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tables/table3.xml" ContentType="application/vnd.openxmlformats-officedocument.spreadsheetml.table+xml"/>
  <Override PartName="/xl/drawings/drawing3.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queryTables/queryTable1.xml" ContentType="application/vnd.openxmlformats-officedocument.spreadsheetml.query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queryTables/queryTable3.xml" ContentType="application/vnd.openxmlformats-officedocument.spreadsheetml.queryTable+xml"/>
  <Override PartName="/xl/pivotTables/pivotTable1.xml" ContentType="application/vnd.openxmlformats-officedocument.spreadsheetml.pivotTable+xml"/>
  <Override PartName="/xl/drawings/drawing4.xml" ContentType="application/vnd.openxmlformats-officedocument.drawing+xml"/>
  <Override PartName="/xl/tables/table8.xml" ContentType="application/vnd.openxmlformats-officedocument.spreadsheetml.table+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03"/>
  <workbookPr/>
  <mc:AlternateContent xmlns:mc="http://schemas.openxmlformats.org/markup-compatibility/2006">
    <mc:Choice Requires="x15">
      <x15ac:absPath xmlns:x15ac="http://schemas.microsoft.com/office/spreadsheetml/2010/11/ac" url="https://mineducaciongovco-my.sharepoint.com/personal/magomezc_mineducacion_gov_co/Documents/magoce/Informe monitoreo 2023/iam 2024/"/>
    </mc:Choice>
  </mc:AlternateContent>
  <xr:revisionPtr revIDLastSave="235" documentId="8_{B34FAF0F-1DA0-4653-932A-2A03269D10F7}" xr6:coauthVersionLast="47" xr6:coauthVersionMax="47" xr10:uidLastSave="{83BAD441-B356-48E1-A082-77CD510E024B}"/>
  <bookViews>
    <workbookView xWindow="-120" yWindow="-120" windowWidth="29040" windowHeight="15840" firstSheet="5" activeTab="5" xr2:uid="{1C4CB0A5-7405-4BBC-80E1-EFE961660D68}"/>
  </bookViews>
  <sheets>
    <sheet name="0. BD SMYC 2024" sheetId="3" state="hidden" r:id="rId1"/>
    <sheet name="SALIDA (7)" sheetId="1" state="hidden" r:id="rId2"/>
    <sheet name="Tabla6" sheetId="16" state="hidden" r:id="rId3"/>
    <sheet name="Tabla8" sheetId="17" state="hidden" r:id="rId4"/>
    <sheet name="ÍNDICE" sheetId="28" r:id="rId5"/>
    <sheet name="Valoración_situación" sheetId="12" r:id="rId6"/>
    <sheet name="Situacion por ETC" sheetId="13" r:id="rId7"/>
    <sheet name="Combinar1" sheetId="24" state="hidden" r:id="rId8"/>
    <sheet name="Tabla3" sheetId="23" state="hidden" r:id="rId9"/>
    <sheet name="Tabla1" sheetId="22" state="hidden" r:id="rId10"/>
    <sheet name="Hoja1" sheetId="27" state="hidden" r:id="rId11"/>
    <sheet name="Peso_Situación " sheetId="21" r:id="rId12"/>
    <sheet name="Peso_Riesgos" sheetId="18" state="hidden" r:id="rId13"/>
    <sheet name="Resultados_ETC" sheetId="19" r:id="rId14"/>
    <sheet name="Riesgos" sheetId="10" state="hidden" r:id="rId15"/>
    <sheet name="datos" sheetId="2" state="hidden" r:id="rId16"/>
    <sheet name="Hoja2" sheetId="9" state="hidden" r:id="rId17"/>
  </sheets>
  <externalReferences>
    <externalReference r:id="rId18"/>
    <externalReference r:id="rId19"/>
  </externalReferences>
  <definedNames>
    <definedName name="_56F9DC9755BA473782653E2940F9FormId">"P_v8MQuKtUq3knTJBiucjjAhBgH7vixCnpoA6lsGRTpUMkdJMEVXTlRTWkIxTDY2VlBFWFA0RTY5OS4u"</definedName>
    <definedName name="_56F9DC9755BA473782653E2940F9ResponseSheet">"Form1"</definedName>
    <definedName name="_56F9DC9755BA473782653E2940F9SourceDocId">"{c909786e-ea26-4ec0-8db6-6a8970515a55}"</definedName>
    <definedName name="_xlnm._FilterDatabase" localSheetId="15" hidden="1">datos!$A$1:$M$98</definedName>
    <definedName name="_xlnm._FilterDatabase" localSheetId="10" hidden="1">Hoja1!$N$3:$P$3</definedName>
    <definedName name="_xlnm._FilterDatabase" localSheetId="11" hidden="1">'Peso_Situación '!$A$12:$E$374</definedName>
    <definedName name="_xlnm._FilterDatabase" localSheetId="13" hidden="1">Resultados_ETC!$A$10:$D$10</definedName>
    <definedName name="_xlnm._FilterDatabase" localSheetId="14" hidden="1">Riesgos!$A$1:$AT$128</definedName>
    <definedName name="_xlnm._FilterDatabase" localSheetId="1" hidden="1">'SALIDA (7)'!$A$1:$CR$98</definedName>
    <definedName name="_xlnm._FilterDatabase" localSheetId="6" hidden="1">'Situacion por ETC'!$A$10:$T$170</definedName>
    <definedName name="_xlnm._FilterDatabase" localSheetId="5" hidden="1">Valoración_situación!$A$10:$I$39</definedName>
    <definedName name="Año">'[1]1. DATOS DE ENTRADA'!$E$13</definedName>
    <definedName name="_xlnm.Print_Area" localSheetId="4">ÍNDICE!$A$1:$T$26</definedName>
    <definedName name="Codigo_Entidad">'[1]1. DATOS DE ENTRADA'!$F$7</definedName>
    <definedName name="DatosExternos_1" localSheetId="9" hidden="1">Tabla1!$A$1:$D$362</definedName>
    <definedName name="DatosExternos_1" localSheetId="8" hidden="1">Tabla3!$A$1:$C$30</definedName>
    <definedName name="DatosExternos_1" localSheetId="2" hidden="1">Tabla6!$A$1:$D$400</definedName>
    <definedName name="DatosExternos_1" localSheetId="3" hidden="1">Tabla8!$A$1:$C$31</definedName>
    <definedName name="DatosExternos_2" localSheetId="7" hidden="1">'Combinar1'!$A$1:$E$363</definedName>
    <definedName name="DatosExternos_2" localSheetId="12" hidden="1">Peso_Riesgos!$A$1:$E$400</definedName>
    <definedName name="Dia">'[1]1. DATOS DE ENTRADA'!$C$13</definedName>
    <definedName name="Entidad">'[1]1. DATOS DE ENTRADA'!$D$7</definedName>
    <definedName name="EVALUACIÓN">'[2]Cálculo %'!$D$3:$D$5</definedName>
    <definedName name="Fecha_inicio_calendario">'[1]1. DATOS DE ENTRADA'!$B$216</definedName>
    <definedName name="FOCALIZACIÓN">'[2]Cálculo %'!$G$3:$G$4</definedName>
    <definedName name="FUENTE__Ejecución_presupuestal_de_gastos_ANTIOQUIA_Enero___Diciembre_2023">'[1]1. DATOS DE ENTRADA'!$E$222</definedName>
    <definedName name="FUENTE__Ejecución_presupuestal_de_ingresos_y_gastos_ANTIOQUIA_Enero___Diciembre_2023">'[1]1. DATOS DE ENTRADA'!$E$220</definedName>
    <definedName name="Funcionario">#REF!</definedName>
    <definedName name="Gastos_Advos_2023">'[1]1. DATOS DE ENTRADA'!$H$110</definedName>
    <definedName name="Gastos_Advos_2024">'[1]1. DATOS DE ENTRADA'!$D$106</definedName>
    <definedName name="Mes">'[1]1. DATOS DE ENTRADA'!$D$13</definedName>
    <definedName name="Mes_Acta">'[1]1. DATOS DE ENTRADA'!$D$13</definedName>
    <definedName name="Periodo_Monitoreo">'[1]1. DATOS DE ENTRADA'!$E$8</definedName>
    <definedName name="Porcentaje_GA_2023">'[1]1. DATOS DE ENTRADA'!$H$109</definedName>
    <definedName name="Porcentaje_GA_2024">'[1]1. DATOS DE ENTRADA'!$D$105</definedName>
    <definedName name="Profesional_Asignado">'[1]1. DATOS DE ENTRADA'!$H$7</definedName>
    <definedName name="Rad_solicita_inf" comment="memorando solicitando la información del cierre fiscal">'[1]1. DATOS DE ENTRADA'!$D$50</definedName>
  </definedNames>
  <calcPr calcId="191028"/>
  <pivotCaches>
    <pivotCache cacheId="3716"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9" l="1"/>
  <c r="V4" i="27" l="1"/>
  <c r="K12" i="19" l="1"/>
  <c r="J12" i="19"/>
  <c r="I12" i="19"/>
  <c r="L70" i="27"/>
  <c r="L71" i="27"/>
  <c r="L72" i="27"/>
  <c r="L73" i="27"/>
  <c r="L74" i="27"/>
  <c r="L75" i="27"/>
  <c r="L76" i="27"/>
  <c r="L77" i="27"/>
  <c r="L78" i="27"/>
  <c r="L79" i="27"/>
  <c r="L80" i="27"/>
  <c r="L81" i="27"/>
  <c r="L82" i="27"/>
  <c r="L83" i="27"/>
  <c r="L84" i="27"/>
  <c r="L85" i="27"/>
  <c r="L86" i="27"/>
  <c r="L87" i="27"/>
  <c r="L88" i="27"/>
  <c r="L89" i="27"/>
  <c r="L90" i="27"/>
  <c r="L91" i="27"/>
  <c r="L92" i="27"/>
  <c r="L93" i="27"/>
  <c r="L94" i="27"/>
  <c r="L95" i="27"/>
  <c r="L96" i="27"/>
  <c r="L97" i="27"/>
  <c r="L98" i="27"/>
  <c r="L57" i="27"/>
  <c r="L58" i="27"/>
  <c r="L59" i="27"/>
  <c r="L60" i="27"/>
  <c r="L61" i="27"/>
  <c r="L62" i="27"/>
  <c r="L63" i="27"/>
  <c r="L64" i="27"/>
  <c r="L65" i="27"/>
  <c r="L66" i="27"/>
  <c r="L67" i="27"/>
  <c r="L68" i="27"/>
  <c r="L69" i="27"/>
  <c r="L5" i="27"/>
  <c r="L6" i="27"/>
  <c r="L7" i="27"/>
  <c r="L8" i="27"/>
  <c r="L9" i="27"/>
  <c r="L10" i="27"/>
  <c r="L11" i="27"/>
  <c r="L12" i="27"/>
  <c r="L13" i="27"/>
  <c r="L14" i="27"/>
  <c r="L15" i="27"/>
  <c r="L16" i="27"/>
  <c r="L17" i="27"/>
  <c r="L18" i="27"/>
  <c r="L19" i="27"/>
  <c r="L20" i="27"/>
  <c r="L21" i="27"/>
  <c r="L22" i="27"/>
  <c r="L23" i="27"/>
  <c r="L24" i="27"/>
  <c r="L25" i="27"/>
  <c r="L26" i="27"/>
  <c r="L27" i="27"/>
  <c r="L28" i="27"/>
  <c r="L29" i="27"/>
  <c r="L30" i="27"/>
  <c r="L31" i="27"/>
  <c r="L32" i="27"/>
  <c r="L33" i="27"/>
  <c r="L34" i="27"/>
  <c r="L35" i="27"/>
  <c r="L36" i="27"/>
  <c r="L37" i="27"/>
  <c r="L38" i="27"/>
  <c r="L39" i="27"/>
  <c r="L40" i="27"/>
  <c r="L41" i="27"/>
  <c r="L42" i="27"/>
  <c r="L43" i="27"/>
  <c r="L44" i="27"/>
  <c r="L45" i="27"/>
  <c r="L46" i="27"/>
  <c r="L47" i="27"/>
  <c r="L48" i="27"/>
  <c r="L49" i="27"/>
  <c r="L50" i="27"/>
  <c r="L51" i="27"/>
  <c r="L52" i="27"/>
  <c r="L53" i="27"/>
  <c r="L54" i="27"/>
  <c r="L55" i="27"/>
  <c r="L56" i="27"/>
  <c r="L4" i="27"/>
  <c r="E25" i="19" l="1"/>
  <c r="E15" i="19"/>
  <c r="E18" i="19"/>
  <c r="E11" i="19"/>
  <c r="E26" i="19"/>
  <c r="E16" i="19"/>
  <c r="E28" i="19"/>
  <c r="E17" i="19"/>
  <c r="E30" i="19"/>
  <c r="E19" i="19"/>
  <c r="E14" i="19"/>
  <c r="E24" i="19"/>
  <c r="E29" i="19"/>
  <c r="E21" i="19"/>
  <c r="E31" i="19"/>
  <c r="E22" i="19"/>
  <c r="E23" i="19"/>
  <c r="E32" i="19"/>
  <c r="E33" i="19"/>
  <c r="E12" i="19"/>
  <c r="E13" i="19"/>
  <c r="E20" i="19"/>
  <c r="E34" i="19"/>
  <c r="E35" i="19"/>
  <c r="E38" i="19"/>
  <c r="E46" i="19"/>
  <c r="E55" i="19"/>
  <c r="E56" i="19"/>
  <c r="E42" i="19"/>
  <c r="E43" i="19"/>
  <c r="E44" i="19"/>
  <c r="E47" i="19"/>
  <c r="E50" i="19"/>
  <c r="E51" i="19"/>
  <c r="E54" i="19"/>
  <c r="E57" i="19"/>
  <c r="E36" i="19"/>
  <c r="E49" i="19"/>
  <c r="E39" i="19"/>
  <c r="E53" i="19"/>
  <c r="E59" i="19"/>
  <c r="E60" i="19"/>
  <c r="E37" i="19"/>
  <c r="E41" i="19"/>
  <c r="E45" i="19"/>
  <c r="E52" i="19"/>
  <c r="E40" i="19"/>
  <c r="E48" i="19"/>
  <c r="E58" i="19"/>
  <c r="E64" i="19"/>
  <c r="E71" i="19"/>
  <c r="E77" i="19"/>
  <c r="E81" i="19"/>
  <c r="E63" i="19"/>
  <c r="E65" i="19"/>
  <c r="E68" i="19"/>
  <c r="E69" i="19"/>
  <c r="E78" i="19"/>
  <c r="E79" i="19"/>
  <c r="E80" i="19"/>
  <c r="E84" i="19"/>
  <c r="E85" i="19"/>
  <c r="E61" i="19"/>
  <c r="E70" i="19"/>
  <c r="E72" i="19"/>
  <c r="E75" i="19"/>
  <c r="E76" i="19"/>
  <c r="E66" i="19"/>
  <c r="E67" i="19"/>
  <c r="E62" i="19"/>
  <c r="E73" i="19"/>
  <c r="E74" i="19"/>
  <c r="E82" i="19"/>
  <c r="E83" i="19"/>
  <c r="E86" i="19"/>
  <c r="E90" i="19"/>
  <c r="E92" i="19"/>
  <c r="E95" i="19"/>
  <c r="E100" i="19"/>
  <c r="E101" i="19"/>
  <c r="E103" i="19"/>
  <c r="E104" i="19"/>
  <c r="E105" i="19"/>
  <c r="E97" i="19"/>
  <c r="E106" i="19"/>
  <c r="E102" i="19"/>
  <c r="E87" i="19"/>
  <c r="E88" i="19"/>
  <c r="E89" i="19"/>
  <c r="E91" i="19"/>
  <c r="E93" i="19"/>
  <c r="E94" i="19"/>
  <c r="E96" i="19"/>
  <c r="E98" i="19"/>
  <c r="E99" i="19"/>
  <c r="E27" i="19"/>
  <c r="D27" i="19"/>
  <c r="D14" i="19"/>
  <c r="D81" i="19"/>
  <c r="D77" i="19"/>
  <c r="D100" i="19"/>
  <c r="D72" i="19"/>
  <c r="D24" i="19"/>
  <c r="D91" i="19"/>
  <c r="D40" i="19"/>
  <c r="D58" i="19"/>
  <c r="D53" i="19"/>
  <c r="D74" i="19"/>
  <c r="D71" i="19"/>
  <c r="D23" i="19"/>
  <c r="D18" i="19"/>
  <c r="D15" i="19"/>
  <c r="D85" i="19"/>
  <c r="D57" i="19"/>
  <c r="D103" i="19"/>
  <c r="D29" i="19"/>
  <c r="D45" i="19"/>
  <c r="D22" i="19"/>
  <c r="D65" i="19"/>
  <c r="D87" i="19"/>
  <c r="D60" i="19"/>
  <c r="D56" i="19"/>
  <c r="D76" i="19"/>
  <c r="D28" i="19"/>
  <c r="D98" i="19"/>
  <c r="D69" i="19"/>
  <c r="D64" i="19"/>
  <c r="D39" i="19"/>
  <c r="D59" i="19"/>
  <c r="D80" i="19"/>
  <c r="D31" i="19"/>
  <c r="D97" i="19"/>
  <c r="D68" i="19"/>
  <c r="D90" i="19"/>
  <c r="D38" i="19"/>
  <c r="D106" i="19"/>
  <c r="D55" i="19"/>
  <c r="D75" i="19"/>
  <c r="D49" i="19"/>
  <c r="D96" i="19"/>
  <c r="D21" i="19"/>
  <c r="D89" i="19"/>
  <c r="D37" i="19"/>
  <c r="D84" i="19"/>
  <c r="D34" i="19"/>
  <c r="D30" i="19"/>
  <c r="D48" i="19"/>
  <c r="D44" i="19"/>
  <c r="D67" i="19"/>
  <c r="D17" i="19"/>
  <c r="D61" i="19"/>
  <c r="D35" i="19"/>
  <c r="D79" i="19"/>
  <c r="D102" i="19"/>
  <c r="D73" i="19"/>
  <c r="D95" i="19"/>
  <c r="D20" i="19"/>
  <c r="D42" i="19"/>
  <c r="D46" i="19"/>
  <c r="D11" i="19"/>
  <c r="D83" i="19"/>
  <c r="D54" i="19"/>
  <c r="D101" i="19"/>
  <c r="D99" i="19"/>
  <c r="D94" i="19"/>
  <c r="D93" i="19"/>
  <c r="D63" i="19"/>
  <c r="D86" i="19"/>
  <c r="D13" i="19"/>
  <c r="D12" i="19"/>
  <c r="D82" i="19"/>
  <c r="D78" i="19"/>
  <c r="D52" i="19"/>
  <c r="D26" i="19"/>
  <c r="D43" i="19"/>
  <c r="D66" i="19"/>
  <c r="D41" i="19"/>
  <c r="D105" i="19"/>
  <c r="D33" i="19"/>
  <c r="D51" i="19"/>
  <c r="D25" i="19"/>
  <c r="D62" i="19"/>
  <c r="D19" i="19"/>
  <c r="D88" i="19"/>
  <c r="D104" i="19"/>
  <c r="D32" i="19"/>
  <c r="D50" i="19"/>
  <c r="D47" i="19"/>
  <c r="D70" i="19"/>
  <c r="D92" i="19"/>
  <c r="D16" i="19"/>
  <c r="D36" i="19"/>
  <c r="I11" i="12"/>
  <c r="I12" i="12" l="1"/>
  <c r="I13" i="12"/>
  <c r="I14" i="12"/>
  <c r="I15" i="12"/>
  <c r="I16" i="12"/>
  <c r="I17" i="12"/>
  <c r="I18" i="12"/>
  <c r="I19" i="12"/>
  <c r="I20" i="12"/>
  <c r="I21" i="12"/>
  <c r="I22" i="12"/>
  <c r="I23" i="12"/>
  <c r="I24" i="12"/>
  <c r="I25" i="12"/>
  <c r="I26" i="12"/>
  <c r="I27" i="12"/>
  <c r="I28" i="12"/>
  <c r="I29" i="12"/>
  <c r="I30" i="12"/>
  <c r="I31" i="12"/>
  <c r="I32" i="12"/>
  <c r="I33" i="12"/>
  <c r="I34" i="12"/>
  <c r="I35" i="12"/>
  <c r="I36" i="12"/>
  <c r="I37" i="12"/>
  <c r="I38" i="12"/>
  <c r="I39" i="12"/>
  <c r="AF9" i="3" l="1"/>
  <c r="AD9" i="3"/>
  <c r="AC9" i="3"/>
  <c r="F2" i="2" l="1"/>
  <c r="F3" i="2" l="1"/>
  <c r="F4" i="2"/>
  <c r="F5" i="2"/>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K3" i="2" l="1"/>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2" i="2"/>
  <c r="AH15" i="3" l="1"/>
  <c r="BX14" i="3"/>
  <c r="AH14" i="3"/>
  <c r="AH12" i="3"/>
  <c r="BY3" i="1"/>
  <c r="BY4" i="1"/>
  <c r="BY5" i="1"/>
  <c r="BY6" i="1"/>
  <c r="BY7" i="1"/>
  <c r="BY8" i="1"/>
  <c r="BY9" i="1"/>
  <c r="BY10" i="1"/>
  <c r="BY11" i="1"/>
  <c r="BY12" i="1"/>
  <c r="BY13" i="1"/>
  <c r="BY14" i="1"/>
  <c r="BY15" i="1"/>
  <c r="BY16" i="1"/>
  <c r="BY17" i="1"/>
  <c r="BY18" i="1"/>
  <c r="BY19" i="1"/>
  <c r="BY20" i="1"/>
  <c r="BY21" i="1"/>
  <c r="BY22" i="1"/>
  <c r="BY23" i="1"/>
  <c r="BY24" i="1"/>
  <c r="BY25" i="1"/>
  <c r="BY26" i="1"/>
  <c r="BY27" i="1"/>
  <c r="BY28" i="1"/>
  <c r="BY29" i="1"/>
  <c r="BY30" i="1"/>
  <c r="BY31" i="1"/>
  <c r="BY32" i="1"/>
  <c r="BY33" i="1"/>
  <c r="BY34" i="1"/>
  <c r="BY35" i="1"/>
  <c r="BY36" i="1"/>
  <c r="BY37" i="1"/>
  <c r="BY38" i="1"/>
  <c r="BY39" i="1"/>
  <c r="BY40" i="1"/>
  <c r="BY41" i="1"/>
  <c r="BY42" i="1"/>
  <c r="BY43" i="1"/>
  <c r="BY44" i="1"/>
  <c r="BY45" i="1"/>
  <c r="BY46" i="1"/>
  <c r="BY47" i="1"/>
  <c r="BY48" i="1"/>
  <c r="BY49" i="1"/>
  <c r="BY50" i="1"/>
  <c r="BY51" i="1"/>
  <c r="BY52" i="1"/>
  <c r="BY53" i="1"/>
  <c r="BY54" i="1"/>
  <c r="BY55" i="1"/>
  <c r="BY56" i="1"/>
  <c r="BY57" i="1"/>
  <c r="BY58" i="1"/>
  <c r="BY59" i="1"/>
  <c r="BY60" i="1"/>
  <c r="BY61" i="1"/>
  <c r="BY62" i="1"/>
  <c r="BY63" i="1"/>
  <c r="BY64" i="1"/>
  <c r="BY65" i="1"/>
  <c r="BY66" i="1"/>
  <c r="BY67" i="1"/>
  <c r="BY68" i="1"/>
  <c r="BY69" i="1"/>
  <c r="BY70" i="1"/>
  <c r="BY71" i="1"/>
  <c r="BY72" i="1"/>
  <c r="BY73" i="1"/>
  <c r="BY74" i="1"/>
  <c r="BY75" i="1"/>
  <c r="BY76" i="1"/>
  <c r="BY77" i="1"/>
  <c r="BY78" i="1"/>
  <c r="BY79" i="1"/>
  <c r="BY80" i="1"/>
  <c r="BY81" i="1"/>
  <c r="BY82" i="1"/>
  <c r="BY83" i="1"/>
  <c r="BY84" i="1"/>
  <c r="BY85" i="1"/>
  <c r="BY86" i="1"/>
  <c r="BY87" i="1"/>
  <c r="BY88" i="1"/>
  <c r="BY89" i="1"/>
  <c r="BY90" i="1"/>
  <c r="BY91" i="1"/>
  <c r="BY92" i="1"/>
  <c r="BY93" i="1"/>
  <c r="BY94" i="1"/>
  <c r="BY95" i="1"/>
  <c r="BY96" i="1"/>
  <c r="BY97" i="1"/>
  <c r="BY98" i="1"/>
  <c r="BY2" i="1"/>
  <c r="CF36" i="1"/>
  <c r="CF37" i="1"/>
  <c r="CF38" i="1" s="1"/>
  <c r="BX3" i="1"/>
  <c r="BX4" i="1"/>
  <c r="BX5" i="1"/>
  <c r="BX6" i="1"/>
  <c r="BX7" i="1"/>
  <c r="BX8" i="1"/>
  <c r="BX9" i="1"/>
  <c r="BX10" i="1"/>
  <c r="BX11" i="1"/>
  <c r="BX12" i="1"/>
  <c r="BX13" i="1"/>
  <c r="BX14" i="1"/>
  <c r="BX15" i="1"/>
  <c r="BX16" i="1"/>
  <c r="BX17" i="1"/>
  <c r="BX18" i="1"/>
  <c r="BX19" i="1"/>
  <c r="BX20" i="1"/>
  <c r="BX21" i="1"/>
  <c r="BX22" i="1"/>
  <c r="BX23" i="1"/>
  <c r="BX24" i="1"/>
  <c r="BX25" i="1"/>
  <c r="BX26" i="1"/>
  <c r="BX27" i="1"/>
  <c r="BX28" i="1"/>
  <c r="BX29" i="1"/>
  <c r="BX30" i="1"/>
  <c r="BX31" i="1"/>
  <c r="BX32" i="1"/>
  <c r="BX33" i="1"/>
  <c r="BX34" i="1"/>
  <c r="BX35" i="1"/>
  <c r="BX36" i="1"/>
  <c r="BX37" i="1"/>
  <c r="BX38" i="1"/>
  <c r="BX39" i="1"/>
  <c r="BX40" i="1"/>
  <c r="BX41" i="1"/>
  <c r="BX42" i="1"/>
  <c r="BX43" i="1"/>
  <c r="BX44" i="1"/>
  <c r="BX45" i="1"/>
  <c r="BX46" i="1"/>
  <c r="BX47" i="1"/>
  <c r="BX48" i="1"/>
  <c r="BX49" i="1"/>
  <c r="BX50" i="1"/>
  <c r="BX51" i="1"/>
  <c r="BX52" i="1"/>
  <c r="BX53" i="1"/>
  <c r="BX54" i="1"/>
  <c r="BX55" i="1"/>
  <c r="BX56" i="1"/>
  <c r="BX57" i="1"/>
  <c r="BX58" i="1"/>
  <c r="BX59" i="1"/>
  <c r="BX60" i="1"/>
  <c r="BX61" i="1"/>
  <c r="BX62" i="1"/>
  <c r="BX63" i="1"/>
  <c r="BX64" i="1"/>
  <c r="BX65" i="1"/>
  <c r="BX66" i="1"/>
  <c r="BX67" i="1"/>
  <c r="BX68" i="1"/>
  <c r="BX69" i="1"/>
  <c r="BX70" i="1"/>
  <c r="BX71" i="1"/>
  <c r="BX72" i="1"/>
  <c r="BX73" i="1"/>
  <c r="BX74" i="1"/>
  <c r="BX75" i="1"/>
  <c r="BX76" i="1"/>
  <c r="BX77" i="1"/>
  <c r="BX78" i="1"/>
  <c r="BX79" i="1"/>
  <c r="BX80" i="1"/>
  <c r="BX81" i="1"/>
  <c r="BX82" i="1"/>
  <c r="BX83" i="1"/>
  <c r="BX84" i="1"/>
  <c r="BX85" i="1"/>
  <c r="BX86" i="1"/>
  <c r="BX87" i="1"/>
  <c r="BX88" i="1"/>
  <c r="BX89" i="1"/>
  <c r="BX90" i="1"/>
  <c r="BX91" i="1"/>
  <c r="BX92" i="1"/>
  <c r="BX93" i="1"/>
  <c r="BX94" i="1"/>
  <c r="BX95" i="1"/>
  <c r="BX96" i="1"/>
  <c r="BX97" i="1"/>
  <c r="BX98" i="1"/>
  <c r="BX2" i="1"/>
  <c r="CI31" i="1"/>
  <c r="CL30" i="1"/>
  <c r="CJ31" i="1" s="1"/>
  <c r="CI25" i="1"/>
  <c r="CL24" i="1"/>
  <c r="CJ25" i="1" s="1"/>
  <c r="CI18" i="1"/>
  <c r="CL16" i="1"/>
  <c r="CM16" i="1" s="1"/>
  <c r="CJ18" i="1" s="1"/>
  <c r="BW3" i="1"/>
  <c r="BW4" i="1"/>
  <c r="BW5" i="1"/>
  <c r="BW6" i="1"/>
  <c r="BW7" i="1"/>
  <c r="BW8" i="1"/>
  <c r="BW9" i="1"/>
  <c r="BW10" i="1"/>
  <c r="BW11" i="1"/>
  <c r="BW12" i="1"/>
  <c r="BW13" i="1"/>
  <c r="BW14" i="1"/>
  <c r="BW15" i="1"/>
  <c r="BW16" i="1"/>
  <c r="BW17" i="1"/>
  <c r="BW18" i="1"/>
  <c r="BW19" i="1"/>
  <c r="BW20" i="1"/>
  <c r="BW21" i="1"/>
  <c r="BW22" i="1"/>
  <c r="BW23" i="1"/>
  <c r="BW24" i="1"/>
  <c r="BW25" i="1"/>
  <c r="BW26" i="1"/>
  <c r="BW27" i="1"/>
  <c r="BW28" i="1"/>
  <c r="BW29" i="1"/>
  <c r="BW30" i="1"/>
  <c r="BW31" i="1"/>
  <c r="BW32" i="1"/>
  <c r="BW33" i="1"/>
  <c r="BW34" i="1"/>
  <c r="BW35" i="1"/>
  <c r="BW36" i="1"/>
  <c r="BW37" i="1"/>
  <c r="BW38" i="1"/>
  <c r="BW39" i="1"/>
  <c r="BW40" i="1"/>
  <c r="BW41" i="1"/>
  <c r="BW42" i="1"/>
  <c r="BW43" i="1"/>
  <c r="BW44" i="1"/>
  <c r="BW45" i="1"/>
  <c r="BW46" i="1"/>
  <c r="BW47" i="1"/>
  <c r="BW48" i="1"/>
  <c r="BW49" i="1"/>
  <c r="BW50" i="1"/>
  <c r="BW51" i="1"/>
  <c r="BW52" i="1"/>
  <c r="BW53" i="1"/>
  <c r="BW54" i="1"/>
  <c r="BW55" i="1"/>
  <c r="BW56" i="1"/>
  <c r="BW57" i="1"/>
  <c r="BW58" i="1"/>
  <c r="BW59" i="1"/>
  <c r="BW60" i="1"/>
  <c r="BW61" i="1"/>
  <c r="BW62" i="1"/>
  <c r="BW63" i="1"/>
  <c r="BW64" i="1"/>
  <c r="BW65" i="1"/>
  <c r="BW66" i="1"/>
  <c r="BW67" i="1"/>
  <c r="BW68" i="1"/>
  <c r="BW69" i="1"/>
  <c r="BW70" i="1"/>
  <c r="BW71" i="1"/>
  <c r="BW72" i="1"/>
  <c r="BW73" i="1"/>
  <c r="BW74" i="1"/>
  <c r="BW75" i="1"/>
  <c r="BW76" i="1"/>
  <c r="BW77" i="1"/>
  <c r="BW78" i="1"/>
  <c r="BW79" i="1"/>
  <c r="BW80" i="1"/>
  <c r="BW81" i="1"/>
  <c r="BW82" i="1"/>
  <c r="BW83" i="1"/>
  <c r="BW84" i="1"/>
  <c r="BW85" i="1"/>
  <c r="BW86" i="1"/>
  <c r="BW87" i="1"/>
  <c r="BW88" i="1"/>
  <c r="BW89" i="1"/>
  <c r="BW90" i="1"/>
  <c r="BW91" i="1"/>
  <c r="BW92" i="1"/>
  <c r="BW93" i="1"/>
  <c r="BW94" i="1"/>
  <c r="BW95" i="1"/>
  <c r="BW96" i="1"/>
  <c r="BW97" i="1"/>
  <c r="BW98" i="1"/>
  <c r="BW2" i="1"/>
  <c r="CD11" i="1"/>
  <c r="CG9" i="1"/>
  <c r="CH9" i="1" s="1"/>
  <c r="CE11" i="1" s="1"/>
  <c r="BQ2" i="1"/>
  <c r="BR2" i="1" s="1"/>
  <c r="BQ3" i="1"/>
  <c r="BR3" i="1" s="1"/>
  <c r="BQ4" i="1"/>
  <c r="BR4" i="1" s="1"/>
  <c r="BQ5" i="1"/>
  <c r="BR5" i="1" s="1"/>
  <c r="BQ6" i="1"/>
  <c r="BR6" i="1" s="1"/>
  <c r="BQ7" i="1"/>
  <c r="BR7" i="1" s="1"/>
  <c r="BQ8" i="1"/>
  <c r="BR8" i="1" s="1"/>
  <c r="BQ9" i="1"/>
  <c r="BR9" i="1" s="1"/>
  <c r="BQ10" i="1"/>
  <c r="BR10" i="1" s="1"/>
  <c r="BQ11" i="1"/>
  <c r="BR11" i="1" s="1"/>
  <c r="BQ12" i="1"/>
  <c r="BR12" i="1" s="1"/>
  <c r="BQ13" i="1"/>
  <c r="BR13" i="1" s="1"/>
  <c r="BQ14" i="1"/>
  <c r="BR14" i="1" s="1"/>
  <c r="BQ15" i="1"/>
  <c r="BR15" i="1" s="1"/>
  <c r="BQ16" i="1"/>
  <c r="BR16" i="1" s="1"/>
  <c r="BQ17" i="1"/>
  <c r="BR17" i="1" s="1"/>
  <c r="BQ18" i="1"/>
  <c r="BR18" i="1" s="1"/>
  <c r="BQ19" i="1"/>
  <c r="BR19" i="1" s="1"/>
  <c r="BQ20" i="1"/>
  <c r="BR20" i="1" s="1"/>
  <c r="BQ21" i="1"/>
  <c r="BR21" i="1" s="1"/>
  <c r="BQ22" i="1"/>
  <c r="BR22" i="1" s="1"/>
  <c r="BQ23" i="1"/>
  <c r="BR23" i="1" s="1"/>
  <c r="BQ24" i="1"/>
  <c r="BR24" i="1" s="1"/>
  <c r="BQ25" i="1"/>
  <c r="BR25" i="1" s="1"/>
  <c r="BQ26" i="1"/>
  <c r="BR26" i="1" s="1"/>
  <c r="BQ27" i="1"/>
  <c r="BR27" i="1" s="1"/>
  <c r="BQ28" i="1"/>
  <c r="BR28" i="1" s="1"/>
  <c r="BQ29" i="1"/>
  <c r="BR29" i="1" s="1"/>
  <c r="BQ30" i="1"/>
  <c r="BR30" i="1" s="1"/>
  <c r="BQ31" i="1"/>
  <c r="BR31" i="1" s="1"/>
  <c r="BQ32" i="1"/>
  <c r="BR32" i="1" s="1"/>
  <c r="BQ33" i="1"/>
  <c r="BR33" i="1" s="1"/>
  <c r="BQ34" i="1"/>
  <c r="BR34" i="1" s="1"/>
  <c r="BQ35" i="1"/>
  <c r="BR35" i="1" s="1"/>
  <c r="BQ36" i="1"/>
  <c r="BR36" i="1" s="1"/>
  <c r="BQ37" i="1"/>
  <c r="BR37" i="1" s="1"/>
  <c r="BQ38" i="1"/>
  <c r="BR38" i="1" s="1"/>
  <c r="BQ39" i="1"/>
  <c r="BR39" i="1" s="1"/>
  <c r="BQ40" i="1"/>
  <c r="BR40" i="1" s="1"/>
  <c r="BQ41" i="1"/>
  <c r="BR41" i="1" s="1"/>
  <c r="BQ42" i="1"/>
  <c r="BR42" i="1" s="1"/>
  <c r="BQ43" i="1"/>
  <c r="BR43" i="1" s="1"/>
  <c r="BQ44" i="1"/>
  <c r="BR44" i="1" s="1"/>
  <c r="BQ45" i="1"/>
  <c r="BR45" i="1" s="1"/>
  <c r="BQ46" i="1"/>
  <c r="BR46" i="1" s="1"/>
  <c r="BQ47" i="1"/>
  <c r="BR47" i="1" s="1"/>
  <c r="BQ48" i="1"/>
  <c r="BR48" i="1" s="1"/>
  <c r="BQ49" i="1"/>
  <c r="BR49" i="1" s="1"/>
  <c r="BQ50" i="1"/>
  <c r="BR50" i="1" s="1"/>
  <c r="BQ51" i="1"/>
  <c r="BR51" i="1" s="1"/>
  <c r="BQ52" i="1"/>
  <c r="BR52" i="1" s="1"/>
  <c r="BQ53" i="1"/>
  <c r="BR53" i="1" s="1"/>
  <c r="BQ54" i="1"/>
  <c r="BR54" i="1" s="1"/>
  <c r="BQ55" i="1"/>
  <c r="BR55" i="1" s="1"/>
  <c r="BQ56" i="1"/>
  <c r="BR56" i="1" s="1"/>
  <c r="BQ57" i="1"/>
  <c r="BR57" i="1" s="1"/>
  <c r="BQ58" i="1"/>
  <c r="BR58" i="1" s="1"/>
  <c r="BQ59" i="1"/>
  <c r="BR59" i="1" s="1"/>
  <c r="BQ60" i="1"/>
  <c r="BR60" i="1" s="1"/>
  <c r="BQ61" i="1"/>
  <c r="BR61" i="1" s="1"/>
  <c r="BQ62" i="1"/>
  <c r="BR62" i="1" s="1"/>
  <c r="BQ63" i="1"/>
  <c r="BR63" i="1" s="1"/>
  <c r="BQ64" i="1"/>
  <c r="BR64" i="1" s="1"/>
  <c r="BQ65" i="1"/>
  <c r="BR65" i="1" s="1"/>
  <c r="BQ66" i="1"/>
  <c r="BR66" i="1" s="1"/>
  <c r="BQ67" i="1"/>
  <c r="BR67" i="1" s="1"/>
  <c r="BQ68" i="1"/>
  <c r="BR68" i="1" s="1"/>
  <c r="BQ69" i="1"/>
  <c r="BR69" i="1" s="1"/>
  <c r="BQ70" i="1"/>
  <c r="BR70" i="1" s="1"/>
  <c r="BQ71" i="1"/>
  <c r="BR71" i="1" s="1"/>
  <c r="BQ72" i="1"/>
  <c r="BR72" i="1" s="1"/>
  <c r="BQ73" i="1"/>
  <c r="BR73" i="1" s="1"/>
  <c r="BQ74" i="1"/>
  <c r="BR74" i="1" s="1"/>
  <c r="BQ75" i="1"/>
  <c r="BR75" i="1" s="1"/>
  <c r="BQ76" i="1"/>
  <c r="BR76" i="1" s="1"/>
  <c r="BQ77" i="1"/>
  <c r="BR77" i="1" s="1"/>
  <c r="BQ78" i="1"/>
  <c r="BR78" i="1" s="1"/>
  <c r="BQ79" i="1"/>
  <c r="BR79" i="1" s="1"/>
  <c r="BQ80" i="1"/>
  <c r="BR80" i="1" s="1"/>
  <c r="BQ81" i="1"/>
  <c r="BR81" i="1" s="1"/>
  <c r="BQ82" i="1"/>
  <c r="BR82" i="1" s="1"/>
  <c r="BQ83" i="1"/>
  <c r="BR83" i="1" s="1"/>
  <c r="BQ84" i="1"/>
  <c r="BR84" i="1" s="1"/>
  <c r="BQ85" i="1"/>
  <c r="BR85" i="1" s="1"/>
  <c r="BQ86" i="1"/>
  <c r="BR86" i="1" s="1"/>
  <c r="BQ87" i="1"/>
  <c r="BR87" i="1" s="1"/>
  <c r="BQ88" i="1"/>
  <c r="BR88" i="1" s="1"/>
  <c r="BQ89" i="1"/>
  <c r="BR89" i="1" s="1"/>
  <c r="BQ90" i="1"/>
  <c r="BR90" i="1" s="1"/>
  <c r="BQ91" i="1"/>
  <c r="BR91" i="1" s="1"/>
  <c r="BQ92" i="1"/>
  <c r="BR92" i="1" s="1"/>
  <c r="BQ93" i="1"/>
  <c r="BR93" i="1" s="1"/>
  <c r="BQ94" i="1"/>
  <c r="BR94" i="1" s="1"/>
  <c r="BQ95" i="1"/>
  <c r="BR95" i="1" s="1"/>
  <c r="BQ96" i="1"/>
  <c r="BR96" i="1" s="1"/>
  <c r="BQ97" i="1"/>
  <c r="BR97" i="1" s="1"/>
  <c r="BQ98" i="1"/>
  <c r="BR98" i="1" s="1"/>
  <c r="BX1" i="1"/>
  <c r="BW1" i="1"/>
  <c r="BY1" i="1"/>
  <c r="CK18" i="1" l="1"/>
  <c r="CI19" i="1" s="1"/>
  <c r="CJ33" i="1"/>
  <c r="CJ34" i="1"/>
  <c r="CJ32" i="1"/>
  <c r="CK31" i="1"/>
  <c r="CI32" i="1" s="1"/>
  <c r="CJ27" i="1"/>
  <c r="CJ28" i="1"/>
  <c r="CJ26" i="1"/>
  <c r="CK25" i="1"/>
  <c r="CI26" i="1" s="1"/>
  <c r="CJ21" i="1"/>
  <c r="CF11" i="1"/>
  <c r="CD12" i="1" s="1"/>
  <c r="CE12" i="1"/>
  <c r="CE13" i="1"/>
  <c r="CE14" i="1"/>
  <c r="CJ19" i="1" l="1"/>
  <c r="CK19" i="1" s="1"/>
  <c r="CI20" i="1" s="1"/>
  <c r="CJ20" i="1"/>
  <c r="CK26" i="1"/>
  <c r="CI27" i="1" s="1"/>
  <c r="CK27" i="1" s="1"/>
  <c r="CI28" i="1" s="1"/>
  <c r="CK28" i="1" s="1"/>
  <c r="CK32" i="1"/>
  <c r="CI33" i="1" s="1"/>
  <c r="CK33" i="1" s="1"/>
  <c r="CI34" i="1" s="1"/>
  <c r="CK34" i="1" s="1"/>
  <c r="CF12" i="1"/>
  <c r="CD13" i="1" s="1"/>
  <c r="CF13" i="1" s="1"/>
  <c r="CK20" i="1" l="1"/>
  <c r="CI21" i="1" s="1"/>
  <c r="CK21" i="1" s="1"/>
  <c r="CD14" i="1"/>
  <c r="CF14" i="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696ABF2-898C-43EC-8414-53EFCF9C4E13}" keepAlive="1" name="Consulta - Combinar1" description="Conexión a la consulta 'Combinar1' en el libro." type="5" refreshedVersion="8" background="1" saveData="1">
    <dbPr connection="Provider=Microsoft.Mashup.OleDb.1;Data Source=$Workbook$;Location=Combinar1;Extended Properties=&quot;&quot;" command="SELECT * FROM [Combinar1]"/>
  </connection>
  <connection id="2" xr16:uid="{38849C8A-E407-4E93-B27E-D51FEC582D2B}" keepAlive="1" name="Consulta - Tabla1" description="Conexión a la consulta 'Tabla1' en el libro." type="5" refreshedVersion="8" background="1" saveData="1">
    <dbPr connection="Provider=Microsoft.Mashup.OleDb.1;Data Source=$Workbook$;Location=Tabla1;Extended Properties=&quot;&quot;" command="SELECT * FROM [Tabla1]"/>
  </connection>
  <connection id="3" xr16:uid="{32ABDFB3-08B7-498F-8B7D-B240A022C4C9}" keepAlive="1" name="Consulta - Tabla3" description="Conexión a la consulta 'Tabla3' en el libro." type="5" refreshedVersion="8" background="1" saveData="1">
    <dbPr connection="Provider=Microsoft.Mashup.OleDb.1;Data Source=$Workbook$;Location=Tabla3;Extended Properties=&quot;&quot;" command="SELECT * FROM [Tabla3]"/>
  </connection>
</connections>
</file>

<file path=xl/sharedStrings.xml><?xml version="1.0" encoding="utf-8"?>
<sst xmlns="http://schemas.openxmlformats.org/spreadsheetml/2006/main" count="10707" uniqueCount="1484">
  <si>
    <t>ANTIOQUIA</t>
  </si>
  <si>
    <t>ATLÁNTICO</t>
  </si>
  <si>
    <t>BOLÍVAR</t>
  </si>
  <si>
    <t>BOYACÁ</t>
  </si>
  <si>
    <t>CALDAS</t>
  </si>
  <si>
    <t>CAQUETÁ</t>
  </si>
  <si>
    <t>CAUCA</t>
  </si>
  <si>
    <t>CESAR</t>
  </si>
  <si>
    <t>CÓRDOBA</t>
  </si>
  <si>
    <t>CUNDINAMARCA</t>
  </si>
  <si>
    <t>CHOCÓ</t>
  </si>
  <si>
    <t>HUILA</t>
  </si>
  <si>
    <t>LA GUAJIRA</t>
  </si>
  <si>
    <t>MAGDALENA</t>
  </si>
  <si>
    <t>META</t>
  </si>
  <si>
    <t>NARIÑO</t>
  </si>
  <si>
    <t>NORTE DE SANTANDER</t>
  </si>
  <si>
    <t>QUINDÍO</t>
  </si>
  <si>
    <t>RISARALDA</t>
  </si>
  <si>
    <t>SANTANDER</t>
  </si>
  <si>
    <t>SUCRE</t>
  </si>
  <si>
    <t>TOLIMA</t>
  </si>
  <si>
    <t>VALLE DEL CAUCA</t>
  </si>
  <si>
    <t>ARAUCA</t>
  </si>
  <si>
    <t>CASANARE</t>
  </si>
  <si>
    <t>PUTUMAYO</t>
  </si>
  <si>
    <t>SAN ANDRES</t>
  </si>
  <si>
    <t>AMAZONAS</t>
  </si>
  <si>
    <t>GUAINÍA</t>
  </si>
  <si>
    <t>GUAVIARE</t>
  </si>
  <si>
    <t>VAUPÉS</t>
  </si>
  <si>
    <t>VICHADA</t>
  </si>
  <si>
    <t>MEDELLÍN</t>
  </si>
  <si>
    <t>APARTADÓ</t>
  </si>
  <si>
    <t>BELLO</t>
  </si>
  <si>
    <t>ENVIGADO</t>
  </si>
  <si>
    <t>ITAGÜÍ</t>
  </si>
  <si>
    <t>LA ESTRELLA</t>
  </si>
  <si>
    <t>RIONEGRO</t>
  </si>
  <si>
    <t>SABANETA</t>
  </si>
  <si>
    <t>TURBO</t>
  </si>
  <si>
    <t>BARRANQUILLA</t>
  </si>
  <si>
    <t>MALAMBO</t>
  </si>
  <si>
    <t>SOLEDAD</t>
  </si>
  <si>
    <t xml:space="preserve">BOGOTÁ </t>
  </si>
  <si>
    <t>CARTAGENA DE INDIAS</t>
  </si>
  <si>
    <t>MAGANGUÉ</t>
  </si>
  <si>
    <t>TUNJA</t>
  </si>
  <si>
    <t>DUITAMA</t>
  </si>
  <si>
    <t>SOGAMOSO</t>
  </si>
  <si>
    <t>MANIZALES</t>
  </si>
  <si>
    <t>FLORENCIA</t>
  </si>
  <si>
    <t>POPAYÁN</t>
  </si>
  <si>
    <t>VALLEDUPAR</t>
  </si>
  <si>
    <t>MONTERÍA</t>
  </si>
  <si>
    <t>LORICA</t>
  </si>
  <si>
    <t>SAHAGÚN</t>
  </si>
  <si>
    <t>CHÍA</t>
  </si>
  <si>
    <t>FACATATIVÁ</t>
  </si>
  <si>
    <t>FUNZA</t>
  </si>
  <si>
    <t>FUSAGASUGÁ</t>
  </si>
  <si>
    <t>GIRARDOT</t>
  </si>
  <si>
    <t>MOSQUERA</t>
  </si>
  <si>
    <t>SOACHA</t>
  </si>
  <si>
    <t>ZIPAQUIRÁ</t>
  </si>
  <si>
    <t>QUIBDÓ</t>
  </si>
  <si>
    <t>NEIVA</t>
  </si>
  <si>
    <t>PITALITO</t>
  </si>
  <si>
    <t>RIOHACHA</t>
  </si>
  <si>
    <t>MAICAO</t>
  </si>
  <si>
    <t>URIBIA</t>
  </si>
  <si>
    <t>SANTA MARTA</t>
  </si>
  <si>
    <t>CIÉNAGA</t>
  </si>
  <si>
    <t>VILLAVICENCIO</t>
  </si>
  <si>
    <t>PASTO</t>
  </si>
  <si>
    <t>IPIALES</t>
  </si>
  <si>
    <t>TUMACO</t>
  </si>
  <si>
    <t>CÚCUTA</t>
  </si>
  <si>
    <t>ARMENIA</t>
  </si>
  <si>
    <t>PEREIRA</t>
  </si>
  <si>
    <t>DOSQUEBRADAS</t>
  </si>
  <si>
    <t>BUCARAMANGA</t>
  </si>
  <si>
    <t>BARRANCABERMEJA</t>
  </si>
  <si>
    <t>FLORIDABLANCA</t>
  </si>
  <si>
    <t>GIRÓN</t>
  </si>
  <si>
    <t>PIEDECUESTA</t>
  </si>
  <si>
    <t>SINCELEJO</t>
  </si>
  <si>
    <t>IBAGUÉ</t>
  </si>
  <si>
    <t>CALI</t>
  </si>
  <si>
    <t>BUENAVENTURA</t>
  </si>
  <si>
    <t>GUADALAJARA DE BUGA</t>
  </si>
  <si>
    <t>CARTAGO</t>
  </si>
  <si>
    <t>JAMUNDÍ</t>
  </si>
  <si>
    <t>PALMIRA</t>
  </si>
  <si>
    <t>TULUÁ</t>
  </si>
  <si>
    <t>YUMBO</t>
  </si>
  <si>
    <t>YOPAL</t>
  </si>
  <si>
    <t>PAC 2024 Suma de Aportes afiliado</t>
  </si>
  <si>
    <t>PAC 2024 Suma de Total aportes patronales</t>
  </si>
  <si>
    <t>PAC 2024 Suma de Cancelación</t>
  </si>
  <si>
    <t>PAC 2024 Suma de Cuenta nómina</t>
  </si>
  <si>
    <t>PAC 2024 Suma de Cuenta otros gastos</t>
  </si>
  <si>
    <t>PAC 2024 Suma de Calidad matrícula</t>
  </si>
  <si>
    <t>PAC 2024 Suma de TOTAL GENERAL</t>
  </si>
  <si>
    <t>ASIGNACIÓN FOME 1</t>
  </si>
  <si>
    <t>ASIGNACIÓN FOME 2</t>
  </si>
  <si>
    <t>INCREMENTO SALARIAL ETC 2015</t>
  </si>
  <si>
    <t>INCREMENTO SALARIAL ETC 2016</t>
  </si>
  <si>
    <t>INCREMENTO SALARIAL ETC 2017</t>
  </si>
  <si>
    <t>INCREMENTO SALARIAL ETC 2018</t>
  </si>
  <si>
    <t>INCREMENTO SALARIAL ETC 2019</t>
  </si>
  <si>
    <t>INCREMENTO SALARIAL ETC 2020</t>
  </si>
  <si>
    <t>INCREMENTO SALARIAL ETC 2021</t>
  </si>
  <si>
    <t>INCREMENTO SALARIAL ETC 2022</t>
  </si>
  <si>
    <t>INCREMENTO SALARIAL ETC 2023</t>
  </si>
  <si>
    <t>INCREMENTO SALARIAL ETC 2024</t>
  </si>
  <si>
    <t>Internados22</t>
  </si>
  <si>
    <t>información de 2022</t>
  </si>
  <si>
    <t>Discapacidad22</t>
  </si>
  <si>
    <t>SRPA22</t>
  </si>
  <si>
    <t>CapExcep22</t>
  </si>
  <si>
    <t>Conectividad</t>
  </si>
  <si>
    <t>SUPERAVIT 2021 PRESTACION DEL SERVICIO</t>
  </si>
  <si>
    <t>SUPERAVIT 2021 CALIDAD MATRICULA</t>
  </si>
  <si>
    <t xml:space="preserve"> - </t>
  </si>
  <si>
    <t>SUPERAVIT 2021 CANCELACIONES</t>
  </si>
  <si>
    <t>SUPERAVIT 2021 RENDIMIENTOS FINANCIEROS</t>
  </si>
  <si>
    <t xml:space="preserve"> </t>
  </si>
  <si>
    <t>SUPERAVIT 2022 PRESTACION DEL SERVICIO</t>
  </si>
  <si>
    <t>SUPERAVIT 2022 CALIDAD MATRICULA</t>
  </si>
  <si>
    <t>SUPERAVIT 2022 CANCELACIONES</t>
  </si>
  <si>
    <t>SUPERAVIT 2022 RENDIMIENTOS FINANCIEROS</t>
  </si>
  <si>
    <t>SUPERAVIT 2023 PRESTACION DEL SERVICIO</t>
  </si>
  <si>
    <t>SUPERAVIT 2023 CALIDAD MATRICULA</t>
  </si>
  <si>
    <t>SUPERAVIT 2023 CANCELACIONES</t>
  </si>
  <si>
    <t>SUPERAVIT 2023 RENDIMIENTOS FINANCIEROS</t>
  </si>
  <si>
    <t xml:space="preserve">- </t>
  </si>
  <si>
    <t>Tipo Cuenta SGP Maestra Prestación de Servicios Nómina SN</t>
  </si>
  <si>
    <t>Ahorro</t>
  </si>
  <si>
    <t>Corriente</t>
  </si>
  <si>
    <t>Banco SGP Maestra Prestación de Servicios Nómina SN</t>
  </si>
  <si>
    <t>Banco Popular</t>
  </si>
  <si>
    <t>BBVA</t>
  </si>
  <si>
    <t>Davivienda</t>
  </si>
  <si>
    <t>Banco Agrario</t>
  </si>
  <si>
    <t>Banco de Bogotá</t>
  </si>
  <si>
    <t>Bancolombia</t>
  </si>
  <si>
    <t>Banco de Occidente</t>
  </si>
  <si>
    <t>Banco AV Villas</t>
  </si>
  <si>
    <t>Nro Cuenta SGP Maestra Prestación de Servicios Nómina SN</t>
  </si>
  <si>
    <t xml:space="preserve"> 0756000200002242 
</t>
  </si>
  <si>
    <t xml:space="preserve"> 0721590200570042 
</t>
  </si>
  <si>
    <t>076200124857</t>
  </si>
  <si>
    <t xml:space="preserve"> 0736000200005307 
</t>
  </si>
  <si>
    <t xml:space="preserve"> 0826250200399842 
</t>
  </si>
  <si>
    <t>052-375938</t>
  </si>
  <si>
    <t>037500111978</t>
  </si>
  <si>
    <t>015-840678-50</t>
  </si>
  <si>
    <t>0302000200003330</t>
  </si>
  <si>
    <t>03184949252</t>
  </si>
  <si>
    <t xml:space="preserve"> 0756000200002267 
</t>
  </si>
  <si>
    <t xml:space="preserve"> 0721500200569911 
</t>
  </si>
  <si>
    <t>07682961974</t>
  </si>
  <si>
    <t xml:space="preserve">477-008486 </t>
  </si>
  <si>
    <t>220-420-195968</t>
  </si>
  <si>
    <t>894-811662-69</t>
  </si>
  <si>
    <t xml:space="preserve"> 0736000200005257 
</t>
  </si>
  <si>
    <t xml:space="preserve"> 0084000200484088 
</t>
  </si>
  <si>
    <t>895-86704-2</t>
  </si>
  <si>
    <t>220550274070</t>
  </si>
  <si>
    <t xml:space="preserve"> 220560266140 
</t>
  </si>
  <si>
    <t>910-37238-2</t>
  </si>
  <si>
    <t>Tipo Cuenta SGP Maestra Prestación de Servicios distintos a Nómina SO</t>
  </si>
  <si>
    <t>Banco SGP Maestra Prestación de Servicios distintos a Nómina SO</t>
  </si>
  <si>
    <t>Nro Cuenta SGP Maestra Prestación de Servicios distintos a Nómina SO</t>
  </si>
  <si>
    <t xml:space="preserve"> 0756000200002259 
</t>
  </si>
  <si>
    <t xml:space="preserve"> 07210200570034 
</t>
  </si>
  <si>
    <t>076200124865</t>
  </si>
  <si>
    <t xml:space="preserve"> 0736000200005315 
</t>
  </si>
  <si>
    <t xml:space="preserve"> 0826290200399826 
</t>
  </si>
  <si>
    <t>645-831277729</t>
  </si>
  <si>
    <t>037500135068</t>
  </si>
  <si>
    <t>015-840684-31</t>
  </si>
  <si>
    <t>0302000200003348</t>
  </si>
  <si>
    <t>03184949104</t>
  </si>
  <si>
    <t xml:space="preserve"> 0756000200002275 
</t>
  </si>
  <si>
    <t xml:space="preserve"> 0721520200569903 
</t>
  </si>
  <si>
    <t>076000827600</t>
  </si>
  <si>
    <t>477-008478</t>
  </si>
  <si>
    <t>220-420-195976</t>
  </si>
  <si>
    <t>894-811661-70</t>
  </si>
  <si>
    <t xml:space="preserve"> 0736000200005265 
</t>
  </si>
  <si>
    <t xml:space="preserve"> 0084000200484096 
</t>
  </si>
  <si>
    <t>895-86707-5</t>
  </si>
  <si>
    <t>910-37240-8</t>
  </si>
  <si>
    <t>Tipo Cuenta SGP Maestra Calidad Matrícula MT</t>
  </si>
  <si>
    <t>Banco SGP Maestra Calidad Matrícula MT</t>
  </si>
  <si>
    <t>GNB Sudameris</t>
  </si>
  <si>
    <t>Nro  Cuenta SGP Maestra Calidad Matrícula MT</t>
  </si>
  <si>
    <t xml:space="preserve"> 640-130159 </t>
  </si>
  <si>
    <t>645-83127648</t>
  </si>
  <si>
    <t>037500137510</t>
  </si>
  <si>
    <t>015-840681-55</t>
  </si>
  <si>
    <t>22018514946-5</t>
  </si>
  <si>
    <t>0302000200003363</t>
  </si>
  <si>
    <t>03184948868</t>
  </si>
  <si>
    <t xml:space="preserve"> 204895403 
</t>
  </si>
  <si>
    <t xml:space="preserve">721540200569929
</t>
  </si>
  <si>
    <t>477-008494</t>
  </si>
  <si>
    <t>894-811564-33</t>
  </si>
  <si>
    <t xml:space="preserve"> 0736000200005273 
</t>
  </si>
  <si>
    <t>895-86709-1</t>
  </si>
  <si>
    <t>910-37236-6</t>
  </si>
  <si>
    <t>Tipo Cuenta SGP Maestra Cancelaciones CA</t>
  </si>
  <si>
    <t>Banco SGP Maestra Cancelaciones CA</t>
  </si>
  <si>
    <t>Nro Cuenta SGP Maestra Cancelaciones CA</t>
  </si>
  <si>
    <t xml:space="preserve"> 220230341752 
</t>
  </si>
  <si>
    <t xml:space="preserve">721570026
</t>
  </si>
  <si>
    <t>076200124873</t>
  </si>
  <si>
    <t xml:space="preserve"> 168094217 
</t>
  </si>
  <si>
    <t xml:space="preserve"> 0826270200399834 
</t>
  </si>
  <si>
    <t>03187023172</t>
  </si>
  <si>
    <t>Tipo Cuenta SGP Maestra Pagadora Prestación de Servicios  Nómina PN</t>
  </si>
  <si>
    <t>Banco SGP Maestra Pagadora Prestación de Servicios  Nómina PN</t>
  </si>
  <si>
    <t>Nro Cuenta SGP Maestra Pagadora Prestación de Servicios  Nómina PN</t>
  </si>
  <si>
    <t xml:space="preserve">0756000200002325
</t>
  </si>
  <si>
    <t xml:space="preserve">721579944
</t>
  </si>
  <si>
    <t>076200130193</t>
  </si>
  <si>
    <t>13660017721-8</t>
  </si>
  <si>
    <t xml:space="preserve"> 736.000.200.005.588 
</t>
  </si>
  <si>
    <t xml:space="preserve">8260200407256
</t>
  </si>
  <si>
    <t>052-4033193</t>
  </si>
  <si>
    <t>3750013806-2</t>
  </si>
  <si>
    <t>015-881607-73</t>
  </si>
  <si>
    <t>22018515435-8</t>
  </si>
  <si>
    <t>302-003785</t>
  </si>
  <si>
    <t xml:space="preserve">0756000200002317
</t>
  </si>
  <si>
    <t xml:space="preserve">1307210200580033
</t>
  </si>
  <si>
    <t>07608326558</t>
  </si>
  <si>
    <t>220-425-15937-3</t>
  </si>
  <si>
    <t>477-187579</t>
  </si>
  <si>
    <t>220-420-208258</t>
  </si>
  <si>
    <t>894-884895-51</t>
  </si>
  <si>
    <t>600-90920-4</t>
  </si>
  <si>
    <t>4459508487-1</t>
  </si>
  <si>
    <t xml:space="preserve">736005653
</t>
  </si>
  <si>
    <t>084-0200498195</t>
  </si>
  <si>
    <t>86804-0</t>
  </si>
  <si>
    <t>22059036375-0</t>
  </si>
  <si>
    <t>910-37761-3</t>
  </si>
  <si>
    <t>Tipo Cuenta SGP Maestra Pagadora Prestación de Servicios distinto a Nómina PE</t>
  </si>
  <si>
    <t>Banco SGP Maestra Pagadora Prestación de Servicios distinto a Nómina PE</t>
  </si>
  <si>
    <t>Nro Cuenta SGP Maestra Pagadora Prestación de Servicios distinto a Nómina PE</t>
  </si>
  <si>
    <t xml:space="preserve">0756000200002333
</t>
  </si>
  <si>
    <t xml:space="preserve">721579936
</t>
  </si>
  <si>
    <t>076200130201</t>
  </si>
  <si>
    <t>13660017292-0</t>
  </si>
  <si>
    <t xml:space="preserve"> 736.000.200.005.596 
</t>
  </si>
  <si>
    <t>640-130837</t>
  </si>
  <si>
    <t>3757039217-7</t>
  </si>
  <si>
    <t>015-000009-85</t>
  </si>
  <si>
    <t>22018515436-6</t>
  </si>
  <si>
    <t>302-003793</t>
  </si>
  <si>
    <t xml:space="preserve">0756000200002366
</t>
  </si>
  <si>
    <t>220-425-16068-6</t>
  </si>
  <si>
    <t xml:space="preserve">477-187561 </t>
  </si>
  <si>
    <t>220-420-208266</t>
  </si>
  <si>
    <t>600-90922-0</t>
  </si>
  <si>
    <t>4459508657-1</t>
  </si>
  <si>
    <t xml:space="preserve">736005893
</t>
  </si>
  <si>
    <t xml:space="preserve"> 084-0200498203</t>
  </si>
  <si>
    <t>895-86805-7</t>
  </si>
  <si>
    <t>2205903676-8</t>
  </si>
  <si>
    <t>910-37762-1</t>
  </si>
  <si>
    <t>Tipo Cuenta SGP Maestra Pagadora Calidad Matrícula MA</t>
  </si>
  <si>
    <t>Banco SGP Maestra Pagadora Calidad Matrícula MA</t>
  </si>
  <si>
    <t>Nro Cuenta SGP Maestra Pagadora Calidad Matrícula MA</t>
  </si>
  <si>
    <t>645-80274593</t>
  </si>
  <si>
    <t>3750013844-3</t>
  </si>
  <si>
    <t>015-000009-84</t>
  </si>
  <si>
    <t>22018515437-4</t>
  </si>
  <si>
    <t>302-004148</t>
  </si>
  <si>
    <t xml:space="preserve">204900849
</t>
  </si>
  <si>
    <t>241-87519-4</t>
  </si>
  <si>
    <t xml:space="preserve">4-3942-3-00574-4 </t>
  </si>
  <si>
    <t>77-211155</t>
  </si>
  <si>
    <t>4459508676-8</t>
  </si>
  <si>
    <t xml:space="preserve">736005901
</t>
  </si>
  <si>
    <t>895-86803-2</t>
  </si>
  <si>
    <t>669563443-7</t>
  </si>
  <si>
    <t>Tipo Cuenta SGP Maestra Pagadora Cancelaciones CD</t>
  </si>
  <si>
    <t>Banco SGP Maestra Pagadora Cancelaciones CD</t>
  </si>
  <si>
    <t>Nro Cuenta SGP Maestra Pagadora Cancelaciones CD</t>
  </si>
  <si>
    <t xml:space="preserve">220230346801
</t>
  </si>
  <si>
    <t xml:space="preserve">721579878
</t>
  </si>
  <si>
    <t>076200130219</t>
  </si>
  <si>
    <t xml:space="preserve">9659
</t>
  </si>
  <si>
    <t xml:space="preserve"> 600-90921-2 </t>
  </si>
  <si>
    <t>FOME Tipo cuenta</t>
  </si>
  <si>
    <t>FOME Banco</t>
  </si>
  <si>
    <t>Scotiabank Colpatria</t>
  </si>
  <si>
    <t>FOME Nro de cuenta</t>
  </si>
  <si>
    <t>039-11691-8</t>
  </si>
  <si>
    <t>031-208531</t>
  </si>
  <si>
    <t>052-490380</t>
  </si>
  <si>
    <t>299-01158-5</t>
  </si>
  <si>
    <t>25018515949-8</t>
  </si>
  <si>
    <t>0013030202000044-86</t>
  </si>
  <si>
    <t>130309020004606-0</t>
  </si>
  <si>
    <t>0700-423</t>
  </si>
  <si>
    <t xml:space="preserve">477-215016 </t>
  </si>
  <si>
    <t>039-11690-0</t>
  </si>
  <si>
    <t>13660018520-3</t>
  </si>
  <si>
    <t>663-81440-8</t>
  </si>
  <si>
    <t>895-87033-5</t>
  </si>
  <si>
    <t>220-590-39722-0</t>
  </si>
  <si>
    <t>3792640-9</t>
  </si>
  <si>
    <t>Tipo cuenta NO MAESTRA 1</t>
  </si>
  <si>
    <t>CORRIENTE</t>
  </si>
  <si>
    <t>Banco NO MAESTRA 1</t>
  </si>
  <si>
    <t>Nro Cuenta NO MAESTRA 1</t>
  </si>
  <si>
    <t xml:space="preserve"> 721.615.128 
</t>
  </si>
  <si>
    <t>052-0202678</t>
  </si>
  <si>
    <t>0201 7056</t>
  </si>
  <si>
    <t>Tipo cuenta NO MAESTRA 2</t>
  </si>
  <si>
    <t>Banco NO MAESTRA 2</t>
  </si>
  <si>
    <t>Nro Cuenta NO MAESTRA 2</t>
  </si>
  <si>
    <t>645-934414611</t>
  </si>
  <si>
    <t>Tipo cuenta NO MAESTRA 3</t>
  </si>
  <si>
    <t>Banco NO MAESTRA 3</t>
  </si>
  <si>
    <t>Nro Cuenta NO MAESTRA 3</t>
  </si>
  <si>
    <t>SECRETARIO DE EDUCACION 2024</t>
  </si>
  <si>
    <t>Mauricio Alviar Ramírez</t>
  </si>
  <si>
    <t>Leyton Daniel Barrios Torres</t>
  </si>
  <si>
    <t xml:space="preserve">Verónica Monterrosa Torres </t>
  </si>
  <si>
    <t>Eddye Yarik Reyes Grisales</t>
  </si>
  <si>
    <t xml:space="preserve">Luis Herney Vargas Barrera </t>
  </si>
  <si>
    <t>Jackeline Ortiz Cabrera</t>
  </si>
  <si>
    <t>Sor Inés Larrahondo Carabalí</t>
  </si>
  <si>
    <t>Yasmín Rocio Garcia Meneses</t>
  </si>
  <si>
    <t>Jennys Yecenia Yances Padilla</t>
  </si>
  <si>
    <t>Genny Milena Padilla Reinoso</t>
  </si>
  <si>
    <t>Yina Paola Reales Moreno</t>
  </si>
  <si>
    <t>Edgar Martin Lara</t>
  </si>
  <si>
    <t>Carlos Andrés Duarte Ospino</t>
  </si>
  <si>
    <t>Yesid González Perdomo</t>
  </si>
  <si>
    <t>Jenny Andrea Capote Avendaño</t>
  </si>
  <si>
    <t xml:space="preserve">Adrián Alexander Zeballos Cuathin </t>
  </si>
  <si>
    <t>Laura Cristina Cáceres Niño</t>
  </si>
  <si>
    <t>Tatiana Hernández Mejía</t>
  </si>
  <si>
    <t>Dora Agudelo Martínez</t>
  </si>
  <si>
    <t>Omar Nicolás Ordóñez Ruiz</t>
  </si>
  <si>
    <t>Luis Manuel Ortega Cardozo</t>
  </si>
  <si>
    <t>Andrés Felipe Bedoya Cardenas</t>
  </si>
  <si>
    <t>Ofelia Cecilia Dorado Zúñiga</t>
  </si>
  <si>
    <t>Ariel Pedraza Pinzon</t>
  </si>
  <si>
    <t>Diego Fernando Ardila Plazas</t>
  </si>
  <si>
    <t>Carlos Alexander Camacho Quintero</t>
  </si>
  <si>
    <t>Ricardo Gordon May</t>
  </si>
  <si>
    <t>Gladys Omaira Santana Martínez</t>
  </si>
  <si>
    <t>Yully Leandra Cardenas Quintero</t>
  </si>
  <si>
    <t>Cesar Alonso Quevedo Herrera</t>
  </si>
  <si>
    <t>Plinio Restrepo Prada</t>
  </si>
  <si>
    <t>Juan Carlos Colina Barón</t>
  </si>
  <si>
    <t>Luis Guillermo Patiño Aristizabal</t>
  </si>
  <si>
    <t>Rosalía Cordoba Palacios</t>
  </si>
  <si>
    <t>Edgar de Jesús Callejas Arango</t>
  </si>
  <si>
    <t>Jazmin Andrea Gonzalez Arias</t>
  </si>
  <si>
    <t>Guillermo León Restrepo Ochoa</t>
  </si>
  <si>
    <t xml:space="preserve">Edna Mabel Alzate Ceballos </t>
  </si>
  <si>
    <t>María Camila Henao Hernández</t>
  </si>
  <si>
    <t>Patricia Restrepo Velez</t>
  </si>
  <si>
    <t>Yonatan Madrid Berrio</t>
  </si>
  <si>
    <t>Paola Andrea Amar Sepulveda</t>
  </si>
  <si>
    <t>Luis Carlos Riquet Alemán</t>
  </si>
  <si>
    <t>Carolina Del Carmen Correa Gallardo</t>
  </si>
  <si>
    <t>Isabel Segovia Ospina</t>
  </si>
  <si>
    <t>Alberto Enrique Martínez Monterrosa</t>
  </si>
  <si>
    <t>Leonardo Enrique Cárcamo Vega</t>
  </si>
  <si>
    <t>Daniel Moreno Álvarez</t>
  </si>
  <si>
    <t xml:space="preserve">Marinella Camargo Buitrago </t>
  </si>
  <si>
    <t>Natalia Medina Moreno</t>
  </si>
  <si>
    <t>Andrés Felipe Betancourth López</t>
  </si>
  <si>
    <t>Fener De Los Rios Barrera</t>
  </si>
  <si>
    <t>Robinson Felipe Acosta Ortega</t>
  </si>
  <si>
    <t>Camilo Andrés Pinto Morón</t>
  </si>
  <si>
    <t>Marino Klinger Gómez Argumedo</t>
  </si>
  <si>
    <t>Luis David Sánchez Mangones</t>
  </si>
  <si>
    <t>Xeina Sahalile Martínez Paternina</t>
  </si>
  <si>
    <t>Nelsy Yazmin Cajamarca Suárez</t>
  </si>
  <si>
    <t>Mirella Saavedra Bernal</t>
  </si>
  <si>
    <t>Diego Fernando Rojas Bohorquez</t>
  </si>
  <si>
    <t>Juan Camilo Celemín Mora</t>
  </si>
  <si>
    <t>Edgar Excelino Mayorga Espinosa</t>
  </si>
  <si>
    <t>Wilson Ernesto Sánchez Pantoja</t>
  </si>
  <si>
    <t>José Jhoan Alfonso Hernandez</t>
  </si>
  <si>
    <t>Adney Satty Ramirez Rincon</t>
  </si>
  <si>
    <t>Marylenis Salas Rodriguez</t>
  </si>
  <si>
    <t>Natalia Andrea Rodriguez Gutierrez</t>
  </si>
  <si>
    <t>Oscar Humberto Cuellar Castro</t>
  </si>
  <si>
    <t xml:space="preserve">Alberto Mario Cuan </t>
  </si>
  <si>
    <t>Mónica Oriana Solano Hernández</t>
  </si>
  <si>
    <t>Andrés Ricardo Romero Arrieta</t>
  </si>
  <si>
    <t>Sandra Patricia Muñoz Dorado</t>
  </si>
  <si>
    <t xml:space="preserve">Diana Britto Ordoñez </t>
  </si>
  <si>
    <t>William Fernando Zárate Velásquez</t>
  </si>
  <si>
    <t>Piedad Del Carmen Figueroa Arevalo</t>
  </si>
  <si>
    <t>Olga Natali Chamorro Pérez</t>
  </si>
  <si>
    <t>Maria Narcisa Cortes Montaño</t>
  </si>
  <si>
    <t>Carlos Eduardo García Alicastro</t>
  </si>
  <si>
    <t>Paula Andrea Huertas Arcila</t>
  </si>
  <si>
    <t>Carlos Jairo Bedoya Naranjo</t>
  </si>
  <si>
    <t>Fernando Caballero Sánchez</t>
  </si>
  <si>
    <t>Martha Cecilia Guarín Lizcano</t>
  </si>
  <si>
    <t>Maribel Benítez Perea</t>
  </si>
  <si>
    <t>Diego Fernando Jaimes Porras</t>
  </si>
  <si>
    <t>Adela Silva Ardila</t>
  </si>
  <si>
    <t>Javier Gerardo Vásquez Ortiz</t>
  </si>
  <si>
    <t>Diego Alberto Galván Mestre</t>
  </si>
  <si>
    <t>María Isabel Peña Garzón</t>
  </si>
  <si>
    <t>Leidy Tatiana Aguilar Rodríguez</t>
  </si>
  <si>
    <t>Irlanda Rodríguez Castro</t>
  </si>
  <si>
    <t xml:space="preserve">Raul Salcedo Cardona </t>
  </si>
  <si>
    <t xml:space="preserve">Giancarlo Upegui Rivas </t>
  </si>
  <si>
    <t>Alexander Morales Lora</t>
  </si>
  <si>
    <t xml:space="preserve">Edwin Rebolledo Caicedo </t>
  </si>
  <si>
    <t>Francisco Girón Ocampo</t>
  </si>
  <si>
    <t xml:space="preserve">Lina Maria Peña Toro </t>
  </si>
  <si>
    <t>David Federico Díaz Sánchez</t>
  </si>
  <si>
    <t>CARGO SEC MAR 2024</t>
  </si>
  <si>
    <t>Secretario de Educación Departamental</t>
  </si>
  <si>
    <t>Secretaria de Educación Departamental</t>
  </si>
  <si>
    <t>Secretaria de Educación Departamental ( E )</t>
  </si>
  <si>
    <t xml:space="preserve">Secretario de Educación Departamental </t>
  </si>
  <si>
    <t>Secretario de Educación Distrital</t>
  </si>
  <si>
    <t>Secretaria de Educación Municipal</t>
  </si>
  <si>
    <t>Secretario de Educación Municipal</t>
  </si>
  <si>
    <t>Secretaria de Educación Distrital</t>
  </si>
  <si>
    <t xml:space="preserve">Secretario de Educación Municipal </t>
  </si>
  <si>
    <t xml:space="preserve">Secretaria de Educación Distrital </t>
  </si>
  <si>
    <t>Secretario de Educación Municipal ( E )</t>
  </si>
  <si>
    <t xml:space="preserve">Secretaria de Educación Municipal </t>
  </si>
  <si>
    <t>TELEFONO CELULAR</t>
  </si>
  <si>
    <t>315 4159245</t>
  </si>
  <si>
    <t>CORREO ELECTRONICO</t>
  </si>
  <si>
    <t>mauricio.alviar@antioquia.gov.co</t>
  </si>
  <si>
    <t>educacion@atlantico.gov.co,lbarrios@atlantico.gov.co</t>
  </si>
  <si>
    <t>vmonterrosa@bolivar.gov.co</t>
  </si>
  <si>
    <t>despacho@sedboyaca.gov.co</t>
  </si>
  <si>
    <t>lhvargas@sedcaldas.edu.co</t>
  </si>
  <si>
    <t>despachoeducacion@caqueta.gov.co</t>
  </si>
  <si>
    <t>secretario.educacion@cauca.gov.co;despacho.educacion@cauca.gov.co</t>
  </si>
  <si>
    <t>educacion@cesar.gov.co</t>
  </si>
  <si>
    <t>secretaria.educacion@cordoba.gov.co</t>
  </si>
  <si>
    <t>genny.padilla@cundinamarca.gov.co,contactenos@cundinamarca.gov.co</t>
  </si>
  <si>
    <t>Despachosedchoco@gmail.com</t>
  </si>
  <si>
    <t xml:space="preserve">sechuila@sedhuila.gov.co,Elara@sedhuila.gov.co </t>
  </si>
  <si>
    <t>educaciondepartamental@laguajira.gov.co,carlos.duarte@laguajira.gov.co</t>
  </si>
  <si>
    <t>sac@sedmagdalena.gov.co</t>
  </si>
  <si>
    <t>educacion@meta.gov.co</t>
  </si>
  <si>
    <t>Adrian.zeballosf@sednarino.gov.co</t>
  </si>
  <si>
    <t>seceducacion@nortedesantander.gov.co,laurac.caceres@nortedesantander.gov.co</t>
  </si>
  <si>
    <t>educacion@gobernacionquindio.gov.co</t>
  </si>
  <si>
    <t>despacho.educacion@risaralda.gov.co</t>
  </si>
  <si>
    <t>educacion@santander.gov.co,ln.nordonez@santander.gov.co</t>
  </si>
  <si>
    <t>educacion@sucre.gov.co,luis.ortega@gobsucre.gov.co</t>
  </si>
  <si>
    <t>educacion@tolima.gov.co</t>
  </si>
  <si>
    <t>despachoseceducacion@valledelcauca.gov.co; odorado@valledelcauca.gov.co</t>
  </si>
  <si>
    <t>educacion@sedarauca.edu.co</t>
  </si>
  <si>
    <t>diego.ardila@sedcasanare.gov.co,educacion@sedcasanare.gov.co</t>
  </si>
  <si>
    <t>educacion@sedputumayo.gov.co,carlos.camacho@putumayo.gov.co</t>
  </si>
  <si>
    <t>Educacion@sanandres.gov.co,rgordon@sanandres.gov.co</t>
  </si>
  <si>
    <t>educacion@amazonas.gov.co</t>
  </si>
  <si>
    <t>despachoeducacion@guainia.gov.co</t>
  </si>
  <si>
    <t>despacho@sedguaviare.gov.co</t>
  </si>
  <si>
    <t>Secretariadeeducacion@vaupes.gov.co</t>
  </si>
  <si>
    <t>despacho@sedvichada.gov.co</t>
  </si>
  <si>
    <t>luis.patino@medellin.gov.co</t>
  </si>
  <si>
    <t>educacion@apartado.gov.co</t>
  </si>
  <si>
    <t>clara.sanchez@bello.gov.co</t>
  </si>
  <si>
    <t>jazmin.gonzalez@envigado.gov.co</t>
  </si>
  <si>
    <t>guillermo.restrepoo@itagui.edu.co,</t>
  </si>
  <si>
    <t>educacion@laestrella.gov.co</t>
  </si>
  <si>
    <t>Educacion@rionegro.gov.co,mhenao@rionegro.gov.co</t>
  </si>
  <si>
    <t>sec.educacion@sabaneta.gov.co,patricia.restrepo@sabaneta.gov.co</t>
  </si>
  <si>
    <t>despachoeducacion@turboeducado.edu.co</t>
  </si>
  <si>
    <t>paola.amar@sedbarranquilla.edu.co</t>
  </si>
  <si>
    <t>educacion@malambo-atlantico.gov.co</t>
  </si>
  <si>
    <t>despacho@semsoledad.gov.co;secretariadeeducacion@semsoledad.gov.co</t>
  </si>
  <si>
    <t>isabelsegoviao@educacionbogota.gov.co</t>
  </si>
  <si>
    <t>secretariadeeducacion@cartagena.gov.co</t>
  </si>
  <si>
    <t>secretariadeeducacion@magangue-bolivar.gov.co</t>
  </si>
  <si>
    <t>educacion@tunja.gov.co,daniel.moreno@tunja.gov.co</t>
  </si>
  <si>
    <t>despacho@semduitama.gov.co,secretariadeeducacion@duitama-boyaca.gov.co</t>
  </si>
  <si>
    <t>educacion@sogamoso-boyaca.gov.co</t>
  </si>
  <si>
    <t>andres.betancourth@manizales.gov.co</t>
  </si>
  <si>
    <t xml:space="preserve">secretario.educacion@florencia.edu.co </t>
  </si>
  <si>
    <t>Secretariaeducacion@popayan.gov.co,robinson.acosta@popayan.gov.co</t>
  </si>
  <si>
    <t>semdespacho@semvalledupar.gov.co</t>
  </si>
  <si>
    <t>seducacion@monteria.gov.co</t>
  </si>
  <si>
    <t>despachoeducacion@semsahagun.gov.co</t>
  </si>
  <si>
    <t>sem.secretaria@chia.gov.co,nelsy.cajamarca@chia.gov.co</t>
  </si>
  <si>
    <t>secretario@sedfacatativa.gov.co</t>
  </si>
  <si>
    <t>educacion@funza-cundinamarca.gov.co</t>
  </si>
  <si>
    <t>secretariadeeducacion@fusagasuga-cundinamarca.gov.co</t>
  </si>
  <si>
    <t>sec.educacion@girardot-cundinamarca.gov.co</t>
  </si>
  <si>
    <t>secretariadeeducacion@mosquera-cundinamarca.gov.co</t>
  </si>
  <si>
    <t>seceducacion@alcaldiasoacha.gov.co</t>
  </si>
  <si>
    <t>s.educacion@zipaquira.gov.co</t>
  </si>
  <si>
    <t>marylenis.salas@semquibdo.edu.co</t>
  </si>
  <si>
    <t>secretariaeducacion@alcaldianeiva.gov.co,</t>
  </si>
  <si>
    <t>secretaria.educacion@sempitalito.gov.co</t>
  </si>
  <si>
    <t>educacion@riohacha-laguajira.gov.co</t>
  </si>
  <si>
    <t>secretariadeeducacion@semmaicao.gov.co,despacho@semmaicao.gov.co</t>
  </si>
  <si>
    <t>sec_educacion@uribia-laguajira.gov.co,aromero@semuribia.gov.co</t>
  </si>
  <si>
    <t>educacion@santamarta.gov.co</t>
  </si>
  <si>
    <t xml:space="preserve">sistemassem@semcienaga.gov.co;dbritto@semcienaga.gov.co </t>
  </si>
  <si>
    <t>educacion@villavicencio.gov.co</t>
  </si>
  <si>
    <t>despacho@sempasto.gov.co</t>
  </si>
  <si>
    <t>despachosemi@semipiales.gov.co</t>
  </si>
  <si>
    <t>secretariadeeducacion@tumaco-narino.gov.co</t>
  </si>
  <si>
    <t>despachoseceducacion@semcucuta.gov.co</t>
  </si>
  <si>
    <t>phuertas@armenia.gov.co</t>
  </si>
  <si>
    <t>despachoeducacion@pereira.gov.co</t>
  </si>
  <si>
    <t>educacion@dosquebradas.gov.co;educacion.secretario@dosquebradas.gov.co</t>
  </si>
  <si>
    <t>despachoseb@bucaramanga.gov.co,mguarin@bucaramanga.gov.co</t>
  </si>
  <si>
    <t>secretariaeducacion@barrancabermeja.gov.co,maribel.benitez@barrancabermeja.gov.co</t>
  </si>
  <si>
    <t>sec.educacion@floridablanca.gov.co</t>
  </si>
  <si>
    <t>educacion@giron-santander.gov.co</t>
  </si>
  <si>
    <t>educacion@sempiedecuesta.edu.co,javiervasquezsempiedecuesta@gmail.com</t>
  </si>
  <si>
    <t>diego.galvan@sincelejoaprende.edu.co</t>
  </si>
  <si>
    <t>educacion@ibague.gov.co</t>
  </si>
  <si>
    <t>Tatiana.aguilar@cali.gov.co</t>
  </si>
  <si>
    <t>despachoe@gmail.com</t>
  </si>
  <si>
    <t>educacion@guadalajaradebuga-valle.gov.co</t>
  </si>
  <si>
    <t>secretario@semcartago.gov.co</t>
  </si>
  <si>
    <t>secretaria.educacion@jamundi.gov.co</t>
  </si>
  <si>
    <t>secretariadeeducacion@palmira.gov.co,edwin.rebolledo@palmira.gov.co</t>
  </si>
  <si>
    <t>educacion@tulua.gov.co</t>
  </si>
  <si>
    <t>Despachoeducacion@yumbo.gov.co</t>
  </si>
  <si>
    <t>seeducacion@yopal-casanare.gov.co</t>
  </si>
  <si>
    <t>Dirección ETC</t>
  </si>
  <si>
    <t>Calle 42 B N° 52 - 106 Centro Administrativo Departamental "José María Córdova"(Medellín)</t>
  </si>
  <si>
    <t>Calle 40 No.45-46  Piso 2</t>
  </si>
  <si>
    <t>Carretera Cartagena - Turbaco Km 3 Sector El Cortijo</t>
  </si>
  <si>
    <t>Carrera 10 No. 18 - 68</t>
  </si>
  <si>
    <t xml:space="preserve">KR 21 entre CL 22 y CL 23 Edificio Licorera- Plaza de Bolívar </t>
  </si>
  <si>
    <t>Calle 15  No. 10 - 15</t>
  </si>
  <si>
    <t>Carrera 6 N.º 3 - 82 Edificio Gobernación</t>
  </si>
  <si>
    <t>Carrera 14 # 13 B - 80 Edificio Carlos Lleras Restrepo</t>
  </si>
  <si>
    <t>Calle 27 No 3 - 28 Piso 5</t>
  </si>
  <si>
    <t>Calle 26 No 51-53</t>
  </si>
  <si>
    <t>Calle 30 N°8-08</t>
  </si>
  <si>
    <t>Edificio Gobernación Calle 8 Carrera 4 Esquina</t>
  </si>
  <si>
    <t>Carrera 10 No. 14 A -05</t>
  </si>
  <si>
    <t xml:space="preserve">Carrera 12 No. 18 - 56 Edificio Los Corales </t>
  </si>
  <si>
    <t>Carrera 33 No. 38-45 centro Piso 2</t>
  </si>
  <si>
    <t>Carrera 42B No. 18A-85 Barrio Pandiaco</t>
  </si>
  <si>
    <t>Avenida 3 E No. 1 E - 46  Barrio La Riviera</t>
  </si>
  <si>
    <t>Calle 20 No. 13 - 22 Gobernación del Quindío Pisos 1 y 9</t>
  </si>
  <si>
    <t>Parque Olaya Herrera Calle 19 No. 13-17 Piso 2</t>
  </si>
  <si>
    <t>Calle 37 No. 10 - 30 Palacio Amarillo Of. 202</t>
  </si>
  <si>
    <t>Calle 25 No. 25 B - 36 Avenida Las Peñitas</t>
  </si>
  <si>
    <t>Carrera 3a. entre calles 10 A y 11 Piso 8 Parque Murillo Toro</t>
  </si>
  <si>
    <t>Carrera 6 Calle 9 y 10 Mezzanine  Edificio Palacio de San Francisco</t>
  </si>
  <si>
    <t>Calle 20 Carrera 21 Esquina</t>
  </si>
  <si>
    <t>Carrera 20 NO. 8 - 02  Edificio CAD, Piso 2</t>
  </si>
  <si>
    <t>Carrera 8 No. 17 - 34 Barrio Ciudad Jardín (Mocoa)</t>
  </si>
  <si>
    <t>Avenida Francisco Newball, Edificio Coral Palace Piso 2</t>
  </si>
  <si>
    <t>Carrera 11 N.º 9-62</t>
  </si>
  <si>
    <t>Calle 16 No. 8 - 35  Edificio Gobernación</t>
  </si>
  <si>
    <t>Calle 8 No. 24 - 115</t>
  </si>
  <si>
    <t>Calle 14 No. 14 – 52 Parque Santander</t>
  </si>
  <si>
    <t xml:space="preserve">Calle 18 N° 7 -25 Barrio El centro </t>
  </si>
  <si>
    <t xml:space="preserve">Calle 44 N° 52 - 165 </t>
  </si>
  <si>
    <t xml:space="preserve"> Carrera 100 No. 103A – 02</t>
  </si>
  <si>
    <t>Carrera 53 #50-52 Barrio Pérez</t>
  </si>
  <si>
    <t>Calle 38 Sur No. 45 A – 87, Palacio Municipal JOMAR, piso 5</t>
  </si>
  <si>
    <t>Carrera 49 N° 50A-20 Tercer piso C.C. La Gran Manzana</t>
  </si>
  <si>
    <t>Calle 80 sur No. 58 78 Centro Administrativo Jorge Eliecer Echavarría Henao - La Estrella , Antioquia</t>
  </si>
  <si>
    <t>Calle 49 # 50 - 05</t>
  </si>
  <si>
    <t>Calle 75 sur No. 45-44 piso 3° Biblioteca Pública Juan Carlos Montoya Montoya Barrio Calle Larga</t>
  </si>
  <si>
    <t>Calle 104 No. 22 53</t>
  </si>
  <si>
    <t>Carrera 43 N0 35-38 Centro Comercial los Ángeles Piso 2</t>
  </si>
  <si>
    <t>Carrera 12 Calle 8 Esquina - Barrio Centro</t>
  </si>
  <si>
    <t>Calle 41 # 17 - 27 Barrio la Ilusión</t>
  </si>
  <si>
    <t>Avenida Eldorado No. 66 - 63 Piso 4</t>
  </si>
  <si>
    <t xml:space="preserve">Centro, Plazoleta Benkos Biohó, Carrera 10A No. 35-73, Edificio Mariscal </t>
  </si>
  <si>
    <t>Calle 16 # 16A - 208</t>
  </si>
  <si>
    <t>Calle 19 No. 9 - 95 piso 4 Casa del Fundador - Plaza de Bolívar</t>
  </si>
  <si>
    <t>Carrera 15 Numero 15-15 , piso 6, Edificio Administrativo</t>
  </si>
  <si>
    <t>Carrera 11 No 18-02 Edificio de la Biblioteca</t>
  </si>
  <si>
    <t>Centro Administrativo Municipal - Calle  19 No. 21-44</t>
  </si>
  <si>
    <t>Carrera 12 Calle 15 Esquina, B/Centro, Piso 3, Alcaldía Municipal</t>
  </si>
  <si>
    <t>Carrera 6 No. 4 - 21 Edificio CAM</t>
  </si>
  <si>
    <t>Carrera 9 No. 16B - 51 Piso 1 y 3 Barrio El Centro</t>
  </si>
  <si>
    <t xml:space="preserve">Carrera 15 # 22-40 Barrio Costa de Oro </t>
  </si>
  <si>
    <t xml:space="preserve">Calle 25 N.º 4-A-03 Barrio Cascajal Piso 2  </t>
  </si>
  <si>
    <t>Calle 14 N.º 10 - 30 Oficina 103 Palacio Municipal</t>
  </si>
  <si>
    <t>Carrera 10 No. 8-74</t>
  </si>
  <si>
    <t>Calle 5 No. 11 - 21 Piso 3</t>
  </si>
  <si>
    <t>Calle 15 No. 6 -30 Barrio México</t>
  </si>
  <si>
    <t>Calle 5 No. 23 -70 Barrio Mandalay</t>
  </si>
  <si>
    <t xml:space="preserve">Calle 16 Carrera 8   Esquina </t>
  </si>
  <si>
    <t>Calle 10 No. 3. Centro Cultural Auditorio Piso 2</t>
  </si>
  <si>
    <t>Carrera 7A Nº 15-83, esquina.</t>
  </si>
  <si>
    <t xml:space="preserve">Carrera 13 No 3C- 15 Barrio San Pablo </t>
  </si>
  <si>
    <t>Calle 28 No. 7 - 37  B/ El Silencio</t>
  </si>
  <si>
    <t>Carrera 5 No. 9-74 Edificio Municipal Piso 2</t>
  </si>
  <si>
    <t>Carrera 3 No. 4 - 78 Centro Administrativo Municipal "La Chapolera"</t>
  </si>
  <si>
    <t>Calle 7 No. 7 - 38</t>
  </si>
  <si>
    <t>Calle 12 No. 11 - 36 Centro Administrativo Municipal</t>
  </si>
  <si>
    <t>Calle 12 No. 8 - 61</t>
  </si>
  <si>
    <t>Carrera 8 No. 28 A - 60 Santa Marta</t>
  </si>
  <si>
    <t>Calle 12 N.º 11-32 Piso 2</t>
  </si>
  <si>
    <t>Calle 40 No. 33 - 64 Alcaldía Municipal Piso 4</t>
  </si>
  <si>
    <t>Calle 18 No. 25 - 59 Casona de la Educación</t>
  </si>
  <si>
    <t>Carrera 7 con Calle 7 Edificio Juan Pablo II</t>
  </si>
  <si>
    <t>Calle Caldas, Casa N°18 Diagonal al Parque Nariño</t>
  </si>
  <si>
    <t>Calle 10 No. 0E – 16 Edif. Centro Empresarial - Bloque B Hotel Tonchalá</t>
  </si>
  <si>
    <t>Calle 10A # 23C-44 Barrio Granada</t>
  </si>
  <si>
    <t>Carrera 7 No. 18 - 55 Centro Pereira </t>
  </si>
  <si>
    <t>Av. Simón Bolívar Nro. 36-44 Centro Administrativo Municipal CAM Dosquebradas</t>
  </si>
  <si>
    <t>Carrera 11 No. 34 - 52 piso 3 Fase II Alcaldía de Bucaramanga</t>
  </si>
  <si>
    <t>Carrera 8 # 6-19, Edificio Superestrellas</t>
  </si>
  <si>
    <t>Calle 5 No. 8 - 25 Piso 3 - Casco Urbano</t>
  </si>
  <si>
    <t>CL 29 No. 25 - 43 SC Alameda Girón</t>
  </si>
  <si>
    <t>Calle 3 AN # 9 - 25 Centro Comercial de la Cuesta Sótano 1 - Piedecuesta</t>
  </si>
  <si>
    <t>Calle 21 No 17-40. Edificio EMPAS</t>
  </si>
  <si>
    <t>Carrera 2 Calle 17 Esquina Piso 2 Antiguo Edificio Cafetero</t>
  </si>
  <si>
    <t>Avenida 6N # 13N - 50</t>
  </si>
  <si>
    <t>Calle 2 Carrera 3  Edificio Administrativo Distrital  CAD Piso 6</t>
  </si>
  <si>
    <t>Calle 6 No 16-68</t>
  </si>
  <si>
    <t>Carrera 2 N.º 12 – 50</t>
  </si>
  <si>
    <t>Cra. 10 #9-74 ubicada en la Alcaldía Municipal de Jamundí, tercer piso oficina 305</t>
  </si>
  <si>
    <t xml:space="preserve">Carrera 32 No. 46 -10 Barrio Estonia </t>
  </si>
  <si>
    <t>Calle 25 Carrera 25 Esquina Piso 3</t>
  </si>
  <si>
    <t>Calle 5 No. 4 - 40  Parque Belalcázar</t>
  </si>
  <si>
    <t>Avenida La Cultura 10 - 15 Biblioteca La Triada</t>
  </si>
  <si>
    <t>Ciudad</t>
  </si>
  <si>
    <t>Medellín</t>
  </si>
  <si>
    <t>Barranquilla</t>
  </si>
  <si>
    <t>Cartagena</t>
  </si>
  <si>
    <t>Tunja</t>
  </si>
  <si>
    <t>Manizales</t>
  </si>
  <si>
    <t>Florencia</t>
  </si>
  <si>
    <t>Popayán</t>
  </si>
  <si>
    <t>Valledupar</t>
  </si>
  <si>
    <t>Montería</t>
  </si>
  <si>
    <t>Bogotá D.C.</t>
  </si>
  <si>
    <t>Quibdó</t>
  </si>
  <si>
    <t>Neiva</t>
  </si>
  <si>
    <t>Riohacha</t>
  </si>
  <si>
    <t>Santa Marta</t>
  </si>
  <si>
    <t>Villavicencio</t>
  </si>
  <si>
    <t>Pasto</t>
  </si>
  <si>
    <t>Cúcuta</t>
  </si>
  <si>
    <t>Armenia</t>
  </si>
  <si>
    <t>Pereira</t>
  </si>
  <si>
    <t>Bucaramanga</t>
  </si>
  <si>
    <t>Sincelejo</t>
  </si>
  <si>
    <t>Ibagué</t>
  </si>
  <si>
    <t>Cali</t>
  </si>
  <si>
    <t>Arauca</t>
  </si>
  <si>
    <t>Yopal</t>
  </si>
  <si>
    <t>Mocoa</t>
  </si>
  <si>
    <t>San Andrés Isla</t>
  </si>
  <si>
    <t>Leticia</t>
  </si>
  <si>
    <t>Inírida</t>
  </si>
  <si>
    <t>San José del Guaviare</t>
  </si>
  <si>
    <t>Mitú</t>
  </si>
  <si>
    <t>Puerto Carreño</t>
  </si>
  <si>
    <t>Apartadó</t>
  </si>
  <si>
    <t>Bello</t>
  </si>
  <si>
    <t>Envigado</t>
  </si>
  <si>
    <t>Itagüí</t>
  </si>
  <si>
    <t>La Estrella</t>
  </si>
  <si>
    <t>Rionegro</t>
  </si>
  <si>
    <t>Sabaneta</t>
  </si>
  <si>
    <t>Turbo</t>
  </si>
  <si>
    <t>Malambo</t>
  </si>
  <si>
    <t>Soledad</t>
  </si>
  <si>
    <t>Magangué</t>
  </si>
  <si>
    <t>Duitama</t>
  </si>
  <si>
    <t>Sogamoso</t>
  </si>
  <si>
    <t>Santa Cruz de Lorica</t>
  </si>
  <si>
    <t>Sahagún</t>
  </si>
  <si>
    <t>Chía</t>
  </si>
  <si>
    <t>Facatativá</t>
  </si>
  <si>
    <t>Funza</t>
  </si>
  <si>
    <t>Fusagasugá</t>
  </si>
  <si>
    <t>Girardot</t>
  </si>
  <si>
    <t>Mosquera</t>
  </si>
  <si>
    <t>Soacha</t>
  </si>
  <si>
    <t>Zipaquirá</t>
  </si>
  <si>
    <t>Pitalito</t>
  </si>
  <si>
    <t>Maicao</t>
  </si>
  <si>
    <t>Uribia</t>
  </si>
  <si>
    <t>Ciénaga</t>
  </si>
  <si>
    <t>Ipiales</t>
  </si>
  <si>
    <t>Tumaco</t>
  </si>
  <si>
    <t>Dosquebradas</t>
  </si>
  <si>
    <t>Barrancabermeja</t>
  </si>
  <si>
    <t>Floridablanca</t>
  </si>
  <si>
    <t>San Juan Girón</t>
  </si>
  <si>
    <t>Piedecuesta</t>
  </si>
  <si>
    <t>Buenaventura</t>
  </si>
  <si>
    <t>Guadalajara de Buga</t>
  </si>
  <si>
    <t>Cartago</t>
  </si>
  <si>
    <t>Jamundí</t>
  </si>
  <si>
    <t>Palmira</t>
  </si>
  <si>
    <t>Tuluá</t>
  </si>
  <si>
    <t>Yumbo</t>
  </si>
  <si>
    <t>Cargo</t>
  </si>
  <si>
    <t>Lider Financiero</t>
  </si>
  <si>
    <t>Julio Cesar Torres Betancur</t>
  </si>
  <si>
    <t>Milena De Jesus  Garcia Rodado</t>
  </si>
  <si>
    <t>Rosiris González Dau</t>
  </si>
  <si>
    <t>Armando Leal</t>
  </si>
  <si>
    <t>Willian Ramirez</t>
  </si>
  <si>
    <t xml:space="preserve">Angela Oviedo </t>
  </si>
  <si>
    <t>Eduar Guillermo Burbano</t>
  </si>
  <si>
    <t>German Nuñez</t>
  </si>
  <si>
    <t>Fernando Negrete Montes</t>
  </si>
  <si>
    <t>Janeth Villalba</t>
  </si>
  <si>
    <t xml:space="preserve">Hary Elizabeth Cardona </t>
  </si>
  <si>
    <t>José Alfredo Epia Camacho</t>
  </si>
  <si>
    <t>Fabrina Salas</t>
  </si>
  <si>
    <t>Jorge Eliécer Oviedo Piñeres</t>
  </si>
  <si>
    <t>Jairo Turriago</t>
  </si>
  <si>
    <t>Sandra Patricia Gomez Martinez</t>
  </si>
  <si>
    <t>Ligia Ruth Arenas</t>
  </si>
  <si>
    <t>Maria Yolanda Ariza</t>
  </si>
  <si>
    <t>Jose Gregorio Rentería</t>
  </si>
  <si>
    <t>Janeth Gutierrez</t>
  </si>
  <si>
    <t>Carlos Perez Vasquez</t>
  </si>
  <si>
    <t>Yucely Montoya Bayona</t>
  </si>
  <si>
    <t>Ivan Alonso Patiño Herrera</t>
  </si>
  <si>
    <t>Thais Matilde Hernández Mora</t>
  </si>
  <si>
    <t>Nery Angelica Mariño Porras</t>
  </si>
  <si>
    <t>Nidia Lily Obando Rojas</t>
  </si>
  <si>
    <t>Larry De Jesus Henry Aguas</t>
  </si>
  <si>
    <t>Alexandra Archila Castillo</t>
  </si>
  <si>
    <t>Herminia Castro</t>
  </si>
  <si>
    <t xml:space="preserve">Julieta Mendoza Chequemarca </t>
  </si>
  <si>
    <t>Pedro Chaves Burgos</t>
  </si>
  <si>
    <t>Laura Marcela Álvarez Azabache </t>
  </si>
  <si>
    <t>Luz Yasmin Villa Chica</t>
  </si>
  <si>
    <t>Luisa Fernanda Arias Espinoza</t>
  </si>
  <si>
    <t>Paula Andera Hormaza Barrientos</t>
  </si>
  <si>
    <t>Javier Mauricio Arroyave Muñoz</t>
  </si>
  <si>
    <t>Denis Eliana Rendon Ramirez</t>
  </si>
  <si>
    <t>Juliana Ramírez Montoya</t>
  </si>
  <si>
    <t>Luz Miriam Betancour</t>
  </si>
  <si>
    <t>Lesly Escudero Giraldo</t>
  </si>
  <si>
    <t>Marinelda Barrios Peroza</t>
  </si>
  <si>
    <t>Lenny Cuello Escobar</t>
  </si>
  <si>
    <t>Dagoberto Franco Villafañe</t>
  </si>
  <si>
    <t>Omar Gregorio Gomez Blanco</t>
  </si>
  <si>
    <t>Leonardo Alfonso Castiblanco Paez</t>
  </si>
  <si>
    <t>Dorys Arrieta Caro</t>
  </si>
  <si>
    <t>Willis Jose Garizao Menco</t>
  </si>
  <si>
    <t>Luz Helena Pulido</t>
  </si>
  <si>
    <t>Maria Yanid Rinta Alfonso</t>
  </si>
  <si>
    <t>Rodrigo Cárdenas</t>
  </si>
  <si>
    <t>Liliana Piedrahita Merchan</t>
  </si>
  <si>
    <t xml:space="preserve">Maria Alejandra Barrera Castro </t>
  </si>
  <si>
    <t>Jairo Rodriguez Aroca</t>
  </si>
  <si>
    <t>Agny Gómez Quiróz</t>
  </si>
  <si>
    <t>Adriana Del Pilar Noreña Daza</t>
  </si>
  <si>
    <t>Sandy Paola Yanez Guzman</t>
  </si>
  <si>
    <t>Indira Del Carmen Vega Martinez</t>
  </si>
  <si>
    <t>Edwin Fernando León</t>
  </si>
  <si>
    <t>Leidy Diana Cuellar</t>
  </si>
  <si>
    <t>Johana Marcela Cortes Roncancio</t>
  </si>
  <si>
    <t>Disnela Morales</t>
  </si>
  <si>
    <t>John Avendaño</t>
  </si>
  <si>
    <t>Diana Katalina Garcia Fetecua</t>
  </si>
  <si>
    <t>Gennifer Medina</t>
  </si>
  <si>
    <t xml:space="preserve">Lina Maria Gonzalez Pineda </t>
  </si>
  <si>
    <t>Alejandrino Salinas</t>
  </si>
  <si>
    <t>José Arlez Rojas Peña</t>
  </si>
  <si>
    <t>Jose Felix Rosero Bravo</t>
  </si>
  <si>
    <t>Nairobys Restrepo</t>
  </si>
  <si>
    <t>Jorge Mario Rodriguez</t>
  </si>
  <si>
    <t>Yelennys Toro</t>
  </si>
  <si>
    <t>Luz Telbys Ardila</t>
  </si>
  <si>
    <t>Lenin Pérez</t>
  </si>
  <si>
    <t>Dubian Ramirez</t>
  </si>
  <si>
    <t xml:space="preserve">Luis Carlos Patiño Dorado </t>
  </si>
  <si>
    <t>Yenny Muñoz Hernandez</t>
  </si>
  <si>
    <t>Jenny Esneda Rodriguez Montaño</t>
  </si>
  <si>
    <t>Francisco Osorio</t>
  </si>
  <si>
    <t>Olga Lucía Sierra Prieto</t>
  </si>
  <si>
    <t>Ana Maria Marulanda</t>
  </si>
  <si>
    <t>Luz Bibiana Hernandez Zapata</t>
  </si>
  <si>
    <t>Jennifer Hernandez Díaz</t>
  </si>
  <si>
    <t>Rafael Hernandez</t>
  </si>
  <si>
    <t>Lilia Amanda Manrique Becerra</t>
  </si>
  <si>
    <t>Lina Magngolia Rangel Carreño</t>
  </si>
  <si>
    <t>Belcy Rocio Diaz Plata</t>
  </si>
  <si>
    <t xml:space="preserve">Guido Sierra Salcedo </t>
  </si>
  <si>
    <t>Jairo Vicente Garcia Arenas</t>
  </si>
  <si>
    <t>Jesús Alfonso Rengifo</t>
  </si>
  <si>
    <t>Jackson Quiñonez</t>
  </si>
  <si>
    <t>Jhair Lopez</t>
  </si>
  <si>
    <t>Gustavo Adolfo Erazo Castillo</t>
  </si>
  <si>
    <t>Roimar Lopez</t>
  </si>
  <si>
    <t xml:space="preserve">Vivian Andrea Caicedo Rojas </t>
  </si>
  <si>
    <t xml:space="preserve">Liliana Lancheros Cortes </t>
  </si>
  <si>
    <t>Ricardo Ortíz</t>
  </si>
  <si>
    <t>Magda Zoraida León Cely</t>
  </si>
  <si>
    <t>Cargo Lider Financiero</t>
  </si>
  <si>
    <t>Profesional Especializado</t>
  </si>
  <si>
    <t>Líder Financiera</t>
  </si>
  <si>
    <t>Líder Financiera SED</t>
  </si>
  <si>
    <t>Líder financiero - SED</t>
  </si>
  <si>
    <t>Lider financiero</t>
  </si>
  <si>
    <t>Profesional</t>
  </si>
  <si>
    <t>Líder Financiero</t>
  </si>
  <si>
    <t>Director Administrativo y Financiero (E) - SED</t>
  </si>
  <si>
    <t>Profesional Líder Administrativo y Financiero</t>
  </si>
  <si>
    <t>Profesional SED Educación</t>
  </si>
  <si>
    <t>Directora Financiera AT Guajira, Riohacha, Maicao y Uribia</t>
  </si>
  <si>
    <t>Líder financiero SED</t>
  </si>
  <si>
    <t>Líder Financiera SED Nariño</t>
  </si>
  <si>
    <t>Líder financiera - SED</t>
  </si>
  <si>
    <t>Profesional Universitaria Área Financiera</t>
  </si>
  <si>
    <t>Líder de Presupuesto</t>
  </si>
  <si>
    <t xml:space="preserve">Líder Administrativa y financiera </t>
  </si>
  <si>
    <t xml:space="preserve">Profesional Especializado SED </t>
  </si>
  <si>
    <t>Líder Financiero SED Valle</t>
  </si>
  <si>
    <t>Líder Administrativa y Financiera</t>
  </si>
  <si>
    <t>Lider de planeacion y financiero</t>
  </si>
  <si>
    <t>Profesional Universitaria</t>
  </si>
  <si>
    <t xml:space="preserve">Lider Financiera Gobernación de Amazonas </t>
  </si>
  <si>
    <t xml:space="preserve">Líder del Área Administrativa y Financiera Secretaría de Educación del Guaviare </t>
  </si>
  <si>
    <t>LIDER DE PROYECTO</t>
  </si>
  <si>
    <t>Profesional Universitario Líder de área Administrativa y financiera SEC</t>
  </si>
  <si>
    <t>PROFESIONAL ESPECIALIZADO</t>
  </si>
  <si>
    <t>Director Administrativo y Financiero</t>
  </si>
  <si>
    <t>Asesora Secretaria de Educación</t>
  </si>
  <si>
    <t>Subsecretaria De Gestión Administrativa Educativa</t>
  </si>
  <si>
    <t>Profesional Universitario</t>
  </si>
  <si>
    <t>apoyo profesional</t>
  </si>
  <si>
    <t>Profesional Universitario Financiera</t>
  </si>
  <si>
    <t xml:space="preserve">Jefe Oficina de Gestión Estratégica </t>
  </si>
  <si>
    <t>Profesional Universitario Gestión Financiera</t>
  </si>
  <si>
    <t>Director Financiero</t>
  </si>
  <si>
    <t>Directora Administrativa y Financiera</t>
  </si>
  <si>
    <t>Líder Financiera SEM</t>
  </si>
  <si>
    <t>Líder financiero  SEM</t>
  </si>
  <si>
    <t>Lider financiera y administrativa</t>
  </si>
  <si>
    <t>Líder Administrativa y financiera</t>
  </si>
  <si>
    <t>Profesional Gestión Financiera</t>
  </si>
  <si>
    <t xml:space="preserve">Líder Financiera </t>
  </si>
  <si>
    <t xml:space="preserve">Profesional Universitario </t>
  </si>
  <si>
    <t xml:space="preserve">Profesional </t>
  </si>
  <si>
    <t>Profesional SEM Mosquera</t>
  </si>
  <si>
    <t xml:space="preserve">Profesional Universitario   </t>
  </si>
  <si>
    <t>Profesional Universitario grupo financiero SEM Quibdó</t>
  </si>
  <si>
    <t>Profesional SEM Educación</t>
  </si>
  <si>
    <t>Subsecretario Administrativo y Financiero</t>
  </si>
  <si>
    <t>LIDER  ADMINISTRATIVA Y FINANCIERA SEM</t>
  </si>
  <si>
    <t>Lider Administrativa y Financiera</t>
  </si>
  <si>
    <t xml:space="preserve">Líder financiero </t>
  </si>
  <si>
    <t>Profesional SEM</t>
  </si>
  <si>
    <t>Lider Financiera</t>
  </si>
  <si>
    <t xml:space="preserve">Profesional Especializada </t>
  </si>
  <si>
    <t>Líder Financiero SEM</t>
  </si>
  <si>
    <t xml:space="preserve">Líder Gestión Financiera </t>
  </si>
  <si>
    <t>Líder Administrativo y Financiero</t>
  </si>
  <si>
    <t>Gestion financiera SED</t>
  </si>
  <si>
    <t>Financiero</t>
  </si>
  <si>
    <t>Lider financiero y administrativo</t>
  </si>
  <si>
    <t>profesional Universitario</t>
  </si>
  <si>
    <t>PROFESIONAL UNIVERSITARIA</t>
  </si>
  <si>
    <t>IDENTIFICACIÓN CEDULAS PARA REVISAR ZDA</t>
  </si>
  <si>
    <t>Antioquia ; 3434803 ; 3536849 ; 3551904 ; 4861557 ; 8047241 ; 11050906 ; 11708459 ; 11798779 ; 15322992 ; 15512636 ; 17387189 ; 21492467 ; 21832586 ; 22005658 ; 22087828 ; 22230539 ; 26386246 ; 32277808 ; 32285794 ; 34990046 ; 34998370 ; 39267791 ; 39440385 ; 42655551 ; 42731876 ; 42935087 ; 42936624 ; 42938876 ; 43410807 ; 43500807 ; 43638494 ; 43683043 ; 43704097 ; 43811523 ; 60262880 ; 70003044 ; 70255711 ; 70290816 ; 70302977 ; 70322208 ; 70523192 ; 70549317 ; 70579885 ; 71022285 ; 71085320 ; 71085971 ; 71183457 ; 71190157 ; 71192813 ; 71193020 ; 71536047 ; 71878004 ; 75088281 ; 1017132077 ; 1094246569</t>
  </si>
  <si>
    <t>Atlántico ; 22633338</t>
  </si>
  <si>
    <t>Bolívar ; 9110221 ; 23042716 ; 73103534 ; 1103951009</t>
  </si>
  <si>
    <t>Boyacá ; 4103971 ; 4168680 ; 4208161 ; 4250912 ; 4266955 ; 6757528 ; 6766535 ; 7120520 ; 7126392 ; 7166586 ; 7166612 ; 7176731 ; 7185260 ; 7222601 ; 9466296 ; 13278572 ; 23497159 ; 23523149 ; 23913961 ; 24099754 ; 24100634 ; 40036011 ; 46360949 ; 46379591 ; 46662216 ; 46667798 ; 74322270 ; 74371370</t>
  </si>
  <si>
    <t>Caldas ; 10262866 ; 15908626 ; 24866256 ; 30411028 ; 33745385 ; 59794314 ; 91254031</t>
  </si>
  <si>
    <t>Caquetá ; 265719 ; 7703308 ; 11438658 ; 12143408 ; 15560099 ; 16190618 ; 16835399 ; 17308619 ; 17626712 ; 17628349 ; 17630907 ; 17633034 ; 17637865 ; 17645032 ; 17645916 ; 17653508 ; 17682571 ; 17701499 ; 18776254 ; 30518097 ; 40017503 ; 40087788 ; 40611119 ; 40730502 ; 40755246 ; 40756375 ; 40766417 ; 40768000 ; 52158489 ; 96330322 ; 96352164 ; 1022342479</t>
  </si>
  <si>
    <t>Cauca ; 1476814 ; 2704148 ; 4613490 ; 4627672 ; 4668179 ; 4695851 ; 4717973 ; 4738475 ; 4753695 ; 4767827 ; 10294645 ; 10297620 ; 10298982 ; 10307987 ; 10308372 ; 10472264 ; 10479093 ; 10484080 ; 10527011 ; 10528378 ; 10549535 ; 10592125 ; 10620217 ; 10660898 ; 10660979 ; 10697767 ; 10722076 ; 10750278 ; 14274851 ; 14882226 ; 16497131 ; 24574578 ; 25276871 ; 25290811 ; 25295377 ; 25517494 ; 25601377 ; 25637473 ; 25663523 ; 25682771 ; 25688704 ; 25692278 ; 27296669 ; 34326228 ; 34375045 ; 34460133 ; 34523474 ; 34525047 ; 34526177 ; 34573920 ; 34593001 ; 34657509 ; 34674504 ; 34730034 ; 66655349 ; 76214549 ; 76273207 ; 76290205 ; 76311035 ; 76312126 ; 76313593 ; 76322047 ; 76328074 ; 76328494 ; 76328833 ; 87248452 ; 87248996 ; 87249236 ; 87571974 ; 94424352 ; 94521550 ; 1058667414 ; 1061714265 ; 1061736368 ; 1061986238</t>
  </si>
  <si>
    <t>Cesar ; 5044532 ; 5084411 ; 5084664 ; 5116335 ; 6794776 ; 6794780 ; 12501569 ; 12502208 ; 12694468 ; 15174563 ; 18904125 ; 18922840 ; 18928748 ; 18939644 ; 18974487 ; 26725400 ; 26918082 ; 28161060 ; 36489312 ; 39461888 ; 49555141 ; 49690969 ; 77156110 ; 77159087 ; 77160987 ; 88142033 ; 88280732 ; 91511320</t>
  </si>
  <si>
    <t>Córdoba ; 2755834 ; 2756097 ; 2756187 ; 2757997 ; 2758051 ; 2759979 ; 2761341 ; 2789365 ; 2790413 ; 2793002 ; 4020165 ; 6617466 ; 6622632 ; 6843900 ; 6868890 ; 6872641 ; 6879320 ; 6880478 ; 6880922 ; 6884772 ; 6884968 ; 6886271 ; 6888122 ; 6890093 ; 6890192 ; 7368590 ; 7369981 ; 7374519 ; 7374521 ; 7374969 ; 7377475 ; 7378244 ; 7378470 ; 7383257 ; 7383945 ; 7594377 ; 7919548 ; 8045410 ; 8046296 ; 8680327 ; 9132777 ; 9172650 ; 9312881 ; 10766689 ; 10767278 ; 10771488 ; 10772207 ; 10773985 ; 10877784 ; 10892265 ; 10892445 ; 10893719 ; 10894272 ; 10897045 ; 10897768 ; 10898015 ; 10900639 ; 10903000 ; 10903248 ; 10939572 ; 10940727 ; 10941756 ; 10944549 ; 10965674 ; 10967606 ; 11001024 ; 11002008 ; 11002541 ; 11003041 ; 11030754 ; 11031093 ; 11039463 ; 11057032 ; 11057987 ; 11058526 ; 11058683 ; 11058776 ; 11058843 ; 11058909 ; 11059773 ; 11059783 ; 11059839 ; 11060833 ; 11061256 ; 11061770 ; 11061788 ; 11075227 ; 11075918 ; 11076074 ; 11077516 ; 11078165 ; 11105117 ; 11105839 ; 12000948 ; 12619654 ; 15018195 ; 15021229 ; 15021711 ; 15023751 ; 15025729 ; 15028866 ; 15029320 ; 15033913 ; 15037293 ; 15038944 ; 15040742 ; 15043283 ; 15043996 ; 15044251 ; 15046191 ; 15046277 ; 15046911 ; 15048177 ; 15048539 ; 15048777 ; 15048890 ; 15049160 ; 15049314 ; 15050056 ; 15585076 ; 15600104 ; 15608487 ; 15610416 ; 15666579 ; 15667986 ; 15668462 ; 15669428 ; 15670011 ; 15672148 ; 15672397 ; 15675327 ; 15676842 ; 15680328 ; 15681426 ; 15695012 ; 15700226 ; 15700472 ; 15701079 ; 15701617 ; 15702449 ; 15703119 ; 15703122 ; 15725548 ; 18858471 ; 25800751 ; 25870764 ; 25876326 ; 25889330 ; 25894669 ; 25954340 ; 25955706 ; 26005942 ; 26026775 ; 26028231 ; 26083914 ; 26085238 ; 26117443 ; 26135798 ; 26138683 ; 26172000 ; 26172558 ; 26174868 ; 26175055 ; 26176700 ; 26203694 ; 26214745 ; 30569551 ; 30572401 ; 30573626 ; 30653285 ; 30659979 ; 30661230 ; 30689496 ; 32553774 ; 32832110 ; 33153333 ; 34976323 ; 34987058 ; 34994230 ; 35115982 ; 35117002 ; 37840260 ; 39276337 ; 45471460 ; 45471737 ; 45544280 ; 50845693 ; 50848613 ; 50852012 ; 50852867 ; 50853948 ; 50853956 ; 50859454 ; 50894834 ; 50895077 ; 50903672 ; 50906948 ; 50915184 ; 50915720 ; 50917516 ; 50926358 ; 50930839 ; 50950113 ; 50956195 ; 50958678 ; 50968976 ; 50983541 ; 50984699 ; 51680366 ; 51806543 ; 64554049 ; 64556849 ; 64559549 ; 64579100 ; 64581460 ; 70523208 ; 72167244 ; 73070183 ; 73110734 ; 73117894 ; 78015827 ; 78015906 ; 78017952 ; 78018371 ; 78018631 ; 78023175 ; 78023313 ; 78027744 ; 78029094 ; 78029183 ; 78029297 ; 78031677 ; 78035407 ; 78036448 ; 78105033 ; 78105255 ; 78105624 ; 78109560 ; 78109763 ; 78111616 ; 78112148 ; 78112878 ; 78113063 ; 78294544 ; 78295467 ; 78297642 ; 78299329 ; 78299488 ; 78300187 ; 78304116 ; 78321320 ; 78321658 ; 78323032 ; 78585835 ; 78586004 ; 78586148 ; 78587760 ; 78588713 ; 78673039 ; 78687759 ; 78693252 ; 78693620 ; 78694557 ; 78694625 ; 78695147 ; 78695608 ; 78697582 ; 78697786 ; 78698994 ; 78699017 ; 78700417 ; 78701425 ; 78706685 ; 78708804 ; 78709690 ; 78710248 ; 78711250 ; 78712792 ; 78714104 ; 78715367 ; 78716048 ; 78717303 ; 78726157 ; 78727085 ; 78730822 ; 78731055 ; 78734558 ; 78739159 ; 78739498 ; 78741656 ; 78745538 ; 78746013 ; 78747728 ; 78747781 ; 78748084 ; 78748096 ; 78749104 ; 78749120 ; 78752187 ; 78753183 ; 78753432 ; 78754945 ; 78756318 ; 78757054 ; 78757436 ; 78759655 ; 78761457 ; 78761957 ; 78762803 ; 78764015 ; 78766878 ; 78766925 ; 78767937 ; 79398298 ; 79496432 ; 92497267 ; 92518234 ; 92529932 ; 92530558 ; 92533133 ; 92553107 ; 92554781 ; 92557311 ; 92557760 ; 98593498 ; 1064979054 ; 1064985289 ; 1067839274 ; 1067846922 ; 1067885854 ; 1073970539 ; 1073973344 ; 1102807611 ; 1103099543 ; 1103949895 ; Cúcuta ; 88280693 ; Cundinamarca ; 3080165 ; 3118898 ; 11309807 ; 11385007 ; 20774701 ; 20794920 ; 21118716 ; 46454080 ; 51766026 ; 80199402 ; 81741422 ; Florencia ; 17628438 ; 17642199 ; 17654699 ; Floridablanca ; 13905902 ; 28099444 ; 63445935 ; Guaviare ; 3140150 ; 4053778 ; 4846772 ; 6212889 ; 11224369 ; 12910537 ; 16263103 ; 21246830 ; 35264768 ; 35589518 ; 40413482 ; 40440974 ; 52180342 ; 52220102 ; 55161448 ; 60259663 ; 60267540 ; 79131291 ; 83228370 ; 86047398 ; 1120558208</t>
  </si>
  <si>
    <t>Cundinamarca ; 3080165 ; 3118898 ; 11309807 ; 11385007 ; 20774701 ; 20794920 ; 21118716 ; 46454080 ; 51766026 ; 80199402 ; 81741422</t>
  </si>
  <si>
    <t>Chocó ; 11788279 ; 11799114 ; 11850517 ; 11901442 ; 35602249 ; 71982658</t>
  </si>
  <si>
    <t>Huila ; 1490521 ; 4723496 ; 4727548 ; 4731777 ; 4883350 ; 4908752 ; 4912463 ; 4914399 ; 4919265 ; 4919445 ; 4929230 ; 4935372 ; 4935522 ; 4935696 ; 5883418 ; 5904904 ; 5945151 ; 7538516 ; 7684644 ; 7685022 ; 7685934 ; 7687273 ; 7688749 ; 7688809 ; 7690308 ; 7693293 ; 7695574 ; 7697373 ; 7698408 ; 7701376 ; 7701682 ; 7702956 ; 7703324 ; 7705280 ; 7706540 ; 7706563 ; 7713824 ; 7717284 ; 7717607 ; 7722437 ; 7732574 ; 11685418 ; 12107944 ; 12108060 ; 12116998 ; 12118662 ; 12121642 ; 12126081 ; 12127131 ; 12128990 ; 12134053 ; 12137440 ; 12141460 ; 12142926 ; 12143408 ; 12144427 ; 12144538 ; 12180396 ; 12190799 ; 12191812 ; 12192973 ; 12197374 ; 12203676 ; 12205551 ; 12205821 ; 12206503 ; 12208202 ; 12208475 ; 12210036 ; 12210064 ; 12225476 ; 12227532 ; 12227832 ; 12233313 ; 12234406 ; 12238363 ; 12258073 ; 12258496 ; 12270450 ; 12270726 ; 12276197 ; 12277599 ; 12278127 ; 12370148 ; 12962749 ; 17656945 ; 17656999 ; 17659522 ; 19365674 ; 25559378 ; 25559543 ; 26441882 ; 26445277 ; 26508763 ; 26509304 ; 26541525 ; 26565412 ; 26582358 ; 31854101 ; 36068301 ; 36110462 ; 36111283 ; 36111350 ; 36165416 ; 36271404 ; 36275413 ; 36278279 ; 36290461 ; 36304659 ; 36307648 ; 36308499 ; 36378054 ; 40761415 ; 52193048 ; 52239161 ; 55055855 ; 55059539 ; 55061429 ; 55113961 ; 55132204 ; 55144300 ; 55150346 ; 55163068 ; 55166080 ; 55180946 ; 55199446 ; 55212331 ; 59588646 ; 79387176 ; 79460726 ; 79646865 ; 80252778 ; 83029274 ; 83055420 ; 83085861 ; 83087027 ; 83160717 ; 83167547 ; 83180074 ; 83181592 ; 83218345 ; 83221992 ; 83229004 ; 83241205 ; 83243551 ; 83247747 ; 87068436 ; 87452839 ; 93082675 ; 93402716 ; 93415091 ; 93448315 ; 1010177314 ; 1075221602 ; 1081400155 ; 1082775539 ; 1110464406</t>
  </si>
  <si>
    <t>La Guajira ; 40940729 ; 56078721 ; 77154744 ; 1102843628 ; 1124494849</t>
  </si>
  <si>
    <t>Magdalena ; 5039615 ; 5039682 ; 5055850 ; 6817854 ; 7151144 ; 7590927 ; 7591507 ; 7592269 ; 7596238 ; 8534596 ; 8632290 ; 8679610 ; 8711677 ; 8766994 ; 9143197 ; 12543969 ; 12557289 ; 12564425 ; 12578763 ; 12584780 ; 12589097 ; 12589811 ; 12591458 ; 12593194 ; 12593616 ; 12597715 ; 12600224 ; 12600372 ; 12601966 ; 12620510 ; 15249717 ; 17841985 ; 19515473 ; 19515751 ; 19516707 ; 19560766 ; 19581940 ; 19588026 ; 19590192 ; 19617928 ; 22548647 ; 22644375 ; 26688195 ; 26688835 ; 26757905 ; 26759493 ; 26759515 ; 26811747 ; 26825655 ; 26852652 ; 26879490 ; 26900228 ; 26901074 ; 26910206 ; 26910242 ; 32676384 ; 32761891 ; 32764101 ; 33211322 ; 33213228 ; 33216619 ; 33219814 ; 36454215 ; 36534618 ; 36535736 ; 36542479 ; 36548931 ; 39007602 ; 39007787 ; 39008226 ; 39009931 ; 39010865 ; 39014144 ; 39016608 ; 39029991 ; 39031593 ; 39031749 ; 39069373 ; 39086529 ; 39087378 ; 39088843 ; 39089245 ; 39089951 ; 39093355 ; 49773884 ; 50919846 ; 51597613 ; 57280515 ; 57280769 ; 57301740 ; 57401212 ; 57402742 ; 57403622 ; 57404820 ; 57414693 ; 57415288 ; 57429471 ; 57436594 ; 57443156 ; 57446812 ; 57447096 ; 57447939 ; 63523568 ; 72181364 ; 72193190 ; 73158836 ; 73187945 ; 77183752 ; 79003799 ; 85010143 ; 85125536 ; 85160251 ; 85201902 ; 85435174 ; 85452455 ; 85454738 ; 85455960 ; 85461925 ; 85473118</t>
  </si>
  <si>
    <t>Meta ; 8191608 ; 17422744 ; 21176463 ; 38941421 ; 40417601 ; 79539205 ; 79917478 ; 86065545 ; 86067441 ; 1071302332</t>
  </si>
  <si>
    <t>Nariño ; 348283 ; 4735443 ; 4862792 ; 5208209 ; 5211535 ; 5212183 ; 5216956 ; 5230397 ; 5234695 ; 5237291 ; 5244411 ; 5246333 ; 5254173 ; 5257666 ; 5261885 ; 5275967 ; 5278195 ; 5285960 ; 5302334 ; 5305983 ; 5309827 ; 5311911 ; 5312521 ; 5322011 ; 5332758 ; 5337204 ; 5340405 ; 5342227 ; 6197494 ; 6776434 ; 12745659 ; 12754326 ; 12755442 ; 12795697 ; 12796321 ; 12796409 ; 12796721 ; 12796888 ; 12797713 ; 12830683 ; 12962936 ; 12963544 ; 12964809 ; 12965584 ; 12965811 ; 12968622 ; 12970759 ; 12971190 ; 12972596 ; 12973271 ; 12973872 ; 12973955 ; 12974062 ; 12974140 ; 12974953 ; 12975602 ; 12977539 ; 12977643 ; 12978123 ; 12978626 ; 12981600 ; 12989663 ; 12995845 ; 12997104 ; 12999131 ; 13006369 ; 13007025 ; 13011115 ; 13015250 ; 13041474 ; 13061473 ; 13068387 ; 13069333 ; 13073413 ; 13103441 ; 13104739 ; 13104856 ; 13105204 ; 13105551 ; 13105621 ; 13105706 ; 13105928 ; 15812202 ; 15813064 ; 15840052 ; 27096842 ; 27108207 ; 27108449 ; 27108892 ; 27114674 ; 27123650 ; 27123829 ; 27150197 ; 27160570 ; 27234665 ; 27257886 ; 27258160 ; 27258603 ; 27266387 ; 27314010 ; 27314814 ; 27366435 ; 27371421 ; 27400583 ; 27425049 ; 27455788 ; 27460718 ; 27460822 ; 30322492 ; 30710415 ; 30711560 ; 30719511 ; 30738418 ; 30740813 ; 31866066 ; 36755985 ; 36811159 ; 36861192 ; 36952933 ; 36953520 ; 36965063 ; 36999861 ; 37009262 ; 37086404 ; 39641127 ; 59395763 ; 59805887 ; 59815465 ; 59818244 ; 59821585 ; 59823317 ; 59836601 ; 79312304 ; 87026888 ; 87060166 ; 87068973 ; 87190362 ; 87245043 ; 87245044 ; 87245168 ; 87245484 ; 87245685 ; 87431154 ; 87431331 ; 87431836 ; 87432650 ; 87432787 ; 87433502 ; 87433676 ; 87433850 ; 87434387 ; 87434801 ; 87451931 ; 87453360 ; 87453916 ; 87490675 ; 87511342 ; 87512124 ; 87512182 ; 87512606 ; 87550223 ; 87550740 ; 87550752 ; 87572027 ; 87572760 ; 87710100 ; 87710920 ; 87711344 ; 87715150 ; 87850065 ; 93390892 ; 94378641 ; 94507456 ; 98135285 ; 98145810 ; 98322444 ; 98325760 ; 98337456 ; 98340177 ; 98345788 ; 98347891 ; 98350532 ; 98354811 ; 98355058 ; 98358666 ; 98364732 ; 98380111 ; 98382620 ; 98386361 ; 98390834 ; 98395762 ; 98399701 ; 1085262827 ; 1086923230 ; 1089076087 ; 1089244469 ; 1089541534</t>
  </si>
  <si>
    <t>Norte de Santander ; 5904991 ; 12457585 ; 13354098 ; 13441495 ; 13499226 ; 13508817 ; 27649931 ; 37369751 ; 37721969 ; 60250766 ; 60343214 ; 88025271 ; 88145574 ; 88197649 ; 88209974 ; 88220057 ; 88281522 ; 91506938 ; 1090413143 ; 1091655086 ; 1093913459 ; 1098652863</t>
  </si>
  <si>
    <t>Risaralda ; 18561541 ; 18603198 ; 18603495 ; 25244290 ; 71733234 ; 1088259217</t>
  </si>
  <si>
    <t>Santander ; 5624631 ; 5637971 ; 5784112 ; 5796568 ; 9522973 ; 13926834 ; 28167906 ; 28185016 ; 28213331 ; 28496221 ; 29332705 ; 37899502 ; 63286541 ; 63443284 ; 91071187 ; 91071881 ; 91155576 ; 91297388</t>
  </si>
  <si>
    <t>Sucre ; 9039017 ; 9041876 ; 9313001 ; 23183189 ; 92522609</t>
  </si>
  <si>
    <t>Tolima ; 5951317 ; 6000912 ; 17656697 ; 38241160 ; 38361317 ; 65706308 ; 93120978</t>
  </si>
  <si>
    <t>Valle del Cauca ; 6466153 ; 6524621 ; 6559339 ; 14882557 ; 16274956 ; 16551412 ; 16730054 ; 29362350 ; 29816567 ; 31469516 ; 38450130 ; 38892169 ; 66715061 ; 79284171 ; 79653601 ; 94500304</t>
  </si>
  <si>
    <t>Arauca ; 51915473 ; 60260771</t>
  </si>
  <si>
    <t>Putumayo ; 4964327 ; 17642674 ; 18129761 ; 18147780 ; 40690298 ; 75003430 ; 97470776</t>
  </si>
  <si>
    <t>Guaviare ; 3140150 ; 4053778 ; 4846772 ; 6212889 ; 11224369 ; 12910537 ; 16263103 ; 21246830 ; 35264768 ; 35589518 ; 40413482 ; 40440974 ; 52180342 ; 52220102 ; 55161448 ; 60259663 ; 60267540 ; 79131291 ; 83228370 ; 86047398 ; 1120558208</t>
  </si>
  <si>
    <t>Vichada ; 6846067 ; 18250958 ; 18261787 ; 86052909</t>
  </si>
  <si>
    <t>Bello ; 40730094 ; 43362847 ; 98496258 ; 98498013</t>
  </si>
  <si>
    <t>Turbo ; 8428777 ; 26259123 ; 71972424 ; 71975294 ; 71980686 ; 73433168</t>
  </si>
  <si>
    <t>Cartagena ; 7917471 ; 73145486 ; 73583088 ; 1047398001</t>
  </si>
  <si>
    <t>Magangué ; 33144826 ; 73236592</t>
  </si>
  <si>
    <t>Sogamoso ; 46368743</t>
  </si>
  <si>
    <t>Florencia ; 17628438 ; 17642199 ; 17654699</t>
  </si>
  <si>
    <t>Valledupar ; 15171514</t>
  </si>
  <si>
    <t>Montería ; 6887818 ; 6890956 ; 78696585 ; 78698714 ; 78709663 ; 78713122</t>
  </si>
  <si>
    <t>Lorica ; 11039715 ; 15029892 ; 78023507</t>
  </si>
  <si>
    <t>Sahagún ; 10894540 ; 15040123 ; 15048236</t>
  </si>
  <si>
    <t>Riohacha ; 40927747 ; 1006854603</t>
  </si>
  <si>
    <t>Santa Marta ; 12550409 ; 36665494 ; 57436424 ; 60252841 ; 77155355 ; 84457754 ; 85465087 ; 85469167 ; 91481147</t>
  </si>
  <si>
    <t>Ciénaga ; 12613423 ; 12628746 ; 39028287 ; 57299324</t>
  </si>
  <si>
    <t>Pasto ; 12982887 ; 13016266 ; 30731331 ; 59822153 ; 98396772</t>
  </si>
  <si>
    <t>Tumaco ; 13057850 ; 59665613 ; 59666626 ; 59670478</t>
  </si>
  <si>
    <t>Cúcuta ; 88280693</t>
  </si>
  <si>
    <t>Pereira ; 42052257 ; 69085904</t>
  </si>
  <si>
    <t>Barrancabermeja ; 13742171 ; 13850038 ; 72151682</t>
  </si>
  <si>
    <t>Floridablanca ; 13905902 ; 28099444 ; 63445935</t>
  </si>
  <si>
    <t>Piedecuesta ; 5706028 ; 13541097 ; 28224515 ; 91246861 ; 91345803 ; 91345856</t>
  </si>
  <si>
    <t>Cali ; 14607497 ; 16587596 ; 16608374 ; 16760379 ; 16768838 ; 29108329 ; 31240555 ; 31897171 ; 31902558 ; 31904332 ; 94397789</t>
  </si>
  <si>
    <t>Buenaventura ; 4691013 ; 16469690 ; 16486954 ; 16488685 ; 25466208 ; 26537964 ; 31374154 ; 31833440 ; 66735209 ; 66737958 ; 98519745</t>
  </si>
  <si>
    <t>Cartago ; 75068954</t>
  </si>
  <si>
    <t>Jamundí ; 16834727</t>
  </si>
  <si>
    <t>Palmira ; 2571088 ; 6384479 ; 14839504 ; 16264050 ; 16271851 ; 16883052 ; 29142248 ; 29538097 ; 29538133 ; 31163807 ; 31267505 ; 66767071</t>
  </si>
  <si>
    <t>Tuluá ; 16361046 ; 66721375</t>
  </si>
  <si>
    <t>Yumbo ; 16451048 ; 16759386 ; 16767022 ; 29581180 ; 31841031</t>
  </si>
  <si>
    <t>Memorando solicitud de información 2023</t>
  </si>
  <si>
    <t>2025-EE-024726</t>
  </si>
  <si>
    <t>2025-EE-024710</t>
  </si>
  <si>
    <t>2025-EE-024703</t>
  </si>
  <si>
    <t>2025-EE-024697</t>
  </si>
  <si>
    <t>2025-EE-024696</t>
  </si>
  <si>
    <t>2025-EE-024695</t>
  </si>
  <si>
    <t>2025-EE-024687</t>
  </si>
  <si>
    <t>2025-EE-024688</t>
  </si>
  <si>
    <t>2025-EE-024686</t>
  </si>
  <si>
    <t>2025-EE-024706</t>
  </si>
  <si>
    <t>2025-EE-024685</t>
  </si>
  <si>
    <t>2025-EE-024671</t>
  </si>
  <si>
    <t>2025-EE-024665</t>
  </si>
  <si>
    <t>2025-EE-024663</t>
  </si>
  <si>
    <t>2025-EE-024666</t>
  </si>
  <si>
    <t>2025-EE-024654</t>
  </si>
  <si>
    <t>2025-EE-024655</t>
  </si>
  <si>
    <t>2025-EE-024653</t>
  </si>
  <si>
    <t>2025-EE-024643</t>
  </si>
  <si>
    <t>2025-EE-024646</t>
  </si>
  <si>
    <t>2025-EE-024635</t>
  </si>
  <si>
    <t>2025-EE-024638</t>
  </si>
  <si>
    <t>2025-EE-024636</t>
  </si>
  <si>
    <t>2025-EE-024707</t>
  </si>
  <si>
    <t>2025-EE-024698</t>
  </si>
  <si>
    <t>2025-EE-024657</t>
  </si>
  <si>
    <t>2025-EE-024715</t>
  </si>
  <si>
    <t>2025-EE-024723</t>
  </si>
  <si>
    <t>2025-EE-024673</t>
  </si>
  <si>
    <t>2025-EE-024669</t>
  </si>
  <si>
    <t>2025-EE-024788</t>
  </si>
  <si>
    <t>2025-EE-024627</t>
  </si>
  <si>
    <t>2025-EE-024720</t>
  </si>
  <si>
    <t>2025-EE-024718</t>
  </si>
  <si>
    <t>2025-EE-024727</t>
  </si>
  <si>
    <t>2025-EE-024721</t>
  </si>
  <si>
    <t>2025-EE-024724</t>
  </si>
  <si>
    <t>2025-EE-024719</t>
  </si>
  <si>
    <t>2025-EE-024714</t>
  </si>
  <si>
    <t>2025-EE-024709</t>
  </si>
  <si>
    <t>2025-EE-024712</t>
  </si>
  <si>
    <t>2025-EE-024713</t>
  </si>
  <si>
    <t>2025-EE-024708</t>
  </si>
  <si>
    <t>2025-EE-024705</t>
  </si>
  <si>
    <t>2025-EE-024701</t>
  </si>
  <si>
    <t>2025-EE-024702</t>
  </si>
  <si>
    <t>2025-EE-024699</t>
  </si>
  <si>
    <t>2025-EE-024693</t>
  </si>
  <si>
    <t>2025-EE-024704</t>
  </si>
  <si>
    <t>2025-EE-024700</t>
  </si>
  <si>
    <t>2025-EE-024692</t>
  </si>
  <si>
    <t>2025-EE-024691</t>
  </si>
  <si>
    <t>2025-EE-024683</t>
  </si>
  <si>
    <t>2025-EE-024684</t>
  </si>
  <si>
    <t>2025-EE-024680</t>
  </si>
  <si>
    <t>2025-EE-024690</t>
  </si>
  <si>
    <t>2025-EE-024676</t>
  </si>
  <si>
    <t>2025-EE-024679</t>
  </si>
  <si>
    <t>2025-EE-024675</t>
  </si>
  <si>
    <t>2025-EE-024682</t>
  </si>
  <si>
    <t>2025-EE-024678</t>
  </si>
  <si>
    <t>2025-EE-024681</t>
  </si>
  <si>
    <t>2025-EE-024677</t>
  </si>
  <si>
    <t>2025-EE-024672</t>
  </si>
  <si>
    <t>2025-EE-024668</t>
  </si>
  <si>
    <t>2025-EE-024689</t>
  </si>
  <si>
    <t>2025-EE-024667</t>
  </si>
  <si>
    <t>2025-EE-024674</t>
  </si>
  <si>
    <t>2025-EE-024661</t>
  </si>
  <si>
    <t>2025-EE-024670</t>
  </si>
  <si>
    <t>2025-EE-024664</t>
  </si>
  <si>
    <t>2025-EE-024659</t>
  </si>
  <si>
    <t>2025-EE-024660</t>
  </si>
  <si>
    <t>2025-EE-024662</t>
  </si>
  <si>
    <t>2025-EE-024656</t>
  </si>
  <si>
    <t>2025-EE-024658</t>
  </si>
  <si>
    <t>2025-EE-024652</t>
  </si>
  <si>
    <t>2025-EE-024651</t>
  </si>
  <si>
    <t>2025-EE-024648</t>
  </si>
  <si>
    <t>2025-EE-024647</t>
  </si>
  <si>
    <t>2025-EE-024644</t>
  </si>
  <si>
    <t>2025-EE-024649</t>
  </si>
  <si>
    <t>2025-EE-024650</t>
  </si>
  <si>
    <t>2025-EE-024645</t>
  </si>
  <si>
    <t>2025-EE-024640</t>
  </si>
  <si>
    <t>2025-EE-024637</t>
  </si>
  <si>
    <t>2025-EE-024639</t>
  </si>
  <si>
    <t>2025-EE-024642</t>
  </si>
  <si>
    <t>2025-EE-024631</t>
  </si>
  <si>
    <t>2025-EE-024641</t>
  </si>
  <si>
    <t>2025-EE-024634</t>
  </si>
  <si>
    <t>2025-EE-024628</t>
  </si>
  <si>
    <t>2025-EE-024630</t>
  </si>
  <si>
    <t>2025-EE-024632</t>
  </si>
  <si>
    <t>2025-EE-024787</t>
  </si>
  <si>
    <t>2025-EE-024633</t>
  </si>
  <si>
    <t>2025-EE-024694</t>
  </si>
  <si>
    <t xml:space="preserve">C.2.4.1. SALDO EN CAJA Y BANCOS(Pesos) </t>
  </si>
  <si>
    <t>C.2.4.1. SALDO EN ENCARGOS FIDUCIARIOS(Pesos)</t>
  </si>
  <si>
    <t>C.2.4.1. SALDO EN PATRIMONIOS AUTONOMOS(Pesos)</t>
  </si>
  <si>
    <t>C.2.4.1. INVERSIONES TEMPORALES(Pesos)</t>
  </si>
  <si>
    <t>C.2.4.1. TOTAL DISPONIBILIDADES(Pesos)</t>
  </si>
  <si>
    <t>C.2.4.1. RECURSOS DE TERCEROS(Pesos)</t>
  </si>
  <si>
    <t>C.2.4.1. CHEQUES NO COBRADOS(Pesos)</t>
  </si>
  <si>
    <t>C.2.4.1. CUENTAS POR PAGAR DE LA VIGENCIA(Pesos)</t>
  </si>
  <si>
    <t>C.2.4.1. CXP DE VIGENCIAS ANTERIORES(Pesos)</t>
  </si>
  <si>
    <t>C.2.4.1. OTRAS EXIGIBILIDADES(Pesos)</t>
  </si>
  <si>
    <t>C.2.4.1. RESERVAS PRESUPUESTALES(Pesos)</t>
  </si>
  <si>
    <t>C.2.4.1. TOTAL EXIGIBILIDADES Y RESERVAS(Pesos)</t>
  </si>
  <si>
    <t>C.2.4.1. SUPERÁVIT O DÉFICIT(Pesos)</t>
  </si>
  <si>
    <t xml:space="preserve">C.2.4.2. SALDO EN CAJA Y BANCOS(Pesos) </t>
  </si>
  <si>
    <t>C.2.4.2. SALDO EN ENCARGOS FIDUCIARIOS(Pesos)</t>
  </si>
  <si>
    <t>C.2.4.2. SALDO EN PATRIMONIOS AUTONOMOS(Pesos)</t>
  </si>
  <si>
    <t>C.2.4.2. INVERSIONES TEMPORALES(Pesos)</t>
  </si>
  <si>
    <t>C.2.4.2. TOTAL DISPONIBILIDADES(Pesos)</t>
  </si>
  <si>
    <t>C.2.4.2. RECURSOS DE TERCEROS(Pesos)</t>
  </si>
  <si>
    <t>C.2.4.2. CHEQUES NO COBRADOS(Pesos)</t>
  </si>
  <si>
    <t>C.2.4.2. CUENTAS POR PAGAR DE LA VIGENCIA(Pesos)</t>
  </si>
  <si>
    <t>C.2.4.2. CXP DE VIGENCIAS ANTERIORES(Pesos)</t>
  </si>
  <si>
    <t>C.2.4.2. OTRAS EXIGIBILIDADES(Pesos)</t>
  </si>
  <si>
    <t>C.2.4.2. RESERVAS PRESUPUESTALES(Pesos)</t>
  </si>
  <si>
    <t>C.2.4.2. TOTAL EXIGIBILIDADES Y RESERVAS(Pesos)</t>
  </si>
  <si>
    <t>C.2.4.2. SUPERÁVIT O DÉFICIT(Pesos)</t>
  </si>
  <si>
    <t xml:space="preserve">C.2.4.3. SALDO EN CAJA Y BANCOS(Pesos) </t>
  </si>
  <si>
    <t>C.2.4.3. SALDO EN ENCARGOS FIDUCIARIOS(Pesos)</t>
  </si>
  <si>
    <t>C.2.4.3. SALDO EN PATRIMONIOS AUTONOMOS(Pesos)</t>
  </si>
  <si>
    <t>C.2.4.3. INVERSIONES TEMPORALES(Pesos)</t>
  </si>
  <si>
    <t>C.2.4.3. TOTAL DISPONIBILIDADES(Pesos)</t>
  </si>
  <si>
    <t>C.2.4.3. RECURSOS DE TERCEROS(Pesos)</t>
  </si>
  <si>
    <t>C.2.4.3. CHEQUES NO COBRADOS(Pesos)</t>
  </si>
  <si>
    <t>C.2.4.3. CUENTAS POR PAGAR DE LA VIGENCIA(Pesos)</t>
  </si>
  <si>
    <t>C.2.4.3. CXP DE VIGENCIAS ANTERIORES(Pesos)</t>
  </si>
  <si>
    <t>C.2.4.3. OTRAS EXIGIBILIDADES(Pesos)</t>
  </si>
  <si>
    <t>C.2.4.3. RESERVAS PRESUPUESTALES(Pesos)</t>
  </si>
  <si>
    <t>C.2.4.3. TOTAL EXIGIBILIDADES Y RESERVAS(Pesos)</t>
  </si>
  <si>
    <t>C.2.4.3. SUPERÁVIT O DÉFICIT(Pesos)</t>
  </si>
  <si>
    <t>fut_ps_2023</t>
  </si>
  <si>
    <t>N/D</t>
  </si>
  <si>
    <t>fut_calidad_2023</t>
  </si>
  <si>
    <t>fut_cancelaciones_2023</t>
  </si>
  <si>
    <t>INICIO CALENDARIO ESCOLAR 2024</t>
  </si>
  <si>
    <t>Reintegro de Incapacidades FOMAG 2023</t>
  </si>
  <si>
    <t>FSE Total inventario por entidad 2023</t>
  </si>
  <si>
    <t>FSE Total reportados por entidad 2023</t>
  </si>
  <si>
    <t>Deudas laborales  estado a enero de 2024</t>
  </si>
  <si>
    <t>a la fecha de verificación actual, no presenta procesos de reconocimiento de deuda laboral ante el Ministerio de Educación Nacional</t>
  </si>
  <si>
    <t>La ETC cuenta con solicitud de analisis de deuda por concepto de sentencias juduciales (Aportes pensionales) por un valor pretendido de $75.126.122.381, Mediante oficio 2023-EE-195880 del 8 de agosto de 2023, se le indicó a la entidad territorial que la solicitud de deuda será analizada en los términos del artículo 148 de la Ley 1450 de 2011 y el numeral 3° del artículo 190 de la Ley 2294 de 2023 PND. A la fecha la solicitud de la ETC no ha sido llevada a comité.</t>
  </si>
  <si>
    <t>La ETC cuenta con solicitud de analisis de deuda por concepto de sentencias juduciales (Salarios y Ascensos en el Escalafón) por un valor pretendido de $404.214.763. Mediante radicado 2024-EE-302964 del 24 de octubre de 2024 se remitió oficio a la ETC Cauca a través del cual se dio alcance a oficio por medio del cual se comunicó la no validación de deuda por concepto de costos acumulados de ascenso vigencias 2016 a 2019, de acuerdo con lo decidió en Comité de Deudas Laborales. Así mismo se hizo precisión respecto de las deudas por sentencias judiciales, para lo cual se manifestó que una vez el ministerio realizara el análisis al artículo 190 del Plan Nacional de desarrollo se comunicaría lo pertinente.</t>
  </si>
  <si>
    <t>La ETC cuenta con solicitud de analisis de deuda por concepto de retroactivo modificación a la homologación por un valor pretendido de $75.126.122.381, durante el 2024 se han llevado a cabo varias mesas de trabajo de acuerdo a los compromisos de los acuerdos sindicales, en la ultima mesa de  mesa de trabajo el día 24 de junio de 2024, se aclararon dudas e inquietudes de la ETC frente a las observaciones formuladas por el MEN a la liquidación presentada. A la fecha no se ha recibido una nueva liquidación por parte de la ETC.</t>
  </si>
  <si>
    <r>
      <rPr>
        <b/>
        <sz val="8"/>
        <color theme="1"/>
        <rFont val="Aptos Narrow"/>
        <family val="2"/>
        <scheme val="minor"/>
      </rPr>
      <t>Posible deuda por concepto de Sentencias Judiciales (Reintegro):</t>
    </r>
    <r>
      <rPr>
        <sz val="8"/>
        <color theme="1"/>
        <rFont val="Aptos Narrow"/>
        <family val="2"/>
        <scheme val="minor"/>
      </rPr>
      <t xml:space="preserve"> Mediante radicado 2024-ER-0266097 del 17 de mayo de 2024, la ETC Guajira solicita autorización para el pago de una acción de tutela que ordena el reintegro del señor Amartis Rafael Manjarrez, mediante oficio 2024-EE-169179 del 7 de junio de 2024, el MEN solicita a la ETC argumentos de hecho y de derecho, a la fecha no se ha obtenido respuesta.
</t>
    </r>
    <r>
      <rPr>
        <b/>
        <sz val="8"/>
        <color theme="1"/>
        <rFont val="Aptos Narrow"/>
        <family val="2"/>
        <scheme val="minor"/>
      </rPr>
      <t xml:space="preserve">Posible deuda por concepto de Sentencias Judiciales (Retroactivo Ascensos Tutela): </t>
    </r>
    <r>
      <rPr>
        <sz val="8"/>
        <color theme="1"/>
        <rFont val="Aptos Narrow"/>
        <family val="2"/>
        <scheme val="minor"/>
      </rPr>
      <t>Mediante radicado 2024-ER-0278866 del 24 de mayo de 2024, la ETC Guajira, solicita autorización para el pago de sentencia judicial-tutela, de retroactivoi por ascenso en favor del señor Rafael Fonseca Ureche, el MEN mediante oficio con radicado 2024-EE-176952 del 18 de junio de 2024, solicita a la ETC argumentos de hecho y de derecho del no pago de la deuda, teniendo en cuenta que si bien la tutela es de 2024, la deuda es der las vigencias 2011-2012. A la fecha no han enviado respuesta</t>
    </r>
  </si>
  <si>
    <r>
      <rPr>
        <b/>
        <sz val="8"/>
        <color theme="1"/>
        <rFont val="Aptos Narrow"/>
        <family val="2"/>
        <scheme val="minor"/>
      </rPr>
      <t>Posible deuda por concepto de Nivelación Salarial:</t>
    </r>
    <r>
      <rPr>
        <sz val="8"/>
        <color theme="1"/>
        <rFont val="Aptos Narrow"/>
        <family val="2"/>
        <scheme val="minor"/>
      </rPr>
      <t xml:space="preserve"> Mediante el radicado 2024-EE-193213 del 3 de julio de 2024,  se da respuesta al radicado 2024-ER-0311058 a la Secretaria de Educación Departamental del Meta donde consultan respecto a si con recursos del SGP se puede reconocer y  pagar la diferencia salarial realizada por la ETC en el 2019, razón por la que se citó a mesa de trabajo y estamos a la espera que confirmen para citación y envien los antecedentes administrativos.</t>
    </r>
  </si>
  <si>
    <t>La ETC cuenta con solicitud de analisis de deuda por conceptos varios, por un valor pretendido de $4.479.182.652. Mediante radicado 2024-EE-200721 del 11 de Julio 2024, se reitera comunicación con radicado 2023-EE-242263 del 25 de septiembre de 2023, se requiere a la entidad enviar los soportes documentales de cada una de las deudas relacionadas en la Resolución número 1661 de fecha 15 de agosto de 2023; así como remitir los argumentos de hecho y de derecho que justifiquen la razón por la cual la Secretaría de Educación no efectuó el pago de dichas deudas en las vigencias correspondientes.</t>
  </si>
  <si>
    <t>La ETC cuenta con dos solicitudes de analisis de deuda: 
* Por concepto de retroactivo modificación a la homologación por un valor pretendido de $44.065.650.493, durante el 2024 se han llevado a cabo varias mesas de trabajo de acuerdo a los compromisos de los acuerdos sindicales.  
En cuanto a la prescripcion, se informa nuevamente a la ETC que debe aplicarla en el marco de lo establecido en el concepto 2301 de 2016 de la Sala de Consulta y Servicio Civil del Consejo de Estado. La formulacion de los demás factores salariales y prestacionales se encuentra ajustado a la normatividad vigente. Se realizo mesa técnica el 28/10/2024 con la ETC para tocar temas de la las observaciones a la liquidación. A la fecha no se ha recibido una nueva liquidación por parte de la ETC.
* Por concepto de ZDA, por un valor pretendido de$ 9.899.491.868, Mediante oficio 2024-EE-157680 del 27 de mayo de 2024, se informa a la ETC que el requerimeinto entrará a ser analizado por esta Subdirección a fin de dar una respuesta de fondo a su solicitud, por lo que se solicitaron los soportes de hecho y derecho.</t>
  </si>
  <si>
    <r>
      <rPr>
        <b/>
        <sz val="8"/>
        <color theme="1"/>
        <rFont val="Aptos Narrow"/>
        <family val="2"/>
        <scheme val="minor"/>
      </rPr>
      <t xml:space="preserve">Posible deuda por concepto de Sentencias Judiciales (Bonificación Zona de Difícil Acceso): </t>
    </r>
    <r>
      <rPr>
        <sz val="8"/>
        <color theme="1"/>
        <rFont val="Aptos Narrow"/>
        <family val="2"/>
        <scheme val="minor"/>
      </rPr>
      <t xml:space="preserve">Mediante radicado 2024-EE-180333 del 20 de junio de 2024,  se da respuesta al 2024-ER-0286934  a la Secretaria de Educación de Lorica quien solicita orientación respecto al al cumplimiento y pago total de las obligacionescorrespondientes a Bonificación Por Laborar En Zonas De Difícil Acceso de lasvigencias 2003 hasta 2014 y Las Primas De Servicio Y De Antigüedad de las vigencias 2003 hasta 2013 contenidas en los fallos de tutela identificado con el Radicado No: 2014 – 00086, proferido por el Juzgado Primero Promiscuo Municipal de Lorica, de fecha 03 de Julio del año 2014 y confirmado en segunda instancia por el Juzgado Penal Del Circuito De Lorica, de fecha 10 de  Septiembre del año 2014, se le informa a la entidad territorial que que en el Ministerio de Educación Nacional no fueron hallados los fallos de tutela mencionados en su petición. Por esta razón, para proceder con el análisis de las presuntas deudas por parte de esta Subdirección, se requiere que la ETC remita los fallos enunciados, con constancia de ejecutoria, a fin de poder brindar una respuesta de fondo a su solicitud.
</t>
    </r>
    <r>
      <rPr>
        <b/>
        <sz val="8"/>
        <color theme="1"/>
        <rFont val="Aptos Narrow"/>
        <family val="2"/>
        <scheme val="minor"/>
      </rPr>
      <t xml:space="preserve">Posible deuda por concepto de Sentencias Judiciales (Prima de Servicios): </t>
    </r>
    <r>
      <rPr>
        <sz val="8"/>
        <color theme="1"/>
        <rFont val="Aptos Narrow"/>
        <family val="2"/>
        <scheme val="minor"/>
      </rPr>
      <t xml:space="preserve"> Mediante radicado 2024-EE-180333  del 20 de junio de 2024,  se da respuesta al 2024-ER-0286934 a la Secretaria de Educación de Lorica quien solicita orientación respecto al al cumplimiento y pago total de las obligacionescorrespondientes a Bonificación Por Laborar En Zonas De Difícil Acceso de lasvigencias 2003 hasta 2014 y Las Primas De Servicio Y De Antigüedad de las vigencias 2003 hasta 2013 contenidas en los fallos de tutela identificado con el Radicado No: 2014 – 00086, proferido por el Juzgado Primero Promiscuo Municipal de Lorica, de fecha 03 de Julio del año 2014 y confirmado en segunda instancia por el Juzgado Penal Del Circuito De Lorica, de fecha 10 de  Septiembre del año 2014, se le informa a la entidad territorial que que en el Ministerio de Educación Nacional no fueron hallados los fallos de tutela mencionados en su petición. Por esta razón, para proceder con el análisis de las presuntas deudas por parte de esta Subdirección, se requiere que la ETC remita los fallos enunciados, con constancia de ejecutoria, a fin de poder brindar una respuesta de fondo a su solicitud.
</t>
    </r>
    <r>
      <rPr>
        <b/>
        <sz val="8"/>
        <color theme="1"/>
        <rFont val="Aptos Narrow"/>
        <family val="2"/>
        <scheme val="minor"/>
      </rPr>
      <t xml:space="preserve">Posible deuda por concepto de Sentencias Judiciales (Horas Extras): </t>
    </r>
    <r>
      <rPr>
        <sz val="8"/>
        <color theme="1"/>
        <rFont val="Aptos Narrow"/>
        <family val="2"/>
        <scheme val="minor"/>
      </rPr>
      <t xml:space="preserve">Mediante oficio  2024-EE- 193249  se da respuesta al radicado 2024-ER-0265031 del 3 de julio de 2024, informando a  la Secretria de Educación de Lorica  que que una vez cuente con las constancias de ejecutoria puede remitir la solicitud con los soportes documentales y los argumentos hecho y derecho que justifiquen por qué se trataría de una deuda laboral en el marco del artículo 148 de la ley 1450 de 2011.
</t>
    </r>
    <r>
      <rPr>
        <b/>
        <sz val="8"/>
        <color theme="1"/>
        <rFont val="Aptos Narrow"/>
        <family val="2"/>
        <scheme val="minor"/>
      </rPr>
      <t>Posible deuda por concepto de Sentencias Judiciales (Retroactivo modificación a la homologación):</t>
    </r>
    <r>
      <rPr>
        <sz val="8"/>
        <color theme="1"/>
        <rFont val="Aptos Narrow"/>
        <family val="2"/>
        <scheme val="minor"/>
      </rPr>
      <t xml:space="preserve"> Mediante oficio 2024-EE- 193249 del 3 de julio de 2024,  se da respuesta al radicado 2024-ER-0265031 informando a la Secretria de Educación de Lorica que se está realizando una búsqueda de los antecedentes administrativos en el archivo de este ministerio, a fin de entrar a analizar lo expuesto en su solicitud y verificarlo que corresponda</t>
    </r>
  </si>
  <si>
    <t>La ETC cuenta con solicitud de analisis de deuda por concepto de retroactivo modificación a la homologación por un valor pretendido de $49.642.611.319, durante el 2024 se han llevado a cabo varias mesas de trabajo de acuerdo a los compromisos de los acuerdos sindicales. Se solicita a la ETC presentar poderes con fecha de notariado anterior a los de las reclamaciones y ajustar el estudio de prescripcion en consecuencia. Se realizó mesa de trabajo el día 11 de junio de 2024 en la cual se aclararon dudas de la ETC frente a las observaciones formuladas por el MEN a la liquidación presentada.  A la fecha no se ha recibido una nueva liquidación por parte de la ETC.</t>
  </si>
  <si>
    <r>
      <rPr>
        <b/>
        <sz val="8"/>
        <color theme="1"/>
        <rFont val="Aptos Narrow"/>
        <family val="2"/>
        <scheme val="minor"/>
      </rPr>
      <t>Posible deuda por concepto de Reintegro / Licencia Maternidad:</t>
    </r>
    <r>
      <rPr>
        <sz val="8"/>
        <color theme="1"/>
        <rFont val="Aptos Narrow"/>
        <family val="2"/>
        <scheme val="minor"/>
      </rPr>
      <t xml:space="preserve"> Mediante oficio 2024-ER-0226435 del 25 de abril de 2024, la ETC Riohacha solicita reconocimiento y pago de deudas de sentencias judiciales que reconocen licencias de maternidad y un reintegro, dos de esas sentencias ya fueron pagadas con SGP, se solicitaon argumentos de hecho y de derecho tanto de lo pagado, como d elo  no pagado, remitieron documentación con radicados 2024-ER-0257457 y 2024-ER- 0290479, no obstante a la fecha no han brindado la argumentación solicitada. Es alerta para el financiero encargado de la ETC, porque se evidencia que han págado sentencias judiciales con recursos del SGP sin autorizacion del MEN.  ultima solicitud mediante radicado 2024-EE-179323 del 20 de junio de 2024.
</t>
    </r>
    <r>
      <rPr>
        <b/>
        <sz val="8"/>
        <color theme="1"/>
        <rFont val="Aptos Narrow"/>
        <family val="2"/>
        <scheme val="minor"/>
      </rPr>
      <t xml:space="preserve">
Posible</t>
    </r>
    <r>
      <rPr>
        <sz val="8"/>
        <color theme="1"/>
        <rFont val="Aptos Narrow"/>
        <family val="2"/>
        <scheme val="minor"/>
      </rPr>
      <t xml:space="preserve"> </t>
    </r>
    <r>
      <rPr>
        <b/>
        <sz val="8"/>
        <color theme="1"/>
        <rFont val="Aptos Narrow"/>
        <family val="2"/>
        <scheme val="minor"/>
      </rPr>
      <t xml:space="preserve">euda por Concepto de Vacaciones: </t>
    </r>
    <r>
      <rPr>
        <sz val="8"/>
        <color theme="1"/>
        <rFont val="Aptos Narrow"/>
        <family val="2"/>
        <scheme val="minor"/>
      </rPr>
      <t>Mediante oficioi 2024-ER-0226435 del 25 de abril de 2024, 2024-ER-0257457 y 2024-ER-0290479, solicitan autorización para el pago de dos operiodso de vacaciones que no fueron disfrutadas, pero tampoco pagadas. Se solicita a la ETC argumentos de hecho y de derecho, ultima solicitud mediante radicado 2024-EE-179323 del 20 de junio de 2024.</t>
    </r>
  </si>
  <si>
    <t>La ETC cuenta con solicitud de analisis de deuda por concepto de retroactivo modificación a la homologación por un valor pretendido de $30.889.748.421, Se remitió oficio con radicado 2024-EE-160736 con fecha del 29 de mayo 2024, reiterando la solicitud hecha a trevés de radicado 2022-EE-160409, con fecha del 20 de 18 de julio de 2022 por el cual se dio respuesta al radicado 2022-ER-280628. Solicitud revisión liquidación retroactivo modificación homologación.El 11 de diciembre se realizo mesa técnica con la ETC, donde se aclararon dudas e inquietudes frente a la liquidación.</t>
  </si>
  <si>
    <t>La ETC cuenta con solicitud de analisis de deuda por concepto de mejoramiento salarial por un valor pretendido de $6.257.194. A través del radicado 2024-EE-018638 del 30 de enero del 2024, se reiteró la solicitud hecha mediante radicado 2023-EE-269598 del 23 de octubre del 2023, en la que se requiere información adicional, respecto de las circunstancias de hecho y de derecho de la deuda. A la fecha no se ha recibido información adicional por parte de la ETC.</t>
  </si>
  <si>
    <r>
      <rPr>
        <b/>
        <sz val="8"/>
        <color theme="1"/>
        <rFont val="Aptos Narrow"/>
        <family val="2"/>
        <scheme val="minor"/>
      </rPr>
      <t xml:space="preserve">Posible deuda por concepto de Reconocimiento a rector por jornada adicional: </t>
    </r>
    <r>
      <rPr>
        <sz val="8"/>
        <color theme="1"/>
        <rFont val="Aptos Narrow"/>
        <family val="2"/>
        <scheme val="minor"/>
      </rPr>
      <t xml:space="preserve">Mediante radicado 2024-EE-257103 del 9 de septiembre de 20243, so solicitó a la entidad indicar si lo solicitado corresponde a una deuda del artículo 148 de la Ley 1450 de 2011, así como indicar las razones de hecho y derecho por las cuales no se hizo el pago dentro de la correspondiente vigencia. </t>
    </r>
  </si>
  <si>
    <t>La ETC cuenta con solicitud de analisis de deuda por concepto de retroactivo modificación a la homologación por un valor pretendido de $9.805.875.908. Se remitió oficio de respuesta con radicado 2024-EE-295009 del 17 de octubre de 2024, indicando que la Subdirección hizo requerimiento a la ETC el 30 de mayo del año en curso, respecto de cómo va el trámite de deuda solicitado, sin que a la fecha se haya dado una respuesta por parte de la ETC.</t>
  </si>
  <si>
    <t>La ETC cuenta con dos solicitudes de analisis de deuda por concepto de sentencias judiciales (Retroactivo modificación a la homologación) por un valor pretendido de $2.860.543, y solicitud de analisis de deuda por concepto de retroactivo modificación a la homologación, mediante Rad. 2024-ER-0682717 la ETC remite soportes del estudio de prescripción (Poderes y reclamaciones) , de los presuntos funcionarios pendientes de liquidación. Mediante oficio 2025-EE-007613, se dío acuse de recibido.</t>
  </si>
  <si>
    <t>La ETC cuenta con solicitud de analisis de deuda por concepto de sentencias juduciales (Ascensos en el Escalafón) por un valor pretendido de $13.898.197. Mediante radicado 2023-EE-188859 del 31 de Julio de 2023 se indicó que las deudas puestas en conocimiento serán analizadas en los términos del artículo 148 de la Ley 1450 de 2011 y el numeral 3° del artículo 190 de la Ley 2294 de 2023 PND.</t>
  </si>
  <si>
    <t>La ETC cuenta con solicitud de analisis de deuda por concepto de retroactivo modificación a la homologación por un valor pretendido de $8.197.230.122,  para 135 funcionarios vigencias 2003-2013. El 06 de agosto de 2024 el MEN realiza observaciones frente a la última liquidación remitida por parte de la ETC. Se realizó mesa de trabajo el día 22 de agosto de 2024 en la cual se aclararon dudas de la ETC frente a las observaciones formuladas por el MEN. En diciembre de 2024 la ETC remite aclaraciones,liquidación y soportes solicitados de acuerdo al analisis realizado a la ultima  liquidación presentada, se dío acuse de recibido mediante Rad. 2025-EE-006759, por tanto, a la fecha esta pendiente por parte del MEN realizar la respectiva revisión de la nueva liquidación.</t>
  </si>
  <si>
    <t>Medidas Decreto 028 de 2008</t>
  </si>
  <si>
    <t>a la fecha de realización de esta verificación, no se encuentra en proceso de ejecución de medida preventiva o correctiva, en el marco de las obligaciones derivadas del Decreto 028 de 2008.</t>
  </si>
  <si>
    <t>a la fecha de la verificación presenta medida deplan de desempeño en: a) Categoría Administrativo/Fiscal:
Reporte de información financiera en CUIPO y FUTreporte DUE, optimizar manejo información presupuestal y tesoral, saneamiento deudas laborales sector. b) contractual: Contratación de la prestación y/o administración del servicio educativo.c) Recursos humanos: ZDA, dotación de personal, distribución de cargos docentes, directivos docentes y administrativos.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9.17. Suscripción, modificación o ejecución de contratos cuyo objeto o actividades contractuales no aseguren la prestación del servicio… 9.9. No disponer de interventores o supervisores de contratos y convenios …  9.6. Realización de operaciones financieras o de tesorería no autorizadas por la ley.  9.2. No haber entregado a los encargados de efectuar las auditorías, la información y/o soporte requeridos.</t>
  </si>
  <si>
    <t>a la fecha de la verificación presenta medida de suspensión de giros. a) categoria financiero y fiscal: Articular y documentar los procesos de Gestión Financiera, Presupuestal, Tesorería y Contable del Sector, ejec recursos conectividad, Incorporar en el ingreso y ejecutar en el gasto los recursos del SGP en Educación CSF, SSF y recursos del balance, administrar recursos SGP en ctas maestras,  depurar tercero a tercero los casos de los sueldos que se han suspendido a los docentes y cuyo dinero se encuentra en cuentas bancarias diferentes a las cuentas maestras. b) categoria contractual: Publicación en SECOP contratos sector. c) categoria recursos humanos: Ajustar y distribuir la planta de personal docente y directivo docente, dotación de personal, horas extras. d) categoria reporte de información:auditar los reportes de información en el SIMAT. 
Eventos de riesgo: 
9.1. No envío de información conforme a los plazos, condiciones y formatos indicados por el Gobierno…
9.4. Cambio en la destinación de los recursos
9.5. 
9.10. No publicar los actos administrativos, contratos, convenios e informes, cuando la  ley lo exija
9.18. Aquella situación que del análisis de la información obtenida en cualquier tiempo, resulte de inminente riesgo para la prestación adecuada del servicio
9.5. Administración de los recursos en cuentas no autorizadas para su manejo …</t>
  </si>
  <si>
    <t>a la fecha  de verificación actual, en el Marco de las competencias del Decreto 028 de 2008, la Dirección de Apoyo Fiscal del  Ministerio de Hacienda se encuentra en fase de Diagnóstico.</t>
  </si>
  <si>
    <t xml:space="preserve">a la fecha de la verificación, en medida de plan de desempeño en: a) categoría financiero y fiscal: Consistencia de la información reportada, Ejecución de los recursos del sector acorde con la normatividad vigente,  Inadecuado uso de los recursos de SGP. b) catgoría contractual: Publicación de contratos en el SECOP. c) Recursos Humanos del Sector: Distribución del personal docente y administrativo, Dotación de personal. d) Categoría DUE: Actualización del Directorio Único de Establecimientos Educativos DUE. e) categoría defensa judicial: Embargos.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9.17. Suscripción, modificación o ejecución de contratos cuyo objeto o actividades contractuales no aseguren la prestación del servicio… 9.9. No disponer de interventores o supervisores de contratos y convenios … 9.15. Afectación de los recursos del Sistema General de Participaciones con medidas cautelares.    </t>
  </si>
  <si>
    <t xml:space="preserve">a la fecha de la verificación presenta medida de Plan de Desempeño en:. a) Categoría Administrativo y financiero: temas:Pasivos, gestión presupuestal, reportes FUT.. b) Categoría Contractual - tema: dotación de personal.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t>
  </si>
  <si>
    <t>a la fecha de la verificación presenta medida de plan de desempeño en: a) Consistencia en la información reportada FUT y/o CUIPO, FUT, SIMAT, DUE),  ejec de los recursos de asignaciones especiales, administración recursos financieros de acuerdo con la norma, articulación procesos financieros sector ed, pago de prima técnica. b) categoria contratual: Adecuada, oportuna y eficiente gestión contractual, supervisión contratos del sector, c) categoria recursos humanos: dotación de personal,  Distribución de planta de personal docente y directivo docente. d) categoria rendición de cuentas: Ejercicio de rendición de cuentas
Eventos de riesgo: 
9.1.  No envío de información conforme a los plazos, condiciones y formatos indicados por el Gobierno…. 
9.10. No publicar los actos administrativos, contratos, convenios e informes, cuando la  ley lo exija.​ 
9.17. Suscripción, modificación o ejecución de contratos cuyo objeto o actividades contractuales no aseguren la prestación del servicio…
9.18. Aquella situación que del análisis de la información obtenida en cualquier tiempo, resulte de inminente riesgo para la prestación adecuada del servicio…</t>
  </si>
  <si>
    <t xml:space="preserve">a la fecha de la verificación presenta medida de plan de desempeño en: a) Consistencia en la información reportada, Ejecución de los recursos del sector acorde a la normatividad vigente, Inadecuado uso de los recursos del SGP. b) categoria contractual: Adquisición de garantías insuficientes frente al objeto del contrato y falta de planeación en suspensión contractual,Publicación de contratos en SECOP. c) categoria recursos humanos: Administración de recursos humanos del sector educativo (planta de personal docente y directivo docente), Entrega de dotación. d) categoria rendición de cuentas: rendición de cuentas del plan de desempeño.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9.5. Administración de los recursos en cuentas no autorizadas para su manejo …  </t>
  </si>
  <si>
    <t xml:space="preserve">a la fecha de la verificación, en medida de plan de desempeño en: a) Categoría financiero y fiscal: Consistencia en la información reportada, Cuentas maestras, Adecuado uso de los recursos del SGP,  Ejec de los recursos de asignaciones especiales. b) categoría contractual: Supervisión o interventoría de los contratos. c) Categoria recursos humanos: Distribución del personal docente y administrativo, Dotación de personal. d) categoría Control interno: CI.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t>
  </si>
  <si>
    <t xml:space="preserve"> a la fecha de la verificación  presenta medida de plan de desempeño en: categoria Administrativo y Financiero:
Presupuesto y tesorería, reporte de información, gasto administrativo. b) categoria contractual: Dotación de personal, contratación de la prestación del servicio educativo,  contratación general, residencias escolares y conectividad. c) categoria recursos humanos: Planta de personal docente y directivo docente. d) categoria rendición de cuentas: Ejercicios de rendición de cuentas de la medida.
Eventos de riesgo:
9.1.  No envío de información conforme a los plazos, condiciones y formatos indicados por el Gobierno…. 
9.10. No publicar los actos administrativos, contratos, convenios e informes, cuando la  ley lo exija.​ 
9.17. Suscripción, modificación o ejecución de contratos cuyo objeto o actividades contractuales no aseguren la prestación del servicio…
9.18. Aquella situación que del análisis de la información obtenida en cualquier tiempo, resulte de inminente riesgo para la prestación adecuada del servicio…</t>
  </si>
  <si>
    <t xml:space="preserve">a la fecha de la verificación presenta medida de plan de desempeño en: a) Categoria financiero y fiscal: Consistencia de la información reportada, Presupuesto y tesorerìa, Consistencia de la información reportada, Inadecuado uso de los recursos del sector. b) categoria contractual: Publicaciòn de contratos en SECOP, Superevisiòn e interventorìa de los contratos (PSE) y contratación en general del sector.c) categoria recursos humanos: Administraciòn de recursos humanos del sector educativo (planta de personal docente , Dotaciòn de personal. d) Categoria DUE: Actualizaciòn del DUE.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9.9. No disponer de interventores o supervisores de contratos y convenios …     </t>
  </si>
  <si>
    <t xml:space="preserve">a la fecha de la verificación presenta medida de suspensión de giros.  a) categoria financiero y fiscal: Uso indebido o inadecuado de los recursos del Sistema General de Participaciones,  Financiación de capacitaciones con entidades no permitida, Déficit en la administración y ejecución de los recursos del SGP Educación, Articular los procesos de Gestión Presupuestal y de Tesorería del Sector Educación. b) categoria contractual: Publicación contratos SECOP. c) categoria recursos humanos: Dotación personal sector educativo, distribución de planta. d) categoria DUE: Inconsistencias en la información del DUE.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9.17. Suscripción, modificación o ejecución de contratos cuyo objeto o actividades contractuales no aseguren la prestación del servicio…      </t>
  </si>
  <si>
    <t xml:space="preserve">a la fecha de la verificación presenta medida de plan de desempeño en: a) Categoría Administrativo/Fiscal:
Presupuesto y tesorería, reporte de información, gastos administrativos, inadecuado uso de los recursos del SGP, sanear las deudas del sector educativo. b)Categoría Jurídico contractual: dotación de personal, publicación contratos en SECOP, NEE, contratación gral del sector ed. c) categoría recursos humanos: Planta de personal docente, directivo docente y administrativo. d) Categoría rendición de cuentas: Ejercicio de rendición de cuentas de la medida.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t>
  </si>
  <si>
    <t>a la fecha  de verificación actual, en el Marco de las competencias del Decreto 028 de 2008, la Dirección de Apoyo Fiscal del  Ministerio de Hacienda se encuentra en fase de Nuevo monitoreo.</t>
  </si>
  <si>
    <t xml:space="preserve">a la fecha de la verificación presenta medida de plan de desempeño en: a)categoria financiero y fiscal: consistencia en la información reportada, ejecución oportuna de los recursos del sector, acorde con la normatividad vigente, Realización de operaciones financieras o de tesorería no autorizadas por la ley, Inadecuado uso de los recursos del SGP, pago de prima técnica con recursos del SGP. b) categoria contractual: Faltas al principio de Planeación Contractual, Publicación de contratos en SECOP. c) categoria recursos humanos: Administración de recursos humanos del sector educativo (Planta de personal docente y directivo docente), dotación de personal. d) categoria rendición de cuentas: Rendición de cuentas del plan de desempeño.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9.17. Suscripción, modificación o ejecución de contratos cuyo objeto o actividades contractuales no aseguren la prestación del servicio…      </t>
  </si>
  <si>
    <t>a la fecha de la verificación, presenta medida de suspensión de giros.  a) categoria financiero y fiscal: Reporte de inf financiera, presupuestal y de tesorería del sector en FUT y  CUIPO, Subsanar el cambio en el uso de los recursos. b) categoria contractual: Surtir adecuadamente el proceso de contratación del Servicio Educativo (CPSE). c) categoria recursos humanos: Horas extras.d) categoria DUE: Actualizar y sincronizar los sistemas de inf.  SIMAT, SIFSE, FUC, DUE y HUMANO.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9.9. No disponer de interventores o supervisores de contratos y convenios … 9.15. Afectación de los recursos del Sistema General de Participaciones con medidas cautelares. 9.6. Realización de operaciones financieras o de tesorería no autorizadas por la ley.</t>
  </si>
  <si>
    <t xml:space="preserve">a la fecha de la verificación actual, presenta medida de Plan de Desempeño. a) Categoría financiero y fiscal en temas: Consistencia en la información reportada, inadecuado uso de los recursos del sector. b) categoría contractual: Publicación de contratos en SECOP. c) categoría Recursos Humanos: Horas extras, dotación de personal.
Eventos de riesgo:  9.1. No envío de información conforme a los plazos, condiciones y formatos indicados por el Gobierno… 9.18. Aquella situación que del análisis de la información obtenida en cualquier tiempo, resulte de inminente riesgo para la prestación adecuada del servicio… 9.4. Cambio en la destinación de los recursos. ​ 9.10. No publicar los actos administrativos, contratos, convenios e informes, cuando la  ley lo exija.​       </t>
  </si>
  <si>
    <t>SINEB NOMINA DIR Y DOC 2024</t>
  </si>
  <si>
    <t>SINEB NOMINA ADMVO 2024</t>
  </si>
  <si>
    <t>ID</t>
  </si>
  <si>
    <t>ETC</t>
  </si>
  <si>
    <t>1_SGP_RECAUDO</t>
  </si>
  <si>
    <t>1_SGP_asignacio</t>
  </si>
  <si>
    <t>IND_INCORPORACION_SGP</t>
  </si>
  <si>
    <t>rango_i1</t>
  </si>
  <si>
    <t>2_EG_COMPROMISO</t>
  </si>
  <si>
    <t>2_EG_ASIGNACION</t>
  </si>
  <si>
    <t>IND_EJECUCION_GLOBAL</t>
  </si>
  <si>
    <t>rango_i2</t>
  </si>
  <si>
    <t>3_EP_PPTO_GASTO</t>
  </si>
  <si>
    <t>3_EP_PPTO__INGRESO</t>
  </si>
  <si>
    <t>IND_EQUILIBRIO_PRESUPUESTAL</t>
  </si>
  <si>
    <t>rango_i3</t>
  </si>
  <si>
    <t>4_CF_SERVICIO</t>
  </si>
  <si>
    <t>4_CF_CALIDAD</t>
  </si>
  <si>
    <t>4_CF__CANCELACIONES</t>
  </si>
  <si>
    <t>4_FUT_PRESTACON_SERVICIO</t>
  </si>
  <si>
    <t>4_FUT_PRESTACON_CALIDAD</t>
  </si>
  <si>
    <t>4_FUT_PRESTACONCANCELACIONES</t>
  </si>
  <si>
    <t>4_CF_TESORERIA_PRESTACION_SERVICIO</t>
  </si>
  <si>
    <t>4_CF_TESORERIA_PRESTACION_CALIDAD</t>
  </si>
  <si>
    <t>4_CF_TESORERIA_PRESTACION_CANCELACIONES</t>
  </si>
  <si>
    <t>IND_CIERRE_FISCAL_1</t>
  </si>
  <si>
    <t>IND_CIERRE_FISCAL_2</t>
  </si>
  <si>
    <t>IND_CIERRE_FISCAL_3</t>
  </si>
  <si>
    <t>IND_CIERRE_FISCAL_4</t>
  </si>
  <si>
    <t>IND_CIERRE_FISCAL_5</t>
  </si>
  <si>
    <t>IND_CIERRE_FISCAL_6</t>
  </si>
  <si>
    <t>rango</t>
  </si>
  <si>
    <t>rango2</t>
  </si>
  <si>
    <t>rango3</t>
  </si>
  <si>
    <t>rango4</t>
  </si>
  <si>
    <t>rango5</t>
  </si>
  <si>
    <t>rango6</t>
  </si>
  <si>
    <t>resultado</t>
  </si>
  <si>
    <t>resultado2</t>
  </si>
  <si>
    <t>total_f</t>
  </si>
  <si>
    <t>resultado_ind4</t>
  </si>
  <si>
    <t>resultado_ind4_1</t>
  </si>
  <si>
    <t>5_GA_compromisos_GA</t>
  </si>
  <si>
    <t>5_GA_Monto_AUTORIZADO_GA</t>
  </si>
  <si>
    <t>IND_USO_GASTOS_ADMIN</t>
  </si>
  <si>
    <t>rango_i5</t>
  </si>
  <si>
    <t>6_CONECTIVIDAD_Compromisos</t>
  </si>
  <si>
    <t>6_CONECTIVIDAD_ASIGNACION</t>
  </si>
  <si>
    <t>IND_CONECTIVIDAD</t>
  </si>
  <si>
    <t>rango_i6</t>
  </si>
  <si>
    <t>7_COMPROIMISOS_INCLUSION</t>
  </si>
  <si>
    <t>7_ASIGNACION_INCLUSION</t>
  </si>
  <si>
    <t>IND_INCLUSION</t>
  </si>
  <si>
    <t>rango_i7</t>
  </si>
  <si>
    <t>9_RESIDENCIAS COMPROMISOS</t>
  </si>
  <si>
    <t>9_RESIDENCIAS_ASIGNACION</t>
  </si>
  <si>
    <t>IND_RESIDENCIAS</t>
  </si>
  <si>
    <t>modificado</t>
  </si>
  <si>
    <t>IND_RESIDENCIAS_1</t>
  </si>
  <si>
    <t>rango_i8</t>
  </si>
  <si>
    <t>COMPROMISOS_SRPA</t>
  </si>
  <si>
    <t>ASIGNACION_SRPA</t>
  </si>
  <si>
    <t>IND_SRPA</t>
  </si>
  <si>
    <t>rango_i9</t>
  </si>
  <si>
    <t>11_USOS_DESTICACION_FUENTE</t>
  </si>
  <si>
    <t>INDICADOR_GESTION_PRESUPUESTAL</t>
  </si>
  <si>
    <t>INDICADOR_USO_RECURSOS</t>
  </si>
  <si>
    <t>INDICADOR_GLOBAL</t>
  </si>
  <si>
    <t xml:space="preserve">∑ ((UsoGast_Admitivos*30%) +  (Conectividad*15%)  + (Residencias*15%)  +  (Inclusión*30%) + (SRPA*10%) </t>
  </si>
  <si>
    <t xml:space="preserve">∑ ((% Incorporación y recaudo*0,25) + (%Ejec_Globalc* 0,25) + (%Equilibrio Presupuestal*0,10)+ (% Cierre Fiscal * 0,4)) </t>
  </si>
  <si>
    <t>∑ (0,40*  Ind. Gestión Presupuestal + 0,60 * Ind. Uso de recursos)</t>
  </si>
  <si>
    <t>b) Se asignan valoraciones (1, 2, 3 ó 4) de acuerdo con el siguiente criterio:</t>
  </si>
  <si>
    <t>APARTADO</t>
  </si>
  <si>
    <t>Crítico Alto (1) = X &lt; 75% (Se incluyen valores inconsistentes)</t>
  </si>
  <si>
    <t>INDICADOR DE USOS</t>
  </si>
  <si>
    <t>Crítico Medio (2) = 75 % ?  X ? 89%</t>
  </si>
  <si>
    <t>Critico alto</t>
  </si>
  <si>
    <t>Crítico Bajo (3) X =&gt;= 90 % &lt; X ? 94%</t>
  </si>
  <si>
    <t>ATLANTICO</t>
  </si>
  <si>
    <t>Critico Medio</t>
  </si>
  <si>
    <t>Aceptable (4)   X =&gt;  95 %</t>
  </si>
  <si>
    <t>Crítico Bajo</t>
  </si>
  <si>
    <t>Aceptable</t>
  </si>
  <si>
    <t>BOGOTA</t>
  </si>
  <si>
    <t>BOLIVAR</t>
  </si>
  <si>
    <t>BOYACA</t>
  </si>
  <si>
    <t>BUGA</t>
  </si>
  <si>
    <t>INDICADOR FINANCIERO GLOBAL</t>
  </si>
  <si>
    <t>CAQUETA</t>
  </si>
  <si>
    <t>CARTAGENA</t>
  </si>
  <si>
    <t>INDICADOR GESTION PRESUPUESTAL</t>
  </si>
  <si>
    <t>CHIA</t>
  </si>
  <si>
    <t>CHOCO</t>
  </si>
  <si>
    <t>CIENAGA</t>
  </si>
  <si>
    <t>CORDOBA</t>
  </si>
  <si>
    <t>CUCUTA</t>
  </si>
  <si>
    <t>FACATATIVA</t>
  </si>
  <si>
    <t>FUSAGASUGA</t>
  </si>
  <si>
    <t>GIRON</t>
  </si>
  <si>
    <t>GUAINIA</t>
  </si>
  <si>
    <t>IBAGUE</t>
  </si>
  <si>
    <t>ITAGUI</t>
  </si>
  <si>
    <t>JAMUNDI</t>
  </si>
  <si>
    <t>MAGANGUE</t>
  </si>
  <si>
    <t>MEDELLIN</t>
  </si>
  <si>
    <t>MONTERIA</t>
  </si>
  <si>
    <t>POPAYAN</t>
  </si>
  <si>
    <t>QUIBDO</t>
  </si>
  <si>
    <t>QUINDIO</t>
  </si>
  <si>
    <t>SAHAGUN</t>
  </si>
  <si>
    <t>TULUA</t>
  </si>
  <si>
    <t>VAUPES</t>
  </si>
  <si>
    <t>ZIPAQUIRA</t>
  </si>
  <si>
    <t>COD</t>
  </si>
  <si>
    <t>Atributo</t>
  </si>
  <si>
    <t>Valor</t>
  </si>
  <si>
    <t>9.1. No envío de información conforme a los plazos, condiciones y formatos indicados por el Gobierno Nacional y/o haber remitido o entregado información incompleta o errónea.</t>
  </si>
  <si>
    <t>El reporte Formulario Único Territorial - FUT/ CUIPO no es consistente con la ejecución presupuestal de la ETC</t>
  </si>
  <si>
    <t>9.3. Presentar a la corporación de elección popular correspondiente un presupuesto no ajustado a las normas que rigen la programación y ejecución de los recursos del Sistema General de Participaci…</t>
  </si>
  <si>
    <t>Clasificación errónea de los recursos Con y Sin Situación de Fondos</t>
  </si>
  <si>
    <t>9.16. No cumplimiento de las metas de continuidad, cobertura y calidad en los servicios, fijadas por la autoridad competente.</t>
  </si>
  <si>
    <t>No ejecución de los recursos con asignación especial como NEE, internados, conectividad, etc.</t>
  </si>
  <si>
    <t>9.17. Suscripción, modificación o ejecución de contratos cuyo objeto o actividades contractuales no aseguren la prestación del servicio en las condiciones definidas por la normatividad vigente, no…</t>
  </si>
  <si>
    <t>Incumplimiento en la entrega de dotación establecida en la Ley 70 de 1988</t>
  </si>
  <si>
    <t>9.18. Aquella situación que, del análisis de la información obtenida en cualquier tiempo, resulte de inminente riesgo para la prestación adecuada del servicio, el cumplimiento de las metas de cont…</t>
  </si>
  <si>
    <t>Reporte y/o estado de déficit al cierre de la vigencia.</t>
  </si>
  <si>
    <t>Priorizar la ejecución de otros gastos desfinanciando la nómina.</t>
  </si>
  <si>
    <t>Debilidad en el ajuste periódico del presupuesto definitivo y/o recaudado</t>
  </si>
  <si>
    <t>Diferencias entre tesoreria y presupuesto</t>
  </si>
  <si>
    <t>Diferencias entre los valores incorporados y los efectivamente generados en instancia presupuestal, por concepto de recursos del balance.</t>
  </si>
  <si>
    <t>Presentación en el presupuesto de ingreso de reintegros generados en la misma vigencia.</t>
  </si>
  <si>
    <t>Realizar incremento salarial del personal administrativo por encima al decretado por el Gobierno Nacional y en lo dispuesto en el artículo 21 de la Ley 715 de 2001. Incumplimineto art. 31 de la ley 1176 de 2007</t>
  </si>
  <si>
    <t>Entrega de información extemporánea</t>
  </si>
  <si>
    <t>9.7. Registro contable de los recursos que no sigue las disposiciones legales vigentes.</t>
  </si>
  <si>
    <t>Partidas conciliatorias sin identificar (por depurar)</t>
  </si>
  <si>
    <t>Rezago presupuestal fenecido para pago en vigencia corriente. (Vigencia expirada)</t>
  </si>
  <si>
    <t>9.4. Cambio en la destinación de los recursos.</t>
  </si>
  <si>
    <t>Exceder el porcentaje autorizado de gastos administrativos.</t>
  </si>
  <si>
    <t>Cambio en la destinación del uso de los recursos (diferentes fuentes)</t>
  </si>
  <si>
    <t>9.6. Realización de operaciones financieras o de tesorería no autorizadas por la ley.</t>
  </si>
  <si>
    <t>Se evidenció unidad de caja con recursos diferentes al SGP – Educación.</t>
  </si>
  <si>
    <t>incorporación, recuado y ejecución de recursos diferentes al SGP.</t>
  </si>
  <si>
    <t>BOGOTÁ</t>
  </si>
  <si>
    <t>Clasificación de recursos del balance como rendimientos financieros</t>
  </si>
  <si>
    <t>Incumplimiento de los compromisos pactados en actas</t>
  </si>
  <si>
    <t>La estructura presupuestal del gasto no permite discriminación por fuentes de la vigencia o recursos del balance.</t>
  </si>
  <si>
    <t>Inconsistencias de la información reporta en el sistema SINEB frente a la ejecución presupuestal de la ETC</t>
  </si>
  <si>
    <t>9.15. Afectación de los recursos del Sistema General de Participaciones con medidas cautelares.</t>
  </si>
  <si>
    <t>Embargo de recursos de SGP – Educación.</t>
  </si>
  <si>
    <t>Entrega de información inconsistente</t>
  </si>
  <si>
    <t>Presupuesto desequilibrado por fuentes</t>
  </si>
  <si>
    <t>9.5. Administración de los recursos en cuentas no autorizadas para su manejo o no registradas ante el Ministerio del sector al que correspondan los recursos.</t>
  </si>
  <si>
    <t>Existencia de recursos del SGP Educación en cuentas ordinarias o depósitos bancarios diferentes a las cuentas maestras, según lo establecido en la Resolución 2394 de 2023.</t>
  </si>
  <si>
    <t>No entrega de la información solicitada previo a y durante las visitas de asistencia técnica</t>
  </si>
  <si>
    <t>Diferencias entre el cierre presupuestal y la constitución del rezago según acto administrativo</t>
  </si>
  <si>
    <t>Duplicidad en la incorporación de los recursos.</t>
  </si>
  <si>
    <t>No transferencia de recursos ICLD para cubrir déficit SGP prestación de servicio 2023.</t>
  </si>
  <si>
    <t>Peso Riesgo</t>
  </si>
  <si>
    <t xml:space="preserve">Índice </t>
  </si>
  <si>
    <t>1. Valoración situaciones de riesgo por ETC.</t>
  </si>
  <si>
    <t>2. Situaciones de riesgo por ETC.</t>
  </si>
  <si>
    <t>3. Peso situación de riesgo por ETC.</t>
  </si>
  <si>
    <t>4. Resultados por ETC.</t>
  </si>
  <si>
    <r>
      <t>I</t>
    </r>
    <r>
      <rPr>
        <b/>
        <sz val="9"/>
        <color theme="0" tint="-0.34998626667073579"/>
        <rFont val="Century Schoolbook"/>
        <family val="1"/>
      </rPr>
      <t>NFORME ANUAL DE MONITOREO 
SECTOR EDUCACIÓN 
VIGENCIA 2024</t>
    </r>
  </si>
  <si>
    <t>MINISTERIO DE EDUCACIÓN NACIONAL</t>
  </si>
  <si>
    <t>VICEMINISTERIO DE EDUCACIÓN PREESCOLAR, BÁSICA Y MEDIA</t>
  </si>
  <si>
    <t>SUBDIRECCIÓN DE MONITOREO Y CONTROL</t>
  </si>
  <si>
    <t>Tabla 2. Valoración situaciones de riesgo.</t>
  </si>
  <si>
    <t>Corte: 31 de diciembre de 2024</t>
  </si>
  <si>
    <r>
      <t>Actualizado a:</t>
    </r>
    <r>
      <rPr>
        <sz val="11"/>
        <color indexed="54"/>
        <rFont val="Calibri"/>
        <family val="2"/>
      </rPr>
      <t xml:space="preserve"> </t>
    </r>
    <r>
      <rPr>
        <b/>
        <sz val="12"/>
        <color rgb="FF7F7F7F"/>
        <rFont val="Calibri"/>
        <family val="2"/>
      </rPr>
      <t>Junio 2025</t>
    </r>
  </si>
  <si>
    <t>Fuente: Ejercicio de Cierre Fiscal 2024</t>
  </si>
  <si>
    <t>Riesgo</t>
  </si>
  <si>
    <t>Situación asociada</t>
  </si>
  <si>
    <t>Legal / Normativo</t>
  </si>
  <si>
    <t>Fiscal</t>
  </si>
  <si>
    <t>Operativo / Administrativo</t>
  </si>
  <si>
    <t>Reputacional</t>
  </si>
  <si>
    <t>Técnico / Tecnológico</t>
  </si>
  <si>
    <t>Social</t>
  </si>
  <si>
    <t>Tipo de Riesgo</t>
  </si>
  <si>
    <t>Descripción breve</t>
  </si>
  <si>
    <t>Incumplimientos de normas, leyes o reglamentos.</t>
  </si>
  <si>
    <t>Mal uso, desviación o administración indebida de recursos públicos.</t>
  </si>
  <si>
    <t>Errores o fallas en procesos, controles, registros o gestión contractual.</t>
  </si>
  <si>
    <t>Situaciones que afectan la confianza pública y visibilidad de la entidad territorial</t>
  </si>
  <si>
    <t>Fallas en sistemas o herramientas de reporte, información o plataformas.</t>
  </si>
  <si>
    <t>Riesgos que comprometen directamente la prestación del servicio educativo.</t>
  </si>
  <si>
    <t>Riesgos</t>
  </si>
  <si>
    <t>9. 2. No haber entregado a los encargados de efectuar las auditorías, la información y/o soporte requeridos para su desarrollo, en los términos y oportunidad solicitados.</t>
  </si>
  <si>
    <t>9.3. Presentar a la corporación de elección popular correspondiente un presupuesto no ajustado a las normas que rigen la programación y ejecución de los recursos del Sistema General de Participaci...</t>
  </si>
  <si>
    <t>9.8. Procesos de selección contractual en trámite cuyo objeto o actividades contractuales no se hallen orientados a asegurar la prestación del servicio en las condiciones definidas por la normativ...</t>
  </si>
  <si>
    <t>9.9. No disponer de interventores o supervisores de contratos y convenios y/o de un proceso de evaluación de informes de los interventores y supervisores.</t>
  </si>
  <si>
    <t>9.10. No publicar los actos administrativos, contratos, convenios e informes, cuando la ley lo exija.</t>
  </si>
  <si>
    <t>9.11. No disponer del Sistema de Identificación de Beneficiarios, SISBEN, o de estratificación, actualizados y en operación, bajo parámetros de calidad.</t>
  </si>
  <si>
    <t>9.12. No cumplimiento de las condiciones de focalización, identificación de beneficiarios de programas sociales, estratificación y demás procedimientos previstos para la adecuada focalización y ej...</t>
  </si>
  <si>
    <t>9.13. No disponer de los mecanismos e instrumentos de participación ciudadana y de rendición de cuentas, cuando la ley lo exija.</t>
  </si>
  <si>
    <t>Incorporación, recuado y ejecución de recursos diferentes al SGP.</t>
  </si>
  <si>
    <t>9.14. La imposición de sanciones por parte de los organismos de control relacionadas con el uso de los recursos del Sistema General de Participaciones.</t>
  </si>
  <si>
    <t>9.17. Suscripción, modificación o ejecución de contratos cuyo objeto o actividades contractuales no aseguren la prestación del servicio en las condiciones definidas por la normatividad vigente, no...</t>
  </si>
  <si>
    <t>9.18. Aquella situación que, del análisis de la información obtenida en cualquier tiempo, resulte de inminente riesgo para la prestación adecuada del servicio, el cumplimiento de las metas de cont...</t>
  </si>
  <si>
    <t>Tabla 1. Situaciones de riesgo por ETC.</t>
  </si>
  <si>
    <t>Tabla3.Peso Riesgo</t>
  </si>
  <si>
    <t>Suma de Tabla8.Peso Riesgo</t>
  </si>
  <si>
    <t xml:space="preserve">AMAZONAS           </t>
  </si>
  <si>
    <t xml:space="preserve">ANTIOQUIA          </t>
  </si>
  <si>
    <t xml:space="preserve">APARTADO           </t>
  </si>
  <si>
    <t xml:space="preserve">ARAUCA             </t>
  </si>
  <si>
    <t xml:space="preserve">ARMENIA            </t>
  </si>
  <si>
    <t xml:space="preserve">ATLANTICO          </t>
  </si>
  <si>
    <t xml:space="preserve">BARRANCABERMEJA    </t>
  </si>
  <si>
    <t xml:space="preserve">BARRANQUILLA       </t>
  </si>
  <si>
    <t xml:space="preserve">BELLO              </t>
  </si>
  <si>
    <t xml:space="preserve">BOGOTA             </t>
  </si>
  <si>
    <t xml:space="preserve">BOLIVAR            </t>
  </si>
  <si>
    <t xml:space="preserve">BOYACA             </t>
  </si>
  <si>
    <t xml:space="preserve">BUCARAMANGA        </t>
  </si>
  <si>
    <t xml:space="preserve">BUENAVENTURA       </t>
  </si>
  <si>
    <t xml:space="preserve">CALDAS             </t>
  </si>
  <si>
    <t xml:space="preserve">CALI               </t>
  </si>
  <si>
    <t xml:space="preserve">CAQUETA            </t>
  </si>
  <si>
    <t xml:space="preserve">CARTAGO            </t>
  </si>
  <si>
    <t xml:space="preserve">CASANARE           </t>
  </si>
  <si>
    <t xml:space="preserve">CAUCA              </t>
  </si>
  <si>
    <t xml:space="preserve">CESAR              </t>
  </si>
  <si>
    <t xml:space="preserve">CHIA               </t>
  </si>
  <si>
    <t xml:space="preserve">CHOCO              </t>
  </si>
  <si>
    <t xml:space="preserve">CIENAGA            </t>
  </si>
  <si>
    <t xml:space="preserve">CORDOBA            </t>
  </si>
  <si>
    <t xml:space="preserve">CUCUTA             </t>
  </si>
  <si>
    <t xml:space="preserve">CUNDINAMARCA       </t>
  </si>
  <si>
    <t xml:space="preserve">DOSQUEBRADAS       </t>
  </si>
  <si>
    <t xml:space="preserve">DUITAMA            </t>
  </si>
  <si>
    <t xml:space="preserve">ENVIGADO           </t>
  </si>
  <si>
    <t xml:space="preserve">FACATATIVA         </t>
  </si>
  <si>
    <t xml:space="preserve">FLORENCIA          </t>
  </si>
  <si>
    <t xml:space="preserve">FLORIDABLANCA      </t>
  </si>
  <si>
    <t xml:space="preserve">FUNZA              </t>
  </si>
  <si>
    <t xml:space="preserve">FUSAGASUGA         </t>
  </si>
  <si>
    <t xml:space="preserve">GIRARDOT           </t>
  </si>
  <si>
    <t xml:space="preserve">GIRON              </t>
  </si>
  <si>
    <t xml:space="preserve">GUAINIA            </t>
  </si>
  <si>
    <t xml:space="preserve">GUAVIARE           </t>
  </si>
  <si>
    <t xml:space="preserve">HUILA              </t>
  </si>
  <si>
    <t xml:space="preserve">IBAGUE             </t>
  </si>
  <si>
    <t xml:space="preserve">IPIALES            </t>
  </si>
  <si>
    <t xml:space="preserve">ITAGUI             </t>
  </si>
  <si>
    <t xml:space="preserve">JAMUNDI            </t>
  </si>
  <si>
    <t xml:space="preserve">LA ESTRELLA        </t>
  </si>
  <si>
    <t xml:space="preserve">LA GUAJIRA         </t>
  </si>
  <si>
    <t xml:space="preserve">LORICA             </t>
  </si>
  <si>
    <t xml:space="preserve">MAGANGUE           </t>
  </si>
  <si>
    <t xml:space="preserve">MAGDALENA          </t>
  </si>
  <si>
    <t xml:space="preserve">MAICAO             </t>
  </si>
  <si>
    <t xml:space="preserve">MALAMBO            </t>
  </si>
  <si>
    <t xml:space="preserve">MANIZALES          </t>
  </si>
  <si>
    <t xml:space="preserve">MEDELLIN           </t>
  </si>
  <si>
    <t xml:space="preserve">META               </t>
  </si>
  <si>
    <t xml:space="preserve">MONTERIA           </t>
  </si>
  <si>
    <t xml:space="preserve">MOSQUERA           </t>
  </si>
  <si>
    <t xml:space="preserve">NARIÑO             </t>
  </si>
  <si>
    <t xml:space="preserve">NEIVA              </t>
  </si>
  <si>
    <t xml:space="preserve">NORTE DE SANTANDER </t>
  </si>
  <si>
    <t xml:space="preserve">PALMIRA            </t>
  </si>
  <si>
    <t xml:space="preserve">PASTO              </t>
  </si>
  <si>
    <t xml:space="preserve">PEREIRA            </t>
  </si>
  <si>
    <t xml:space="preserve">PIEDECUESTA        </t>
  </si>
  <si>
    <t xml:space="preserve">PITALITO           </t>
  </si>
  <si>
    <t xml:space="preserve">POPAYAN            </t>
  </si>
  <si>
    <t xml:space="preserve">PUTUMAYO           </t>
  </si>
  <si>
    <t xml:space="preserve">QUIBDO             </t>
  </si>
  <si>
    <t xml:space="preserve">QUINDIO            </t>
  </si>
  <si>
    <t xml:space="preserve">RIOHACHA           </t>
  </si>
  <si>
    <t xml:space="preserve">RIONEGRO           </t>
  </si>
  <si>
    <t xml:space="preserve">RISARALDA          </t>
  </si>
  <si>
    <t xml:space="preserve">SABANETA           </t>
  </si>
  <si>
    <t xml:space="preserve">SAHAGUN            </t>
  </si>
  <si>
    <t xml:space="preserve">SAN ANDRES         </t>
  </si>
  <si>
    <t xml:space="preserve">SANTA MARTA        </t>
  </si>
  <si>
    <t xml:space="preserve">SANTANDER          </t>
  </si>
  <si>
    <t xml:space="preserve">SINCELEJO          </t>
  </si>
  <si>
    <t xml:space="preserve">SOACHA             </t>
  </si>
  <si>
    <t xml:space="preserve">SOGAMOSO           </t>
  </si>
  <si>
    <t xml:space="preserve">SOLEDAD            </t>
  </si>
  <si>
    <t xml:space="preserve">SUCRE              </t>
  </si>
  <si>
    <t xml:space="preserve">TOLIMA             </t>
  </si>
  <si>
    <t xml:space="preserve">TULUA              </t>
  </si>
  <si>
    <t xml:space="preserve">TUMACO             </t>
  </si>
  <si>
    <t xml:space="preserve">TUNJA              </t>
  </si>
  <si>
    <t xml:space="preserve">TURBO              </t>
  </si>
  <si>
    <t xml:space="preserve">URIBIA             </t>
  </si>
  <si>
    <t xml:space="preserve">VALLE DEL CAUCA    </t>
  </si>
  <si>
    <t xml:space="preserve">VALLEDUPAR         </t>
  </si>
  <si>
    <t xml:space="preserve">VAUPES             </t>
  </si>
  <si>
    <t xml:space="preserve">VICHADA            </t>
  </si>
  <si>
    <t xml:space="preserve">VILLAVICENCIO      </t>
  </si>
  <si>
    <t xml:space="preserve">YOPAL              </t>
  </si>
  <si>
    <t xml:space="preserve">YUMBO              </t>
  </si>
  <si>
    <t>Total general</t>
  </si>
  <si>
    <t xml:space="preserve">ZIPAQUIRA          </t>
  </si>
  <si>
    <t>Tabla 3. Peso situaciones de riesgo por ETC.</t>
  </si>
  <si>
    <t>Situaciones de riesgo</t>
  </si>
  <si>
    <t xml:space="preserve">Peso </t>
  </si>
  <si>
    <t>Tabla8.Peso Riesgo</t>
  </si>
  <si>
    <t>Tabla 4. Resultados por ETC</t>
  </si>
  <si>
    <t>Peso SITUACIONES</t>
  </si>
  <si>
    <t>Clasificación</t>
  </si>
  <si>
    <t>Categoría</t>
  </si>
  <si>
    <t xml:space="preserve">1. Aplicación de cuartiles </t>
  </si>
  <si>
    <t>Q4</t>
  </si>
  <si>
    <t>Q3</t>
  </si>
  <si>
    <t>Q2</t>
  </si>
  <si>
    <t>Q1</t>
  </si>
  <si>
    <t>CUARTIL.INC([Peso SITUACIONES];3)</t>
  </si>
  <si>
    <t>2. Segmentación por rangos y categorización</t>
  </si>
  <si>
    <t>Clasificación peso situación</t>
  </si>
  <si>
    <t>Rango Peso</t>
  </si>
  <si>
    <t>Frecuencia</t>
  </si>
  <si>
    <t>Muy Alto (1)</t>
  </si>
  <si>
    <t>18 - 45</t>
  </si>
  <si>
    <t>17 ≤ X ≤ 41</t>
  </si>
  <si>
    <t>Alto (2)</t>
  </si>
  <si>
    <t>12 - 18</t>
  </si>
  <si>
    <t>12 ≤ X &lt; 17</t>
  </si>
  <si>
    <t>Medio (3)</t>
  </si>
  <si>
    <t>7 - 12</t>
  </si>
  <si>
    <t>7 ≤ X &lt; 12</t>
  </si>
  <si>
    <t>Bajo (4)</t>
  </si>
  <si>
    <t>3 - 7</t>
  </si>
  <si>
    <t>3 ≤ X &lt; 7</t>
  </si>
  <si>
    <t>3. Determinación del impacto sobre el resultado del Indicador Global de Educación</t>
  </si>
  <si>
    <t>Categoría Situación</t>
  </si>
  <si>
    <t>Impacto</t>
  </si>
  <si>
    <t>Categoría indicador Global Educación</t>
  </si>
  <si>
    <t>Critico Alto (1)</t>
  </si>
  <si>
    <t>Critico medio (2)</t>
  </si>
  <si>
    <t>Critico Bajo (3)</t>
  </si>
  <si>
    <t>Aceptable (4)</t>
  </si>
  <si>
    <t>*Nota: Cada categoría de situación determina un ajuste específico sobre la clasificación en el Indicador Global de Educación, conforme a la siguiente lógica:
•	Las ETC clasificadas en el nivel Muy Alto (18 a 45 puntos) deben disminuir hasta tres niveles en su categoría del indicador.
•	Las ETC en el nivel Alto (12 a menos de 18 puntos) deben disminuir hasta dos niveles.
•	Las ETC en el nivel Medio (7 a menos de 12 puntos) deben disminuir un nivel.
•	Finalmente, las ETC clasificadas en el nivel Bajo (3 a menos de 7 puntos) mantienen su categoría sin cambios.
La tabla anterior muestra la categoría del Indicador Global de Educación resultante después del ajuste aplicado según la categoría de situación identificada.</t>
  </si>
  <si>
    <t>**Nota: El resultado N/A para la ETC Manizales obedece a que, en el análisis de situaciones asociadas a eventos de riesgo establecidos en el Decreto No. 028 de 2008, no se identificaron situaciones en la vigencia 2024.</t>
  </si>
  <si>
    <t>Realizar incremento salarial del personal administrativo por encima al decretado por el Gobierno Nacional y en lo dispuesto en el artículo 21 de la Ley 715 de 2001.</t>
  </si>
  <si>
    <t>El reporte Formulario Único Territorial - FUT no es consistente con la ejecución presupuestal de la ETC</t>
  </si>
  <si>
    <t xml:space="preserve">Diferencias entre los valores incorporados y los efectivamente generados en instancia presupuestal, por concepto de recursos del balance.
</t>
  </si>
  <si>
    <t xml:space="preserve">
Diferencias entre tesoreria y presupuesto
</t>
  </si>
  <si>
    <t>Rezago presupuestal vigencia anterior para pago en vigencia corriente, pendientes de pago.</t>
  </si>
  <si>
    <t>Se evidenció unidad de caja con recursos diferentes al SGP – Educación.;</t>
  </si>
  <si>
    <t>Existencia de recursos del SGP Educación en cuentas ordinarias o depósitos bancarios diferentes a las cuentas maestras, según lo establecido en la Resolución 12829 de 2017.</t>
  </si>
  <si>
    <t>Reporte incompleto del Formulario Único Territorial - FUT</t>
  </si>
  <si>
    <t>Clasificaciòn de recursos del balance como rendimientos financieros</t>
  </si>
  <si>
    <t>Objetos contractuales que no se encuentran dentro de los gastos elegibles establecidos en el artículo 15 de la Ley 715 de 2001.</t>
  </si>
  <si>
    <t xml:space="preserve">No transferencia de recursos ICLD para cubrir déficit SGP prestación de servicio 2023. 
</t>
  </si>
  <si>
    <t xml:space="preserve">
Diferencias entre tesoreria y presupuesto</t>
  </si>
  <si>
    <t xml:space="preserve">Diferencias entre los valores incorporados y los efectivamente generados en instancia presupuestal, por concepto de recursos del balance.
Diferencias entre tesoreria y presupuesto;
</t>
  </si>
  <si>
    <t>Información incompleta de los procesos contractuales publicada en el SECOP.;</t>
  </si>
  <si>
    <t>codigo</t>
  </si>
  <si>
    <t>etc</t>
  </si>
  <si>
    <t xml:space="preserve">TOTAL ASIGNACION </t>
  </si>
  <si>
    <t>pac</t>
  </si>
  <si>
    <t>GRATUIDAD PAC</t>
  </si>
  <si>
    <t>TOTAL PAC</t>
  </si>
  <si>
    <t>GA</t>
  </si>
  <si>
    <t>CONECTIVIDAD</t>
  </si>
  <si>
    <t>DISCAPACIDAD</t>
  </si>
  <si>
    <t>CAPACIDAD EXCEPCIONAL</t>
  </si>
  <si>
    <t>inclusion</t>
  </si>
  <si>
    <t>SRPA</t>
  </si>
  <si>
    <t>RESIDENCIA ESCOLAR</t>
  </si>
  <si>
    <t>fut ps</t>
  </si>
  <si>
    <t>fut calidad</t>
  </si>
  <si>
    <t>fut cancelaciones</t>
  </si>
  <si>
    <t xml:space="preserve"> $ - </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</si>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</sst>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240A]\ * #,##0.00_-;\-[$$-240A]\ * #,##0.00_-;_-[$$-240A]\ * &quot;-&quot;??_-;_-@_-"/>
    <numFmt numFmtId="165" formatCode="_-[$$-240A]\ * #,##0_-;\-[$$-240A]\ * #,##0_-;_-[$$-240A]\ * &quot;-&quot;??_-;_-@_-"/>
    <numFmt numFmtId="166" formatCode="_-* #,##0_-;\-* #,##0_-;_-* &quot;-&quot;??_-;_-@_-"/>
    <numFmt numFmtId="167" formatCode="_ * #,##0.00_ ;_ * \-#,##0.00_ ;_ * &quot;-&quot;??_ ;_ @_ "/>
    <numFmt numFmtId="168" formatCode="_(&quot;$&quot;\ * #,##0.00_);_(&quot;$&quot;\ * \(#,##0.00\);_(&quot;$&quot;\ * &quot;-&quot;??_);_(@_)"/>
    <numFmt numFmtId="169" formatCode="_-* #,##0.00\ _€_-;\-* #,##0.00\ _€_-;_-* &quot;-&quot;??\ _€_-;_-@_-"/>
    <numFmt numFmtId="170" formatCode="_-&quot;$&quot;* #,##0.00_-;\-&quot;$&quot;* #,##0.00_-;_-&quot;$&quot;* &quot;-&quot;??_-;_-@_-"/>
    <numFmt numFmtId="171" formatCode="#,##0_ ;\-#,##0\ "/>
    <numFmt numFmtId="172" formatCode="#,##0.0000_ ;\-#,##0.0000\ "/>
    <numFmt numFmtId="173" formatCode="#,##0.00_ ;\-#,##0.00\ "/>
  </numFmts>
  <fonts count="56">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8"/>
      <color theme="1"/>
      <name val="Arial"/>
      <family val="2"/>
    </font>
    <font>
      <sz val="10"/>
      <color theme="1"/>
      <name val="Aptos Narrow"/>
      <family val="2"/>
      <scheme val="minor"/>
    </font>
    <font>
      <sz val="8"/>
      <color theme="1"/>
      <name val="Aptos Narrow"/>
      <family val="2"/>
      <scheme val="minor"/>
    </font>
    <font>
      <sz val="8"/>
      <color theme="1"/>
      <name val="Arial Narrow"/>
      <family val="2"/>
    </font>
    <font>
      <sz val="10"/>
      <name val="Aptos Narrow"/>
      <family val="2"/>
      <scheme val="minor"/>
    </font>
    <font>
      <sz val="8"/>
      <color indexed="8"/>
      <name val="Arial"/>
      <family val="2"/>
    </font>
    <font>
      <b/>
      <sz val="8"/>
      <color indexed="8"/>
      <name val="Arial"/>
      <family val="2"/>
    </font>
    <font>
      <b/>
      <sz val="8"/>
      <name val="Aptos Narrow"/>
      <family val="2"/>
      <scheme val="minor"/>
    </font>
    <font>
      <sz val="9"/>
      <color theme="1"/>
      <name val="Arial"/>
      <family val="2"/>
    </font>
    <font>
      <sz val="8"/>
      <name val="Arial"/>
      <family val="2"/>
    </font>
    <font>
      <sz val="8"/>
      <name val="Aptos Narrow"/>
      <family val="2"/>
      <scheme val="minor"/>
    </font>
    <font>
      <sz val="8"/>
      <color rgb="FF000000"/>
      <name val="Tahoma"/>
      <family val="2"/>
    </font>
    <font>
      <sz val="8"/>
      <color rgb="FF000000"/>
      <name val="Arial"/>
      <family val="2"/>
    </font>
    <font>
      <sz val="8"/>
      <color rgb="FF000000"/>
      <name val="Aptos Narrow"/>
      <family val="2"/>
      <scheme val="minor"/>
    </font>
    <font>
      <sz val="8"/>
      <name val="Arial Narrow"/>
      <family val="2"/>
    </font>
    <font>
      <sz val="9"/>
      <color theme="1"/>
      <name val="Aptos Narrow"/>
      <family val="2"/>
      <scheme val="minor"/>
    </font>
    <font>
      <sz val="9"/>
      <color theme="1"/>
      <name val="Arial Narrow"/>
      <family val="2"/>
    </font>
    <font>
      <b/>
      <sz val="8"/>
      <color theme="1"/>
      <name val="Aptos Narrow"/>
      <family val="2"/>
      <scheme val="minor"/>
    </font>
    <font>
      <sz val="6"/>
      <color theme="1"/>
      <name val="Arial Narrow"/>
      <family val="2"/>
    </font>
    <font>
      <sz val="11"/>
      <color rgb="FF000000"/>
      <name val="Aptos Narrow"/>
      <family val="2"/>
      <scheme val="minor"/>
    </font>
    <font>
      <sz val="10"/>
      <name val="Arial"/>
      <family val="2"/>
    </font>
    <font>
      <sz val="8"/>
      <color theme="1"/>
      <name val="Calibri"/>
      <family val="2"/>
    </font>
    <font>
      <sz val="12"/>
      <color theme="1"/>
      <name val="Aptos"/>
      <family val="2"/>
    </font>
    <font>
      <u/>
      <sz val="11"/>
      <color theme="10"/>
      <name val="Aptos Narrow"/>
      <family val="2"/>
      <scheme val="minor"/>
    </font>
    <font>
      <b/>
      <sz val="26"/>
      <color rgb="FF7F7F7F"/>
      <name val="Century Schoolbook"/>
      <family val="1"/>
    </font>
    <font>
      <b/>
      <sz val="16"/>
      <color rgb="FFB43737"/>
      <name val="Aptos Narrow"/>
      <family val="2"/>
      <scheme val="minor"/>
    </font>
    <font>
      <sz val="15.5"/>
      <color theme="1"/>
      <name val="Century Schoolbook"/>
      <family val="1"/>
    </font>
    <font>
      <sz val="15.5"/>
      <name val="Century Schoolbook"/>
      <family val="1"/>
    </font>
    <font>
      <b/>
      <sz val="11"/>
      <color theme="0" tint="-0.34998626667073579"/>
      <name val="Century Schoolbook"/>
      <family val="1"/>
    </font>
    <font>
      <b/>
      <sz val="9"/>
      <color theme="0" tint="-0.34998626667073579"/>
      <name val="Century Schoolbook"/>
      <family val="1"/>
    </font>
    <font>
      <b/>
      <sz val="10"/>
      <color theme="1"/>
      <name val="Aptos Narrow"/>
      <family val="2"/>
      <scheme val="minor"/>
    </font>
    <font>
      <b/>
      <sz val="11"/>
      <color rgb="FF000000"/>
      <name val="Aptos Narrow"/>
      <family val="2"/>
      <scheme val="minor"/>
    </font>
    <font>
      <b/>
      <sz val="11"/>
      <color theme="0"/>
      <name val="Century"/>
      <family val="1"/>
    </font>
    <font>
      <b/>
      <sz val="16"/>
      <color rgb="FF7F7F7F"/>
      <name val="Calibri"/>
      <family val="2"/>
    </font>
    <font>
      <b/>
      <sz val="15"/>
      <color rgb="FF44546A"/>
      <name val="Calibri"/>
      <family val="2"/>
    </font>
    <font>
      <b/>
      <sz val="12"/>
      <color rgb="FF7F7F7F"/>
      <name val="Calibri"/>
      <family val="2"/>
    </font>
    <font>
      <b/>
      <sz val="11"/>
      <color rgb="FF44546A"/>
      <name val="Calibri"/>
      <family val="2"/>
    </font>
    <font>
      <sz val="11"/>
      <color indexed="54"/>
      <name val="Calibri"/>
      <family val="2"/>
    </font>
  </fonts>
  <fills count="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3" tint="0.74999237037263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bgColor indexed="64"/>
      </patternFill>
    </fill>
    <fill>
      <patternFill patternType="solid">
        <fgColor rgb="FFFFFFFF"/>
        <bgColor rgb="FF000000"/>
      </patternFill>
    </fill>
    <fill>
      <patternFill patternType="solid">
        <fgColor rgb="FFFBF8E9"/>
        <bgColor rgb="FF000000"/>
      </patternFill>
    </fill>
    <fill>
      <patternFill patternType="solid">
        <fgColor theme="7" tint="0.59999389629810485"/>
        <bgColor indexed="64"/>
      </patternFill>
    </fill>
    <fill>
      <patternFill patternType="solid">
        <fgColor theme="4" tint="0.79998168889431442"/>
        <bgColor theme="4" tint="0.79998168889431442"/>
      </patternFill>
    </fill>
    <fill>
      <patternFill patternType="solid">
        <fgColor rgb="FFF2F2F2"/>
        <bgColor indexed="64"/>
      </patternFill>
    </fill>
    <fill>
      <patternFill patternType="solid">
        <fgColor theme="9" tint="0.79998168889431442"/>
        <bgColor indexed="64"/>
      </patternFill>
    </fill>
    <fill>
      <patternFill patternType="solid">
        <fgColor rgb="FFFF0000"/>
        <bgColor indexed="64"/>
      </patternFill>
    </fill>
    <fill>
      <patternFill patternType="solid">
        <fgColor theme="0"/>
        <bgColor indexed="64"/>
      </patternFill>
    </fill>
    <fill>
      <patternFill patternType="solid">
        <fgColor theme="0"/>
        <bgColor theme="4" tint="0.79998168889431442"/>
      </patternFill>
    </fill>
    <fill>
      <patternFill patternType="solid">
        <fgColor theme="0" tint="-0.14999847407452621"/>
        <bgColor indexed="64"/>
      </patternFill>
    </fill>
    <fill>
      <patternFill patternType="solid">
        <fgColor rgb="FFEE0000"/>
        <bgColor rgb="FF000000"/>
      </patternFill>
    </fill>
    <fill>
      <patternFill patternType="solid">
        <fgColor rgb="FFE78C07"/>
        <bgColor rgb="FF000000"/>
      </patternFill>
    </fill>
    <fill>
      <patternFill patternType="solid">
        <fgColor rgb="FFFFFF00"/>
        <bgColor rgb="FF000000"/>
      </patternFill>
    </fill>
    <fill>
      <patternFill patternType="solid">
        <fgColor rgb="FF92D050"/>
        <bgColor rgb="FF000000"/>
      </patternFill>
    </fill>
    <fill>
      <patternFill patternType="solid">
        <fgColor rgb="FFB43737"/>
        <bgColor indexed="64"/>
      </patternFill>
    </fill>
    <fill>
      <patternFill patternType="solid">
        <fgColor theme="2" tint="-9.9978637043366805E-2"/>
        <bgColor indexed="64"/>
      </patternFill>
    </fill>
    <fill>
      <patternFill patternType="solid">
        <fgColor theme="2" tint="-9.9978637043366805E-2"/>
        <bgColor theme="4" tint="0.79998168889431442"/>
      </patternFill>
    </fill>
    <fill>
      <patternFill patternType="solid">
        <fgColor theme="1" tint="0.34998626667073579"/>
        <bgColor theme="4"/>
      </patternFill>
    </fill>
    <fill>
      <patternFill patternType="solid">
        <fgColor theme="1" tint="0.34998626667073579"/>
        <bgColor indexed="64"/>
      </patternFill>
    </fill>
    <fill>
      <patternFill patternType="solid">
        <fgColor theme="0"/>
        <bgColor rgb="FF000000"/>
      </patternFill>
    </fill>
    <fill>
      <patternFill patternType="solid">
        <fgColor rgb="FFC00000"/>
        <bgColor indexed="64"/>
      </patternFill>
    </fill>
  </fills>
  <borders count="6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theme="4" tint="0.39997558519241921"/>
      </bottom>
      <diagonal/>
    </border>
    <border>
      <left style="thin">
        <color rgb="FFA0A0A0"/>
      </left>
      <right style="thin">
        <color rgb="FFA0A0A0"/>
      </right>
      <top style="thin">
        <color rgb="FFA0A0A0"/>
      </top>
      <bottom style="thin">
        <color rgb="FFA0A0A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ABABAB"/>
      </left>
      <right style="thin">
        <color rgb="FFCCCCCC"/>
      </right>
      <top style="thin">
        <color rgb="FFABABAB"/>
      </top>
      <bottom style="thin">
        <color rgb="FFABABAB"/>
      </bottom>
      <diagonal/>
    </border>
    <border>
      <left style="medium">
        <color rgb="FFABABAB"/>
      </left>
      <right style="medium">
        <color rgb="FFCCCCCC"/>
      </right>
      <top style="medium">
        <color rgb="FFABABAB"/>
      </top>
      <bottom style="medium">
        <color rgb="FFCCCCCC"/>
      </bottom>
      <diagonal/>
    </border>
    <border>
      <left style="medium">
        <color rgb="FFCCCCCC"/>
      </left>
      <right style="medium">
        <color rgb="FFCCCCCC"/>
      </right>
      <top/>
      <bottom style="medium">
        <color rgb="FFABABAB"/>
      </bottom>
      <diagonal/>
    </border>
    <border>
      <left style="thin">
        <color rgb="FF000000"/>
      </left>
      <right/>
      <top style="thin">
        <color rgb="FF000000"/>
      </top>
      <bottom style="thin">
        <color rgb="FF000000"/>
      </bottom>
      <diagonal/>
    </border>
    <border>
      <left/>
      <right style="thin">
        <color rgb="FFCCCCCC"/>
      </right>
      <top style="thin">
        <color rgb="FFABABAB"/>
      </top>
      <bottom style="thin">
        <color rgb="FFABABAB"/>
      </bottom>
      <diagonal/>
    </border>
    <border>
      <left/>
      <right style="medium">
        <color rgb="FFCCCCCC"/>
      </right>
      <top style="medium">
        <color rgb="FFABABAB"/>
      </top>
      <bottom style="medium">
        <color rgb="FFCCCCCC"/>
      </bottom>
      <diagonal/>
    </border>
    <border>
      <left/>
      <right style="medium">
        <color rgb="FFCCCCCC"/>
      </right>
      <top/>
      <bottom style="medium">
        <color rgb="FFABABAB"/>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diagonal/>
    </border>
    <border>
      <left/>
      <right style="thin">
        <color rgb="FFABABAB"/>
      </right>
      <top style="thin">
        <color rgb="FFABABAB"/>
      </top>
      <bottom style="thin">
        <color rgb="FFABABAB"/>
      </bottom>
      <diagonal/>
    </border>
    <border>
      <left/>
      <right style="medium">
        <color rgb="FFABABAB"/>
      </right>
      <top/>
      <bottom style="medium">
        <color rgb="FFABABAB"/>
      </bottom>
      <diagonal/>
    </border>
    <border>
      <left style="thin">
        <color rgb="FF000000"/>
      </left>
      <right/>
      <top/>
      <bottom style="thin">
        <color rgb="FF000000"/>
      </bottom>
      <diagonal/>
    </border>
    <border>
      <left/>
      <right/>
      <top/>
      <bottom style="thin">
        <color rgb="FF000000"/>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top/>
      <bottom style="medium">
        <color indexed="64"/>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indexed="64"/>
      </right>
      <top style="thin">
        <color auto="1"/>
      </top>
      <bottom/>
      <diagonal/>
    </border>
    <border>
      <left/>
      <right style="thin">
        <color indexed="64"/>
      </right>
      <top style="thin">
        <color auto="1"/>
      </top>
      <bottom/>
      <diagonal/>
    </border>
    <border>
      <left/>
      <right/>
      <top/>
      <bottom style="thin">
        <color indexed="64"/>
      </bottom>
      <diagonal/>
    </border>
    <border>
      <left style="medium">
        <color indexed="64"/>
      </left>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38" fillId="0" borderId="0" applyFont="0" applyFill="0" applyBorder="0" applyAlignment="0" applyProtection="0"/>
    <xf numFmtId="43" fontId="38" fillId="0" borderId="0" applyFont="0" applyFill="0" applyBorder="0" applyAlignment="0" applyProtection="0"/>
    <xf numFmtId="167" fontId="38" fillId="0" borderId="0" applyFont="0" applyFill="0" applyBorder="0" applyAlignment="0" applyProtection="0"/>
    <xf numFmtId="0" fontId="38" fillId="0" borderId="0"/>
    <xf numFmtId="43"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167" fontId="38"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167" fontId="38"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0" fontId="39" fillId="0" borderId="0"/>
    <xf numFmtId="170" fontId="1" fillId="0" borderId="0" applyFont="0" applyFill="0" applyBorder="0" applyAlignment="0" applyProtection="0"/>
    <xf numFmtId="43" fontId="1" fillId="0" borderId="0" applyFont="0" applyFill="0" applyBorder="0" applyAlignment="0" applyProtection="0"/>
    <xf numFmtId="0" fontId="37" fillId="0" borderId="0"/>
    <xf numFmtId="0" fontId="39"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1" fillId="0" borderId="0" applyNumberFormat="0" applyFill="0" applyBorder="0" applyAlignment="0" applyProtection="0"/>
  </cellStyleXfs>
  <cellXfs count="378">
    <xf numFmtId="0" fontId="0" fillId="0" borderId="0" xfId="0"/>
    <xf numFmtId="2" fontId="0" fillId="0" borderId="0" xfId="0" applyNumberFormat="1"/>
    <xf numFmtId="0" fontId="0" fillId="33" borderId="0" xfId="0" applyFill="1"/>
    <xf numFmtId="0" fontId="0" fillId="0" borderId="0" xfId="0" applyAlignment="1">
      <alignment wrapText="1"/>
    </xf>
    <xf numFmtId="2" fontId="0" fillId="33" borderId="0" xfId="0" applyNumberFormat="1" applyFill="1"/>
    <xf numFmtId="43" fontId="0" fillId="0" borderId="0" xfId="42" applyFont="1"/>
    <xf numFmtId="2" fontId="0" fillId="34" borderId="0" xfId="0" applyNumberFormat="1" applyFill="1"/>
    <xf numFmtId="0" fontId="16" fillId="0" borderId="11" xfId="0" applyFont="1" applyBorder="1" applyAlignment="1">
      <alignment horizontal="center"/>
    </xf>
    <xf numFmtId="0" fontId="16" fillId="0" borderId="0" xfId="0" applyFont="1" applyAlignment="1">
      <alignment horizontal="center"/>
    </xf>
    <xf numFmtId="164" fontId="19" fillId="0" borderId="0" xfId="0" applyNumberFormat="1" applyFont="1"/>
    <xf numFmtId="165" fontId="0" fillId="0" borderId="0" xfId="0" applyNumberFormat="1"/>
    <xf numFmtId="0" fontId="20" fillId="0" borderId="0" xfId="0" applyFont="1"/>
    <xf numFmtId="41" fontId="18" fillId="0" borderId="0" xfId="43" applyFont="1"/>
    <xf numFmtId="0" fontId="26" fillId="0" borderId="0" xfId="0" applyFont="1" applyAlignment="1">
      <alignment wrapText="1"/>
    </xf>
    <xf numFmtId="0" fontId="26" fillId="0" borderId="0" xfId="0" applyFont="1" applyAlignment="1">
      <alignment vertical="center" wrapText="1"/>
    </xf>
    <xf numFmtId="0" fontId="20" fillId="35" borderId="0" xfId="0" applyFont="1" applyFill="1"/>
    <xf numFmtId="0" fontId="20" fillId="0" borderId="0" xfId="0" applyFont="1" applyAlignment="1">
      <alignment vertical="center"/>
    </xf>
    <xf numFmtId="0" fontId="20" fillId="33" borderId="0" xfId="0" applyFont="1" applyFill="1" applyAlignment="1">
      <alignment vertical="center"/>
    </xf>
    <xf numFmtId="49" fontId="29" fillId="0" borderId="12" xfId="0" applyNumberFormat="1" applyFont="1" applyBorder="1" applyAlignment="1">
      <alignment horizontal="left" vertical="center" readingOrder="1"/>
    </xf>
    <xf numFmtId="4" fontId="27" fillId="0" borderId="13" xfId="0" applyNumberFormat="1" applyFont="1" applyBorder="1" applyAlignment="1">
      <alignment wrapText="1"/>
    </xf>
    <xf numFmtId="4" fontId="27" fillId="0" borderId="14" xfId="0" applyNumberFormat="1" applyFont="1" applyBorder="1"/>
    <xf numFmtId="4" fontId="27" fillId="0" borderId="14" xfId="0" applyNumberFormat="1" applyFont="1" applyBorder="1" applyAlignment="1">
      <alignment wrapText="1"/>
    </xf>
    <xf numFmtId="4" fontId="27" fillId="0" borderId="13" xfId="0" applyNumberFormat="1" applyFont="1" applyBorder="1"/>
    <xf numFmtId="4" fontId="30" fillId="0" borderId="13" xfId="0" applyNumberFormat="1" applyFont="1" applyBorder="1" applyAlignment="1">
      <alignment wrapText="1"/>
    </xf>
    <xf numFmtId="4" fontId="31" fillId="0" borderId="13" xfId="0" applyNumberFormat="1" applyFont="1" applyBorder="1"/>
    <xf numFmtId="4" fontId="27" fillId="0" borderId="15" xfId="0" applyNumberFormat="1" applyFont="1" applyBorder="1" applyAlignment="1">
      <alignment wrapText="1"/>
    </xf>
    <xf numFmtId="4" fontId="27" fillId="0" borderId="16" xfId="0" applyNumberFormat="1" applyFont="1" applyBorder="1" applyAlignment="1">
      <alignment wrapText="1"/>
    </xf>
    <xf numFmtId="4" fontId="27" fillId="0" borderId="16" xfId="0" applyNumberFormat="1" applyFont="1" applyBorder="1"/>
    <xf numFmtId="4" fontId="31" fillId="0" borderId="14" xfId="0" applyNumberFormat="1" applyFont="1" applyBorder="1"/>
    <xf numFmtId="4" fontId="27" fillId="0" borderId="17" xfId="0" applyNumberFormat="1" applyFont="1" applyBorder="1" applyAlignment="1">
      <alignment wrapText="1"/>
    </xf>
    <xf numFmtId="0" fontId="27" fillId="0" borderId="17" xfId="0" applyFont="1" applyBorder="1"/>
    <xf numFmtId="4" fontId="31" fillId="0" borderId="17" xfId="0" applyNumberFormat="1" applyFont="1" applyBorder="1"/>
    <xf numFmtId="4" fontId="27" fillId="0" borderId="18" xfId="0" applyNumberFormat="1" applyFont="1" applyBorder="1" applyAlignment="1">
      <alignment wrapText="1"/>
    </xf>
    <xf numFmtId="4" fontId="30" fillId="38" borderId="19" xfId="0" applyNumberFormat="1" applyFont="1" applyFill="1" applyBorder="1" applyAlignment="1">
      <alignment wrapText="1"/>
    </xf>
    <xf numFmtId="4" fontId="27" fillId="0" borderId="19" xfId="0" applyNumberFormat="1" applyFont="1" applyBorder="1" applyAlignment="1">
      <alignment wrapText="1"/>
    </xf>
    <xf numFmtId="4" fontId="27" fillId="38" borderId="13" xfId="0" applyNumberFormat="1" applyFont="1" applyFill="1" applyBorder="1" applyAlignment="1">
      <alignment wrapText="1"/>
    </xf>
    <xf numFmtId="4" fontId="27" fillId="38" borderId="14" xfId="0" applyNumberFormat="1" applyFont="1" applyFill="1" applyBorder="1" applyAlignment="1">
      <alignment wrapText="1"/>
    </xf>
    <xf numFmtId="4" fontId="27" fillId="38" borderId="15" xfId="0" applyNumberFormat="1" applyFont="1" applyFill="1" applyBorder="1" applyAlignment="1">
      <alignment wrapText="1"/>
    </xf>
    <xf numFmtId="4" fontId="31" fillId="0" borderId="16" xfId="0" applyNumberFormat="1" applyFont="1" applyBorder="1"/>
    <xf numFmtId="4" fontId="30" fillId="38" borderId="16" xfId="0" applyNumberFormat="1" applyFont="1" applyFill="1" applyBorder="1" applyAlignment="1">
      <alignment wrapText="1"/>
    </xf>
    <xf numFmtId="4" fontId="30" fillId="38" borderId="13" xfId="0" applyNumberFormat="1" applyFont="1" applyFill="1" applyBorder="1" applyAlignment="1">
      <alignment wrapText="1"/>
    </xf>
    <xf numFmtId="4" fontId="30" fillId="38" borderId="14" xfId="0" applyNumberFormat="1" applyFont="1" applyFill="1" applyBorder="1" applyAlignment="1">
      <alignment wrapText="1"/>
    </xf>
    <xf numFmtId="4" fontId="27" fillId="0" borderId="20" xfId="0" applyNumberFormat="1" applyFont="1" applyBorder="1"/>
    <xf numFmtId="0" fontId="27" fillId="0" borderId="15" xfId="0" applyFont="1" applyBorder="1" applyAlignment="1">
      <alignment wrapText="1"/>
    </xf>
    <xf numFmtId="0" fontId="27" fillId="0" borderId="16" xfId="0" applyFont="1" applyBorder="1"/>
    <xf numFmtId="0" fontId="27" fillId="0" borderId="16" xfId="0" applyFont="1" applyBorder="1" applyAlignment="1">
      <alignment wrapText="1"/>
    </xf>
    <xf numFmtId="0" fontId="27" fillId="0" borderId="13" xfId="0" applyFont="1" applyBorder="1" applyAlignment="1">
      <alignment wrapText="1"/>
    </xf>
    <xf numFmtId="0" fontId="27" fillId="0" borderId="15" xfId="0" applyFont="1" applyBorder="1"/>
    <xf numFmtId="0" fontId="30" fillId="0" borderId="15" xfId="0" applyFont="1" applyBorder="1" applyAlignment="1">
      <alignment wrapText="1"/>
    </xf>
    <xf numFmtId="0" fontId="30" fillId="0" borderId="13" xfId="0" applyFont="1" applyBorder="1" applyAlignment="1">
      <alignment wrapText="1"/>
    </xf>
    <xf numFmtId="0" fontId="31" fillId="0" borderId="15" xfId="0" applyFont="1" applyBorder="1"/>
    <xf numFmtId="0" fontId="31" fillId="0" borderId="16" xfId="0" applyFont="1" applyBorder="1"/>
    <xf numFmtId="0" fontId="27" fillId="0" borderId="21" xfId="0" applyFont="1" applyBorder="1" applyAlignment="1">
      <alignment wrapText="1"/>
    </xf>
    <xf numFmtId="0" fontId="27" fillId="0" borderId="21" xfId="0" applyFont="1" applyBorder="1"/>
    <xf numFmtId="0" fontId="31" fillId="0" borderId="21" xfId="0" applyFont="1" applyBorder="1"/>
    <xf numFmtId="0" fontId="27" fillId="0" borderId="22" xfId="0" applyFont="1" applyBorder="1" applyAlignment="1">
      <alignment wrapText="1"/>
    </xf>
    <xf numFmtId="0" fontId="30" fillId="38" borderId="23" xfId="0" applyFont="1" applyFill="1" applyBorder="1" applyAlignment="1">
      <alignment wrapText="1"/>
    </xf>
    <xf numFmtId="0" fontId="31" fillId="0" borderId="13" xfId="0" applyFont="1" applyBorder="1"/>
    <xf numFmtId="0" fontId="27" fillId="0" borderId="23" xfId="0" applyFont="1" applyBorder="1" applyAlignment="1">
      <alignment wrapText="1"/>
    </xf>
    <xf numFmtId="0" fontId="27" fillId="38" borderId="15" xfId="0" applyFont="1" applyFill="1" applyBorder="1" applyAlignment="1">
      <alignment wrapText="1"/>
    </xf>
    <xf numFmtId="0" fontId="27" fillId="38" borderId="13" xfId="0" applyFont="1" applyFill="1" applyBorder="1" applyAlignment="1">
      <alignment wrapText="1"/>
    </xf>
    <xf numFmtId="0" fontId="27" fillId="0" borderId="13" xfId="0" applyFont="1" applyBorder="1"/>
    <xf numFmtId="0" fontId="27" fillId="38" borderId="16" xfId="0" applyFont="1" applyFill="1" applyBorder="1" applyAlignment="1">
      <alignment wrapText="1"/>
    </xf>
    <xf numFmtId="0" fontId="30" fillId="38" borderId="16" xfId="0" applyFont="1" applyFill="1" applyBorder="1" applyAlignment="1">
      <alignment wrapText="1"/>
    </xf>
    <xf numFmtId="0" fontId="30" fillId="38" borderId="15" xfId="0" applyFont="1" applyFill="1" applyBorder="1" applyAlignment="1">
      <alignment wrapText="1"/>
    </xf>
    <xf numFmtId="0" fontId="27" fillId="0" borderId="20" xfId="0" applyFont="1" applyBorder="1"/>
    <xf numFmtId="0" fontId="30" fillId="39" borderId="15" xfId="0" applyFont="1" applyFill="1" applyBorder="1" applyAlignment="1">
      <alignment wrapText="1"/>
    </xf>
    <xf numFmtId="4" fontId="27" fillId="0" borderId="15" xfId="0" applyNumberFormat="1" applyFont="1" applyBorder="1"/>
    <xf numFmtId="4" fontId="30" fillId="0" borderId="15" xfId="0" applyNumberFormat="1" applyFont="1" applyBorder="1" applyAlignment="1">
      <alignment wrapText="1"/>
    </xf>
    <xf numFmtId="4" fontId="31" fillId="0" borderId="15" xfId="0" applyNumberFormat="1" applyFont="1" applyBorder="1"/>
    <xf numFmtId="4" fontId="27" fillId="0" borderId="21" xfId="0" applyNumberFormat="1" applyFont="1" applyBorder="1" applyAlignment="1">
      <alignment wrapText="1"/>
    </xf>
    <xf numFmtId="4" fontId="31" fillId="0" borderId="21" xfId="0" applyNumberFormat="1" applyFont="1" applyBorder="1"/>
    <xf numFmtId="4" fontId="27" fillId="0" borderId="22" xfId="0" applyNumberFormat="1" applyFont="1" applyBorder="1" applyAlignment="1">
      <alignment wrapText="1"/>
    </xf>
    <xf numFmtId="4" fontId="30" fillId="38" borderId="23" xfId="0" applyNumberFormat="1" applyFont="1" applyFill="1" applyBorder="1" applyAlignment="1">
      <alignment wrapText="1"/>
    </xf>
    <xf numFmtId="4" fontId="27" fillId="0" borderId="23" xfId="0" applyNumberFormat="1" applyFont="1" applyBorder="1" applyAlignment="1">
      <alignment wrapText="1"/>
    </xf>
    <xf numFmtId="4" fontId="27" fillId="38" borderId="16" xfId="0" applyNumberFormat="1" applyFont="1" applyFill="1" applyBorder="1" applyAlignment="1">
      <alignment wrapText="1"/>
    </xf>
    <xf numFmtId="4" fontId="30" fillId="38" borderId="15" xfId="0" applyNumberFormat="1" applyFont="1" applyFill="1" applyBorder="1" applyAlignment="1">
      <alignment wrapText="1"/>
    </xf>
    <xf numFmtId="4" fontId="27" fillId="0" borderId="24" xfId="0" applyNumberFormat="1" applyFont="1" applyBorder="1" applyAlignment="1">
      <alignment wrapText="1"/>
    </xf>
    <xf numFmtId="4" fontId="27" fillId="0" borderId="25" xfId="0" applyNumberFormat="1" applyFont="1" applyBorder="1"/>
    <xf numFmtId="4" fontId="27" fillId="0" borderId="25" xfId="0" applyNumberFormat="1" applyFont="1" applyBorder="1" applyAlignment="1">
      <alignment wrapText="1"/>
    </xf>
    <xf numFmtId="4" fontId="27" fillId="0" borderId="26" xfId="0" applyNumberFormat="1" applyFont="1" applyBorder="1" applyAlignment="1">
      <alignment wrapText="1"/>
    </xf>
    <xf numFmtId="4" fontId="27" fillId="0" borderId="24" xfId="0" applyNumberFormat="1" applyFont="1" applyBorder="1"/>
    <xf numFmtId="4" fontId="30" fillId="0" borderId="24" xfId="0" applyNumberFormat="1" applyFont="1" applyBorder="1" applyAlignment="1">
      <alignment wrapText="1"/>
    </xf>
    <xf numFmtId="0" fontId="30" fillId="0" borderId="26" xfId="0" applyFont="1" applyBorder="1" applyAlignment="1">
      <alignment wrapText="1"/>
    </xf>
    <xf numFmtId="4" fontId="31" fillId="0" borderId="24" xfId="0" applyNumberFormat="1" applyFont="1" applyBorder="1"/>
    <xf numFmtId="4" fontId="27" fillId="0" borderId="27" xfId="0" applyNumberFormat="1" applyFont="1" applyBorder="1" applyAlignment="1">
      <alignment wrapText="1"/>
    </xf>
    <xf numFmtId="0" fontId="27" fillId="0" borderId="27" xfId="0" applyFont="1" applyBorder="1"/>
    <xf numFmtId="4" fontId="31" fillId="0" borderId="27" xfId="0" applyNumberFormat="1" applyFont="1" applyBorder="1"/>
    <xf numFmtId="4" fontId="30" fillId="38" borderId="28" xfId="0" applyNumberFormat="1" applyFont="1" applyFill="1" applyBorder="1" applyAlignment="1">
      <alignment wrapText="1"/>
    </xf>
    <xf numFmtId="4" fontId="27" fillId="0" borderId="28" xfId="0" applyNumberFormat="1" applyFont="1" applyBorder="1" applyAlignment="1">
      <alignment wrapText="1"/>
    </xf>
    <xf numFmtId="0" fontId="20" fillId="0" borderId="0" xfId="0" applyFont="1" applyAlignment="1">
      <alignment wrapText="1"/>
    </xf>
    <xf numFmtId="4" fontId="20" fillId="0" borderId="0" xfId="0" applyNumberFormat="1" applyFont="1"/>
    <xf numFmtId="0" fontId="31" fillId="0" borderId="0" xfId="0" applyFont="1"/>
    <xf numFmtId="0" fontId="28" fillId="0" borderId="14" xfId="0" applyFont="1" applyBorder="1" applyAlignment="1">
      <alignment wrapText="1"/>
    </xf>
    <xf numFmtId="4" fontId="28" fillId="0" borderId="13" xfId="0" applyNumberFormat="1" applyFont="1" applyBorder="1"/>
    <xf numFmtId="4" fontId="28" fillId="0" borderId="13" xfId="0" applyNumberFormat="1" applyFont="1" applyBorder="1" applyAlignment="1">
      <alignment wrapText="1"/>
    </xf>
    <xf numFmtId="0" fontId="28" fillId="0" borderId="13" xfId="0" applyFont="1" applyBorder="1"/>
    <xf numFmtId="4" fontId="28" fillId="0" borderId="14" xfId="0" applyNumberFormat="1" applyFont="1" applyBorder="1" applyAlignment="1">
      <alignment wrapText="1"/>
    </xf>
    <xf numFmtId="4" fontId="28" fillId="0" borderId="16" xfId="0" applyNumberFormat="1" applyFont="1" applyBorder="1" applyAlignment="1">
      <alignment wrapText="1"/>
    </xf>
    <xf numFmtId="0" fontId="31" fillId="0" borderId="17" xfId="0" applyFont="1" applyBorder="1" applyAlignment="1">
      <alignment wrapText="1"/>
    </xf>
    <xf numFmtId="4" fontId="28" fillId="0" borderId="26" xfId="0" applyNumberFormat="1" applyFont="1" applyBorder="1" applyAlignment="1">
      <alignment wrapText="1"/>
    </xf>
    <xf numFmtId="4" fontId="28" fillId="0" borderId="26" xfId="0" applyNumberFormat="1" applyFont="1" applyBorder="1"/>
    <xf numFmtId="4" fontId="31" fillId="38" borderId="19" xfId="0" applyNumberFormat="1" applyFont="1" applyFill="1" applyBorder="1" applyAlignment="1">
      <alignment wrapText="1"/>
    </xf>
    <xf numFmtId="4" fontId="28" fillId="38" borderId="13" xfId="0" applyNumberFormat="1" applyFont="1" applyFill="1" applyBorder="1" applyAlignment="1">
      <alignment wrapText="1"/>
    </xf>
    <xf numFmtId="4" fontId="28" fillId="38" borderId="14" xfId="0" applyNumberFormat="1" applyFont="1" applyFill="1" applyBorder="1" applyAlignment="1">
      <alignment wrapText="1"/>
    </xf>
    <xf numFmtId="4" fontId="28" fillId="38" borderId="26" xfId="0" applyNumberFormat="1" applyFont="1" applyFill="1" applyBorder="1" applyAlignment="1">
      <alignment wrapText="1"/>
    </xf>
    <xf numFmtId="4" fontId="28" fillId="0" borderId="29" xfId="0" applyNumberFormat="1" applyFont="1" applyBorder="1" applyAlignment="1">
      <alignment wrapText="1"/>
    </xf>
    <xf numFmtId="4" fontId="28" fillId="0" borderId="0" xfId="0" applyNumberFormat="1" applyFont="1" applyAlignment="1">
      <alignment wrapText="1"/>
    </xf>
    <xf numFmtId="4" fontId="28" fillId="0" borderId="0" xfId="0" applyNumberFormat="1" applyFont="1"/>
    <xf numFmtId="0" fontId="28" fillId="0" borderId="16" xfId="0" applyFont="1" applyBorder="1" applyAlignment="1">
      <alignment wrapText="1"/>
    </xf>
    <xf numFmtId="0" fontId="28" fillId="0" borderId="15" xfId="0" applyFont="1" applyBorder="1"/>
    <xf numFmtId="0" fontId="28" fillId="0" borderId="15" xfId="0" applyFont="1" applyBorder="1" applyAlignment="1">
      <alignment wrapText="1"/>
    </xf>
    <xf numFmtId="0" fontId="31" fillId="0" borderId="21" xfId="0" applyFont="1" applyBorder="1" applyAlignment="1">
      <alignment wrapText="1"/>
    </xf>
    <xf numFmtId="0" fontId="28" fillId="0" borderId="24" xfId="0" applyFont="1" applyBorder="1" applyAlignment="1">
      <alignment wrapText="1"/>
    </xf>
    <xf numFmtId="0" fontId="28" fillId="0" borderId="26" xfId="0" applyFont="1" applyBorder="1"/>
    <xf numFmtId="0" fontId="31" fillId="38" borderId="23" xfId="0" applyFont="1" applyFill="1" applyBorder="1" applyAlignment="1">
      <alignment wrapText="1"/>
    </xf>
    <xf numFmtId="0" fontId="28" fillId="38" borderId="15" xfId="0" applyFont="1" applyFill="1" applyBorder="1" applyAlignment="1">
      <alignment wrapText="1"/>
    </xf>
    <xf numFmtId="0" fontId="28" fillId="38" borderId="16" xfId="0" applyFont="1" applyFill="1" applyBorder="1" applyAlignment="1">
      <alignment wrapText="1"/>
    </xf>
    <xf numFmtId="0" fontId="28" fillId="38" borderId="24" xfId="0" applyFont="1" applyFill="1" applyBorder="1" applyAlignment="1">
      <alignment wrapText="1"/>
    </xf>
    <xf numFmtId="0" fontId="28" fillId="0" borderId="30" xfId="0" applyFont="1" applyBorder="1" applyAlignment="1">
      <alignment wrapText="1"/>
    </xf>
    <xf numFmtId="0" fontId="28" fillId="0" borderId="0" xfId="0" applyFont="1" applyAlignment="1">
      <alignment wrapText="1"/>
    </xf>
    <xf numFmtId="0" fontId="28" fillId="0" borderId="0" xfId="0" applyFont="1"/>
    <xf numFmtId="0" fontId="31" fillId="39" borderId="23" xfId="0" applyFont="1" applyFill="1" applyBorder="1" applyAlignment="1">
      <alignment wrapText="1"/>
    </xf>
    <xf numFmtId="4" fontId="28" fillId="0" borderId="15" xfId="0" applyNumberFormat="1" applyFont="1" applyBorder="1"/>
    <xf numFmtId="4" fontId="28" fillId="0" borderId="15" xfId="0" applyNumberFormat="1" applyFont="1" applyBorder="1" applyAlignment="1">
      <alignment wrapText="1"/>
    </xf>
    <xf numFmtId="4" fontId="28" fillId="0" borderId="24" xfId="0" applyNumberFormat="1" applyFont="1" applyBorder="1" applyAlignment="1">
      <alignment wrapText="1"/>
    </xf>
    <xf numFmtId="4" fontId="31" fillId="38" borderId="23" xfId="0" applyNumberFormat="1" applyFont="1" applyFill="1" applyBorder="1" applyAlignment="1">
      <alignment wrapText="1"/>
    </xf>
    <xf numFmtId="4" fontId="28" fillId="38" borderId="15" xfId="0" applyNumberFormat="1" applyFont="1" applyFill="1" applyBorder="1" applyAlignment="1">
      <alignment wrapText="1"/>
    </xf>
    <xf numFmtId="4" fontId="28" fillId="38" borderId="16" xfId="0" applyNumberFormat="1" applyFont="1" applyFill="1" applyBorder="1" applyAlignment="1">
      <alignment wrapText="1"/>
    </xf>
    <xf numFmtId="4" fontId="28" fillId="38" borderId="24" xfId="0" applyNumberFormat="1" applyFont="1" applyFill="1" applyBorder="1" applyAlignment="1">
      <alignment wrapText="1"/>
    </xf>
    <xf numFmtId="4" fontId="28" fillId="0" borderId="30" xfId="0" applyNumberFormat="1" applyFont="1" applyBorder="1" applyAlignment="1">
      <alignment wrapText="1"/>
    </xf>
    <xf numFmtId="4" fontId="31" fillId="39" borderId="23" xfId="0" applyNumberFormat="1" applyFont="1" applyFill="1" applyBorder="1" applyAlignment="1">
      <alignment wrapText="1"/>
    </xf>
    <xf numFmtId="0" fontId="31" fillId="0" borderId="27" xfId="0" applyFont="1" applyBorder="1" applyAlignment="1">
      <alignment wrapText="1"/>
    </xf>
    <xf numFmtId="4" fontId="31" fillId="39" borderId="28" xfId="0" applyNumberFormat="1" applyFont="1" applyFill="1" applyBorder="1" applyAlignment="1">
      <alignment wrapText="1"/>
    </xf>
    <xf numFmtId="4" fontId="31" fillId="38" borderId="28" xfId="0" applyNumberFormat="1" applyFont="1" applyFill="1" applyBorder="1" applyAlignment="1">
      <alignment wrapText="1"/>
    </xf>
    <xf numFmtId="0" fontId="31" fillId="33" borderId="0" xfId="0" applyFont="1" applyFill="1"/>
    <xf numFmtId="3" fontId="32" fillId="33" borderId="13" xfId="0" applyNumberFormat="1" applyFont="1" applyFill="1" applyBorder="1" applyAlignment="1">
      <alignment horizontal="right" wrapText="1"/>
    </xf>
    <xf numFmtId="4" fontId="32" fillId="33" borderId="13" xfId="0" applyNumberFormat="1" applyFont="1" applyFill="1" applyBorder="1" applyAlignment="1">
      <alignment horizontal="right" wrapText="1"/>
    </xf>
    <xf numFmtId="0" fontId="20" fillId="33" borderId="0" xfId="0" applyFont="1" applyFill="1"/>
    <xf numFmtId="41" fontId="21" fillId="33" borderId="0" xfId="43" applyFont="1" applyFill="1" applyAlignment="1">
      <alignment horizontal="right"/>
    </xf>
    <xf numFmtId="41" fontId="21" fillId="0" borderId="0" xfId="43" applyFont="1" applyBorder="1" applyAlignment="1">
      <alignment horizontal="right" vertical="center" wrapText="1"/>
    </xf>
    <xf numFmtId="0" fontId="21" fillId="33" borderId="0" xfId="0" applyFont="1" applyFill="1" applyAlignment="1">
      <alignment horizontal="right"/>
    </xf>
    <xf numFmtId="41" fontId="21" fillId="0" borderId="0" xfId="43" applyFont="1" applyAlignment="1">
      <alignment horizontal="right"/>
    </xf>
    <xf numFmtId="3" fontId="32" fillId="0" borderId="0" xfId="0" applyNumberFormat="1" applyFont="1" applyAlignment="1">
      <alignment horizontal="right" wrapText="1"/>
    </xf>
    <xf numFmtId="4" fontId="32" fillId="0" borderId="0" xfId="0" applyNumberFormat="1" applyFont="1" applyAlignment="1">
      <alignment horizontal="right" wrapText="1"/>
    </xf>
    <xf numFmtId="41" fontId="21" fillId="0" borderId="0" xfId="43" applyFont="1" applyBorder="1" applyAlignment="1">
      <alignment horizontal="right"/>
    </xf>
    <xf numFmtId="14" fontId="33" fillId="0" borderId="31" xfId="0" applyNumberFormat="1" applyFont="1" applyBorder="1"/>
    <xf numFmtId="0" fontId="33" fillId="0" borderId="0" xfId="0" applyFont="1"/>
    <xf numFmtId="0" fontId="34" fillId="40" borderId="0" xfId="0" applyFont="1" applyFill="1"/>
    <xf numFmtId="166" fontId="34" fillId="0" borderId="0" xfId="45" applyNumberFormat="1" applyFont="1" applyFill="1"/>
    <xf numFmtId="0" fontId="0" fillId="33" borderId="0" xfId="0" applyFill="1" applyAlignment="1">
      <alignment horizontal="center" vertical="center"/>
    </xf>
    <xf numFmtId="0" fontId="36" fillId="0" borderId="0" xfId="0" applyFont="1"/>
    <xf numFmtId="0" fontId="34" fillId="0" borderId="0" xfId="0" applyFont="1"/>
    <xf numFmtId="43" fontId="0" fillId="0" borderId="0" xfId="42" applyFont="1" applyAlignment="1">
      <alignment horizontal="left"/>
    </xf>
    <xf numFmtId="166" fontId="0" fillId="0" borderId="0" xfId="42" applyNumberFormat="1" applyFont="1" applyAlignment="1">
      <alignment horizontal="left"/>
    </xf>
    <xf numFmtId="166" fontId="0" fillId="0" borderId="0" xfId="42" applyNumberFormat="1" applyFont="1"/>
    <xf numFmtId="0" fontId="0" fillId="0" borderId="10" xfId="0" applyBorder="1"/>
    <xf numFmtId="0" fontId="0" fillId="0" borderId="32" xfId="0" applyBorder="1"/>
    <xf numFmtId="0" fontId="0" fillId="0" borderId="32" xfId="0" applyBorder="1" applyAlignment="1">
      <alignment wrapText="1"/>
    </xf>
    <xf numFmtId="164" fontId="19" fillId="36" borderId="0" xfId="0" applyNumberFormat="1" applyFont="1" applyFill="1"/>
    <xf numFmtId="0" fontId="0" fillId="36" borderId="0" xfId="0" applyFill="1"/>
    <xf numFmtId="43" fontId="0" fillId="0" borderId="0" xfId="0" applyNumberFormat="1"/>
    <xf numFmtId="0" fontId="0" fillId="43" borderId="32" xfId="0" applyFill="1" applyBorder="1" applyAlignment="1">
      <alignment horizontal="center"/>
    </xf>
    <xf numFmtId="0" fontId="0" fillId="0" borderId="0" xfId="0" applyAlignment="1">
      <alignment horizontal="center" vertical="center"/>
    </xf>
    <xf numFmtId="0" fontId="16" fillId="0" borderId="0" xfId="0" applyFont="1" applyAlignment="1">
      <alignment horizontal="left" vertical="center"/>
    </xf>
    <xf numFmtId="0" fontId="0" fillId="43" borderId="32" xfId="0" applyFill="1" applyBorder="1" applyAlignment="1">
      <alignment horizontal="center" vertical="center"/>
    </xf>
    <xf numFmtId="0" fontId="0" fillId="0" borderId="10" xfId="0" applyBorder="1" applyAlignment="1">
      <alignment horizontal="center" vertical="center"/>
    </xf>
    <xf numFmtId="0" fontId="0" fillId="36" borderId="32" xfId="0" applyFill="1" applyBorder="1" applyAlignment="1">
      <alignment wrapText="1"/>
    </xf>
    <xf numFmtId="0" fontId="0" fillId="0" borderId="42" xfId="0" applyBorder="1"/>
    <xf numFmtId="0" fontId="0" fillId="0" borderId="43" xfId="0" applyBorder="1"/>
    <xf numFmtId="0" fontId="0" fillId="0" borderId="0" xfId="0" applyAlignment="1">
      <alignment horizontal="center"/>
    </xf>
    <xf numFmtId="10" fontId="21" fillId="0" borderId="46" xfId="44" applyNumberFormat="1" applyFont="1" applyFill="1" applyBorder="1" applyAlignment="1">
      <alignment wrapText="1"/>
    </xf>
    <xf numFmtId="10" fontId="21" fillId="0" borderId="46" xfId="44" applyNumberFormat="1" applyFont="1" applyFill="1" applyBorder="1"/>
    <xf numFmtId="0" fontId="18" fillId="35" borderId="47" xfId="0" applyFont="1" applyFill="1" applyBorder="1" applyAlignment="1">
      <alignment wrapText="1"/>
    </xf>
    <xf numFmtId="10" fontId="21" fillId="0" borderId="47" xfId="44" applyNumberFormat="1" applyFont="1" applyFill="1" applyBorder="1"/>
    <xf numFmtId="10" fontId="21" fillId="0" borderId="44" xfId="44" applyNumberFormat="1" applyFont="1" applyFill="1" applyBorder="1"/>
    <xf numFmtId="41" fontId="20" fillId="0" borderId="46" xfId="43" applyFont="1" applyFill="1" applyBorder="1"/>
    <xf numFmtId="41" fontId="20" fillId="36" borderId="46" xfId="43" applyFont="1" applyFill="1" applyBorder="1"/>
    <xf numFmtId="1" fontId="23" fillId="36" borderId="46" xfId="0" applyNumberFormat="1" applyFont="1" applyFill="1" applyBorder="1" applyAlignment="1">
      <alignment horizontal="left"/>
    </xf>
    <xf numFmtId="0" fontId="20" fillId="36" borderId="46" xfId="0" applyFont="1" applyFill="1" applyBorder="1" applyAlignment="1">
      <alignment horizontal="center"/>
    </xf>
    <xf numFmtId="0" fontId="27" fillId="0" borderId="46" xfId="0" applyFont="1" applyBorder="1" applyAlignment="1" applyProtection="1">
      <alignment horizontal="center" vertical="center" wrapText="1"/>
      <protection locked="0"/>
    </xf>
    <xf numFmtId="0" fontId="27" fillId="0" borderId="46" xfId="0" applyFont="1" applyBorder="1" applyAlignment="1">
      <alignment horizontal="center" vertical="center" wrapText="1"/>
    </xf>
    <xf numFmtId="0" fontId="27" fillId="0" borderId="46" xfId="0" applyFont="1" applyBorder="1" applyAlignment="1">
      <alignment vertical="center" wrapText="1"/>
    </xf>
    <xf numFmtId="0" fontId="28" fillId="0" borderId="46" xfId="0" applyFont="1" applyBorder="1" applyAlignment="1" applyProtection="1">
      <alignment horizontal="center" vertical="center" wrapText="1"/>
      <protection locked="0"/>
    </xf>
    <xf numFmtId="0" fontId="20" fillId="33" borderId="46" xfId="0" applyFont="1" applyFill="1" applyBorder="1"/>
    <xf numFmtId="0" fontId="0" fillId="0" borderId="0" xfId="0" pivotButton="1"/>
    <xf numFmtId="0" fontId="0" fillId="46" borderId="44" xfId="0" applyFill="1" applyBorder="1" applyAlignment="1">
      <alignment horizontal="left"/>
    </xf>
    <xf numFmtId="0" fontId="0" fillId="45" borderId="44" xfId="0" applyFill="1" applyBorder="1" applyAlignment="1">
      <alignment horizontal="left"/>
    </xf>
    <xf numFmtId="0" fontId="0" fillId="0" borderId="44" xfId="0" applyBorder="1" applyAlignment="1">
      <alignment horizontal="left"/>
    </xf>
    <xf numFmtId="0" fontId="37" fillId="0" borderId="0" xfId="0" applyFont="1"/>
    <xf numFmtId="0" fontId="43" fillId="0" borderId="0" xfId="0" applyFont="1" applyAlignment="1">
      <alignment horizontal="right"/>
    </xf>
    <xf numFmtId="0" fontId="44" fillId="0" borderId="0" xfId="0" applyFont="1"/>
    <xf numFmtId="0" fontId="44" fillId="0" borderId="0" xfId="0" applyFont="1" applyAlignment="1">
      <alignment wrapText="1"/>
    </xf>
    <xf numFmtId="0" fontId="45" fillId="0" borderId="0" xfId="98" applyFont="1" applyAlignment="1">
      <alignment horizontal="left" wrapText="1"/>
    </xf>
    <xf numFmtId="0" fontId="41" fillId="0" borderId="0" xfId="98" applyAlignment="1">
      <alignment horizontal="left"/>
    </xf>
    <xf numFmtId="0" fontId="37" fillId="48" borderId="44" xfId="0" applyFont="1" applyFill="1" applyBorder="1" applyAlignment="1">
      <alignment horizontal="center"/>
    </xf>
    <xf numFmtId="0" fontId="37" fillId="48" borderId="45" xfId="0" applyFont="1" applyFill="1" applyBorder="1" applyAlignment="1">
      <alignment horizontal="center"/>
    </xf>
    <xf numFmtId="0" fontId="37" fillId="48" borderId="48" xfId="0" applyFont="1" applyFill="1" applyBorder="1" applyAlignment="1">
      <alignment horizontal="center"/>
    </xf>
    <xf numFmtId="0" fontId="37" fillId="48" borderId="40" xfId="0" applyFont="1" applyFill="1" applyBorder="1" applyAlignment="1">
      <alignment horizontal="center"/>
    </xf>
    <xf numFmtId="0" fontId="37" fillId="48" borderId="0" xfId="0" applyFont="1" applyFill="1" applyAlignment="1">
      <alignment horizontal="center"/>
    </xf>
    <xf numFmtId="0" fontId="37" fillId="49" borderId="39" xfId="0" applyFont="1" applyFill="1" applyBorder="1" applyAlignment="1">
      <alignment horizontal="center"/>
    </xf>
    <xf numFmtId="0" fontId="37" fillId="49" borderId="0" xfId="0" applyFont="1" applyFill="1" applyAlignment="1">
      <alignment horizontal="center"/>
    </xf>
    <xf numFmtId="0" fontId="37" fillId="50" borderId="39" xfId="0" applyFont="1" applyFill="1" applyBorder="1" applyAlignment="1">
      <alignment horizontal="center"/>
    </xf>
    <xf numFmtId="0" fontId="37" fillId="48" borderId="36" xfId="0" applyFont="1" applyFill="1" applyBorder="1" applyAlignment="1">
      <alignment horizontal="center"/>
    </xf>
    <xf numFmtId="0" fontId="37" fillId="49" borderId="49" xfId="0" applyFont="1" applyFill="1" applyBorder="1" applyAlignment="1">
      <alignment horizontal="center"/>
    </xf>
    <xf numFmtId="0" fontId="37" fillId="50" borderId="49" xfId="0" applyFont="1" applyFill="1" applyBorder="1" applyAlignment="1">
      <alignment horizontal="center"/>
    </xf>
    <xf numFmtId="0" fontId="37" fillId="51" borderId="35" xfId="0" applyFont="1" applyFill="1" applyBorder="1" applyAlignment="1">
      <alignment horizontal="center"/>
    </xf>
    <xf numFmtId="43" fontId="0" fillId="0" borderId="0" xfId="42" applyFont="1" applyAlignment="1">
      <alignment horizontal="center" vertical="center"/>
    </xf>
    <xf numFmtId="171" fontId="0" fillId="0" borderId="0" xfId="43" applyNumberFormat="1" applyFont="1" applyAlignment="1">
      <alignment horizontal="center" vertical="center"/>
    </xf>
    <xf numFmtId="172" fontId="0" fillId="0" borderId="0" xfId="43" applyNumberFormat="1" applyFont="1" applyAlignment="1">
      <alignment horizontal="center" vertical="center"/>
    </xf>
    <xf numFmtId="9" fontId="0" fillId="0" borderId="0" xfId="44" applyFont="1" applyAlignment="1">
      <alignment horizontal="center" vertical="center"/>
    </xf>
    <xf numFmtId="173" fontId="0" fillId="0" borderId="0" xfId="43" applyNumberFormat="1" applyFont="1" applyAlignment="1">
      <alignment horizontal="center" vertical="center"/>
    </xf>
    <xf numFmtId="0" fontId="50" fillId="52" borderId="0" xfId="98" applyFont="1" applyFill="1" applyAlignment="1">
      <alignment horizontal="center" vertical="center" readingOrder="1"/>
    </xf>
    <xf numFmtId="0" fontId="54" fillId="38" borderId="0" xfId="0" applyFont="1" applyFill="1" applyAlignment="1">
      <alignment horizontal="left" vertical="center"/>
    </xf>
    <xf numFmtId="0" fontId="54" fillId="38" borderId="0" xfId="0" applyFont="1" applyFill="1" applyAlignment="1">
      <alignment horizontal="center" vertical="center"/>
    </xf>
    <xf numFmtId="0" fontId="0" fillId="54" borderId="45" xfId="0" applyFill="1" applyBorder="1" applyAlignment="1">
      <alignment horizontal="center" vertical="center"/>
    </xf>
    <xf numFmtId="0" fontId="0" fillId="54" borderId="44" xfId="0" applyFill="1" applyBorder="1"/>
    <xf numFmtId="0" fontId="0" fillId="54" borderId="44" xfId="0" applyFill="1" applyBorder="1" applyAlignment="1">
      <alignment horizontal="left" vertical="center"/>
    </xf>
    <xf numFmtId="0" fontId="0" fillId="53" borderId="45" xfId="0" applyFill="1" applyBorder="1" applyAlignment="1">
      <alignment horizontal="center" vertical="center"/>
    </xf>
    <xf numFmtId="0" fontId="0" fillId="53" borderId="44" xfId="0" applyFill="1" applyBorder="1"/>
    <xf numFmtId="0" fontId="0" fillId="53" borderId="44" xfId="0" applyFill="1" applyBorder="1" applyAlignment="1">
      <alignment horizontal="left" vertical="center"/>
    </xf>
    <xf numFmtId="0" fontId="0" fillId="0" borderId="0" xfId="0" applyAlignment="1">
      <alignment horizontal="left" vertical="center"/>
    </xf>
    <xf numFmtId="0" fontId="0" fillId="54" borderId="0" xfId="0" applyFill="1" applyAlignment="1">
      <alignment horizontal="center" vertical="center"/>
    </xf>
    <xf numFmtId="0" fontId="0" fillId="54" borderId="40" xfId="0" applyFill="1" applyBorder="1"/>
    <xf numFmtId="0" fontId="0" fillId="54" borderId="40" xfId="0" applyFill="1" applyBorder="1" applyAlignment="1">
      <alignment horizontal="left" vertical="center"/>
    </xf>
    <xf numFmtId="172" fontId="0" fillId="0" borderId="0" xfId="43" applyNumberFormat="1" applyFont="1" applyBorder="1" applyAlignment="1">
      <alignment horizontal="center" vertical="center"/>
    </xf>
    <xf numFmtId="0" fontId="16" fillId="54" borderId="45" xfId="0" applyFont="1" applyFill="1" applyBorder="1" applyAlignment="1">
      <alignment horizontal="left" vertical="center"/>
    </xf>
    <xf numFmtId="0" fontId="0" fillId="54" borderId="44" xfId="0" applyFill="1" applyBorder="1" applyAlignment="1">
      <alignment horizontal="left" vertical="center" wrapText="1"/>
    </xf>
    <xf numFmtId="0" fontId="0" fillId="54" borderId="44" xfId="0" applyFill="1" applyBorder="1" applyAlignment="1">
      <alignment horizontal="center" vertical="center" wrapText="1"/>
    </xf>
    <xf numFmtId="0" fontId="0" fillId="54" borderId="44" xfId="0" applyFill="1" applyBorder="1" applyAlignment="1">
      <alignment horizontal="center" vertical="center"/>
    </xf>
    <xf numFmtId="0" fontId="16" fillId="53" borderId="45" xfId="0" applyFont="1" applyFill="1" applyBorder="1" applyAlignment="1">
      <alignment horizontal="left" vertical="center"/>
    </xf>
    <xf numFmtId="0" fontId="0" fillId="53" borderId="44" xfId="0" applyFill="1" applyBorder="1" applyAlignment="1">
      <alignment horizontal="left" vertical="center" wrapText="1"/>
    </xf>
    <xf numFmtId="0" fontId="0" fillId="53" borderId="44" xfId="0" applyFill="1" applyBorder="1" applyAlignment="1">
      <alignment horizontal="center" vertical="center" wrapText="1"/>
    </xf>
    <xf numFmtId="0" fontId="0" fillId="53" borderId="44" xfId="0" applyFill="1" applyBorder="1" applyAlignment="1">
      <alignment horizontal="center" vertical="center"/>
    </xf>
    <xf numFmtId="0" fontId="13" fillId="55" borderId="0" xfId="0" applyFont="1" applyFill="1" applyAlignment="1">
      <alignment vertical="center"/>
    </xf>
    <xf numFmtId="0" fontId="13" fillId="55" borderId="40" xfId="0" applyFont="1" applyFill="1" applyBorder="1" applyAlignment="1">
      <alignment vertical="center" wrapText="1"/>
    </xf>
    <xf numFmtId="0" fontId="13" fillId="55" borderId="40" xfId="0" applyFont="1" applyFill="1" applyBorder="1" applyAlignment="1">
      <alignment horizontal="center" vertical="center" wrapText="1"/>
    </xf>
    <xf numFmtId="0" fontId="13" fillId="55" borderId="40" xfId="0" applyFont="1" applyFill="1" applyBorder="1" applyAlignment="1">
      <alignment horizontal="center" vertical="center"/>
    </xf>
    <xf numFmtId="0" fontId="13" fillId="56" borderId="40" xfId="0" applyFont="1" applyFill="1" applyBorder="1" applyAlignment="1">
      <alignment vertical="center"/>
    </xf>
    <xf numFmtId="0" fontId="13" fillId="56" borderId="50" xfId="0" applyFont="1" applyFill="1" applyBorder="1" applyAlignment="1">
      <alignment horizontal="center" vertical="center"/>
    </xf>
    <xf numFmtId="0" fontId="13" fillId="56" borderId="34" xfId="0" applyFont="1" applyFill="1" applyBorder="1" applyAlignment="1">
      <alignment horizontal="center" vertical="center"/>
    </xf>
    <xf numFmtId="0" fontId="13" fillId="55" borderId="34" xfId="0" applyFont="1" applyFill="1" applyBorder="1" applyAlignment="1">
      <alignment horizontal="left" vertical="center" wrapText="1"/>
    </xf>
    <xf numFmtId="0" fontId="13" fillId="56" borderId="34" xfId="0" applyFont="1" applyFill="1" applyBorder="1" applyAlignment="1">
      <alignment horizontal="left" vertical="center" wrapText="1"/>
    </xf>
    <xf numFmtId="9" fontId="0" fillId="45" borderId="0" xfId="44" applyFont="1" applyFill="1" applyBorder="1" applyAlignment="1">
      <alignment horizontal="center" vertical="center"/>
    </xf>
    <xf numFmtId="0" fontId="0" fillId="45" borderId="0" xfId="43" applyNumberFormat="1" applyFont="1" applyFill="1" applyBorder="1" applyAlignment="1">
      <alignment horizontal="center" vertical="center"/>
    </xf>
    <xf numFmtId="173" fontId="0" fillId="45" borderId="0" xfId="43" applyNumberFormat="1" applyFont="1" applyFill="1" applyBorder="1" applyAlignment="1">
      <alignment horizontal="center" vertical="center"/>
    </xf>
    <xf numFmtId="0" fontId="0" fillId="45" borderId="0" xfId="42" applyNumberFormat="1" applyFont="1" applyFill="1" applyBorder="1" applyAlignment="1">
      <alignment horizontal="center" vertical="center"/>
    </xf>
    <xf numFmtId="0" fontId="0" fillId="45" borderId="0" xfId="0" applyFill="1"/>
    <xf numFmtId="0" fontId="0" fillId="45" borderId="0" xfId="0" applyFill="1" applyAlignment="1">
      <alignment horizontal="center" vertical="center"/>
    </xf>
    <xf numFmtId="173" fontId="0" fillId="45" borderId="0" xfId="43" applyNumberFormat="1" applyFont="1" applyFill="1" applyBorder="1" applyAlignment="1">
      <alignment vertical="top" wrapText="1"/>
    </xf>
    <xf numFmtId="0" fontId="0" fillId="45" borderId="0" xfId="43" applyNumberFormat="1" applyFont="1" applyFill="1" applyBorder="1" applyAlignment="1">
      <alignment vertical="top" wrapText="1"/>
    </xf>
    <xf numFmtId="0" fontId="0" fillId="45" borderId="0" xfId="0" applyFill="1" applyAlignment="1">
      <alignment horizontal="left"/>
    </xf>
    <xf numFmtId="43" fontId="0" fillId="45" borderId="0" xfId="42" applyFont="1" applyFill="1" applyAlignment="1">
      <alignment horizontal="center" vertical="center"/>
    </xf>
    <xf numFmtId="171" fontId="0" fillId="45" borderId="0" xfId="43" applyNumberFormat="1" applyFont="1" applyFill="1" applyAlignment="1">
      <alignment horizontal="center" vertical="center"/>
    </xf>
    <xf numFmtId="172" fontId="0" fillId="45" borderId="0" xfId="43" applyNumberFormat="1" applyFont="1" applyFill="1" applyAlignment="1">
      <alignment horizontal="center" vertical="center"/>
    </xf>
    <xf numFmtId="9" fontId="0" fillId="45" borderId="0" xfId="44" applyFont="1" applyFill="1" applyAlignment="1">
      <alignment horizontal="center" vertical="center"/>
    </xf>
    <xf numFmtId="173" fontId="0" fillId="45" borderId="0" xfId="43" applyNumberFormat="1" applyFont="1" applyFill="1" applyAlignment="1">
      <alignment horizontal="center" vertical="center"/>
    </xf>
    <xf numFmtId="0" fontId="50" fillId="45" borderId="0" xfId="98" applyFont="1" applyFill="1" applyAlignment="1">
      <alignment horizontal="center" vertical="center" readingOrder="1"/>
    </xf>
    <xf numFmtId="0" fontId="51" fillId="45" borderId="0" xfId="0" applyFont="1" applyFill="1" applyAlignment="1">
      <alignment horizontal="left" vertical="center" readingOrder="1"/>
    </xf>
    <xf numFmtId="0" fontId="52" fillId="57" borderId="0" xfId="0" applyFont="1" applyFill="1" applyAlignment="1">
      <alignment horizontal="left" vertical="center"/>
    </xf>
    <xf numFmtId="0" fontId="52" fillId="57" borderId="0" xfId="0" applyFont="1" applyFill="1" applyAlignment="1">
      <alignment horizontal="center" vertical="center"/>
    </xf>
    <xf numFmtId="0" fontId="53" fillId="45" borderId="0" xfId="0" applyFont="1" applyFill="1" applyAlignment="1">
      <alignment horizontal="left" vertical="center" readingOrder="1"/>
    </xf>
    <xf numFmtId="0" fontId="54" fillId="57" borderId="0" xfId="0" applyFont="1" applyFill="1" applyAlignment="1">
      <alignment horizontal="left" vertical="center"/>
    </xf>
    <xf numFmtId="0" fontId="54" fillId="57" borderId="0" xfId="0" applyFont="1" applyFill="1" applyAlignment="1">
      <alignment horizontal="center" vertical="center"/>
    </xf>
    <xf numFmtId="0" fontId="50" fillId="58" borderId="0" xfId="98" applyFont="1" applyFill="1" applyAlignment="1">
      <alignment horizontal="center" vertical="center" readingOrder="1"/>
    </xf>
    <xf numFmtId="0" fontId="0" fillId="45" borderId="0" xfId="0" applyFill="1" applyAlignment="1">
      <alignment horizontal="left" vertical="center"/>
    </xf>
    <xf numFmtId="0" fontId="0" fillId="45" borderId="10" xfId="0" applyFill="1" applyBorder="1" applyAlignment="1">
      <alignment horizontal="center" vertical="center"/>
    </xf>
    <xf numFmtId="0" fontId="0" fillId="45" borderId="10" xfId="0" applyFill="1" applyBorder="1"/>
    <xf numFmtId="0" fontId="0" fillId="45" borderId="10" xfId="0" applyFill="1" applyBorder="1" applyAlignment="1">
      <alignment horizontal="left" vertical="center"/>
    </xf>
    <xf numFmtId="0" fontId="0" fillId="45" borderId="46" xfId="0" applyFill="1" applyBorder="1" applyAlignment="1">
      <alignment horizontal="left" vertical="center"/>
    </xf>
    <xf numFmtId="43" fontId="0" fillId="45" borderId="0" xfId="42" applyFont="1" applyFill="1" applyBorder="1" applyAlignment="1">
      <alignment horizontal="center" vertical="center"/>
    </xf>
    <xf numFmtId="171" fontId="0" fillId="45" borderId="0" xfId="43" applyNumberFormat="1" applyFont="1" applyFill="1" applyBorder="1" applyAlignment="1">
      <alignment horizontal="center" vertical="center"/>
    </xf>
    <xf numFmtId="172" fontId="0" fillId="45" borderId="0" xfId="43" applyNumberFormat="1" applyFont="1" applyFill="1" applyBorder="1" applyAlignment="1">
      <alignment horizontal="center" vertical="center"/>
    </xf>
    <xf numFmtId="0" fontId="0" fillId="45" borderId="0" xfId="0" applyFill="1" applyAlignment="1">
      <alignment wrapText="1"/>
    </xf>
    <xf numFmtId="0" fontId="52" fillId="57" borderId="0" xfId="0" applyFont="1" applyFill="1" applyAlignment="1">
      <alignment vertical="center"/>
    </xf>
    <xf numFmtId="0" fontId="54" fillId="57" borderId="0" xfId="0" applyFont="1" applyFill="1" applyAlignment="1">
      <alignment vertical="center"/>
    </xf>
    <xf numFmtId="0" fontId="16" fillId="45" borderId="0" xfId="0" applyFont="1" applyFill="1" applyAlignment="1">
      <alignment horizontal="center" vertical="center"/>
    </xf>
    <xf numFmtId="0" fontId="16" fillId="45" borderId="0" xfId="0" applyFont="1" applyFill="1" applyAlignment="1">
      <alignment horizontal="left" vertical="center"/>
    </xf>
    <xf numFmtId="0" fontId="13" fillId="55" borderId="41" xfId="0" applyFont="1" applyFill="1" applyBorder="1" applyAlignment="1">
      <alignment horizontal="left" vertical="center" wrapText="1"/>
    </xf>
    <xf numFmtId="0" fontId="50" fillId="45" borderId="0" xfId="98" applyFont="1" applyFill="1" applyBorder="1" applyAlignment="1">
      <alignment horizontal="center" vertical="center" readingOrder="1"/>
    </xf>
    <xf numFmtId="0" fontId="50" fillId="58" borderId="0" xfId="98" applyFont="1" applyFill="1" applyBorder="1" applyAlignment="1">
      <alignment horizontal="center" vertical="center" readingOrder="1"/>
    </xf>
    <xf numFmtId="0" fontId="0" fillId="54" borderId="51" xfId="0" applyFill="1" applyBorder="1"/>
    <xf numFmtId="0" fontId="0" fillId="54" borderId="32" xfId="0" applyFill="1" applyBorder="1"/>
    <xf numFmtId="0" fontId="0" fillId="54" borderId="52" xfId="0" applyFill="1" applyBorder="1"/>
    <xf numFmtId="0" fontId="13" fillId="55" borderId="37" xfId="0" applyFont="1" applyFill="1" applyBorder="1"/>
    <xf numFmtId="0" fontId="13" fillId="55" borderId="33" xfId="0" applyFont="1" applyFill="1" applyBorder="1"/>
    <xf numFmtId="0" fontId="13" fillId="55" borderId="38" xfId="0" applyFont="1" applyFill="1" applyBorder="1"/>
    <xf numFmtId="0" fontId="0" fillId="45" borderId="0" xfId="0" applyFill="1" applyAlignment="1">
      <alignment horizontal="center"/>
    </xf>
    <xf numFmtId="0" fontId="17" fillId="45" borderId="0" xfId="0" applyFont="1" applyFill="1" applyAlignment="1">
      <alignment horizontal="center" vertical="center"/>
    </xf>
    <xf numFmtId="0" fontId="17" fillId="45" borderId="0" xfId="0" applyFont="1" applyFill="1" applyAlignment="1">
      <alignment horizontal="center"/>
    </xf>
    <xf numFmtId="0" fontId="17" fillId="45" borderId="0" xfId="0" applyFont="1" applyFill="1"/>
    <xf numFmtId="0" fontId="13" fillId="45" borderId="0" xfId="0" applyFont="1" applyFill="1" applyAlignment="1">
      <alignment horizontal="center" vertical="center"/>
    </xf>
    <xf numFmtId="0" fontId="40" fillId="45" borderId="0" xfId="0" applyFont="1" applyFill="1" applyAlignment="1">
      <alignment horizontal="left" vertical="center"/>
    </xf>
    <xf numFmtId="0" fontId="0" fillId="46" borderId="53" xfId="0" applyFill="1" applyBorder="1" applyAlignment="1">
      <alignment horizontal="center"/>
    </xf>
    <xf numFmtId="0" fontId="0" fillId="46" borderId="54" xfId="0" applyFill="1" applyBorder="1" applyAlignment="1">
      <alignment horizontal="center"/>
    </xf>
    <xf numFmtId="0" fontId="0" fillId="45" borderId="54" xfId="0" applyFill="1" applyBorder="1" applyAlignment="1">
      <alignment horizontal="center"/>
    </xf>
    <xf numFmtId="0" fontId="0" fillId="45" borderId="55" xfId="0" applyFill="1" applyBorder="1" applyAlignment="1">
      <alignment horizontal="center"/>
    </xf>
    <xf numFmtId="0" fontId="0" fillId="46" borderId="0" xfId="0" applyFill="1" applyAlignment="1">
      <alignment horizontal="center"/>
    </xf>
    <xf numFmtId="0" fontId="0" fillId="46" borderId="51" xfId="0" applyFill="1" applyBorder="1" applyAlignment="1">
      <alignment horizontal="center"/>
    </xf>
    <xf numFmtId="0" fontId="0" fillId="46" borderId="32" xfId="0" applyFill="1" applyBorder="1" applyAlignment="1">
      <alignment horizontal="center"/>
    </xf>
    <xf numFmtId="0" fontId="0" fillId="45" borderId="32" xfId="0" applyFill="1" applyBorder="1" applyAlignment="1">
      <alignment horizontal="center"/>
    </xf>
    <xf numFmtId="0" fontId="0" fillId="45" borderId="52" xfId="0" applyFill="1" applyBorder="1" applyAlignment="1">
      <alignment horizontal="center"/>
    </xf>
    <xf numFmtId="0" fontId="13" fillId="55" borderId="37" xfId="0" applyFont="1" applyFill="1" applyBorder="1" applyAlignment="1">
      <alignment horizontal="center"/>
    </xf>
    <xf numFmtId="0" fontId="13" fillId="55" borderId="33" xfId="0" applyFont="1" applyFill="1" applyBorder="1" applyAlignment="1">
      <alignment horizontal="center"/>
    </xf>
    <xf numFmtId="0" fontId="13" fillId="55" borderId="38" xfId="0" applyFont="1" applyFill="1" applyBorder="1" applyAlignment="1">
      <alignment horizontal="center"/>
    </xf>
    <xf numFmtId="0" fontId="0" fillId="53" borderId="53" xfId="0" applyFill="1" applyBorder="1"/>
    <xf numFmtId="0" fontId="0" fillId="53" borderId="54" xfId="0" applyFill="1" applyBorder="1"/>
    <xf numFmtId="0" fontId="0" fillId="53" borderId="55" xfId="0" applyFill="1" applyBorder="1"/>
    <xf numFmtId="41" fontId="21" fillId="33" borderId="56" xfId="43" applyFont="1" applyFill="1" applyBorder="1" applyAlignment="1">
      <alignment horizontal="right" vertical="center" wrapText="1"/>
    </xf>
    <xf numFmtId="0" fontId="21" fillId="33" borderId="57" xfId="0" applyFont="1" applyFill="1" applyBorder="1" applyAlignment="1">
      <alignment horizontal="right"/>
    </xf>
    <xf numFmtId="0" fontId="21" fillId="33" borderId="56" xfId="0" applyFont="1" applyFill="1" applyBorder="1" applyAlignment="1">
      <alignment horizontal="right" vertical="center" wrapText="1"/>
    </xf>
    <xf numFmtId="41" fontId="21" fillId="33" borderId="57" xfId="43" applyFont="1" applyFill="1" applyBorder="1" applyAlignment="1">
      <alignment horizontal="right"/>
    </xf>
    <xf numFmtId="0" fontId="33" fillId="0" borderId="57" xfId="0" applyFont="1" applyBorder="1"/>
    <xf numFmtId="14" fontId="33" fillId="0" borderId="57" xfId="0" applyNumberFormat="1" applyFont="1" applyBorder="1"/>
    <xf numFmtId="0" fontId="20" fillId="0" borderId="57" xfId="0" applyFont="1" applyBorder="1" applyAlignment="1">
      <alignment horizontal="left" vertical="top" wrapText="1"/>
    </xf>
    <xf numFmtId="0" fontId="0" fillId="0" borderId="57" xfId="0" applyBorder="1"/>
    <xf numFmtId="0" fontId="0" fillId="53" borderId="58" xfId="0" applyFill="1" applyBorder="1"/>
    <xf numFmtId="0" fontId="0" fillId="53" borderId="57" xfId="0" applyFill="1" applyBorder="1"/>
    <xf numFmtId="0" fontId="0" fillId="53" borderId="59" xfId="0" applyFill="1" applyBorder="1"/>
    <xf numFmtId="0" fontId="0" fillId="54" borderId="58" xfId="0" applyFill="1" applyBorder="1"/>
    <xf numFmtId="0" fontId="0" fillId="54" borderId="57" xfId="0" applyFill="1" applyBorder="1"/>
    <xf numFmtId="0" fontId="0" fillId="54" borderId="59" xfId="0" applyFill="1" applyBorder="1"/>
    <xf numFmtId="0" fontId="16" fillId="47" borderId="57" xfId="0" applyFont="1" applyFill="1" applyBorder="1" applyAlignment="1">
      <alignment horizontal="center" vertical="center" wrapText="1"/>
    </xf>
    <xf numFmtId="0" fontId="0" fillId="46" borderId="58" xfId="0" applyFill="1" applyBorder="1" applyAlignment="1">
      <alignment horizontal="center"/>
    </xf>
    <xf numFmtId="0" fontId="0" fillId="46" borderId="57" xfId="0" applyFill="1" applyBorder="1" applyAlignment="1">
      <alignment horizontal="center"/>
    </xf>
    <xf numFmtId="0" fontId="0" fillId="45" borderId="57" xfId="0" applyFill="1" applyBorder="1" applyAlignment="1">
      <alignment horizontal="center"/>
    </xf>
    <xf numFmtId="0" fontId="0" fillId="45" borderId="59" xfId="0" applyFill="1" applyBorder="1" applyAlignment="1">
      <alignment horizontal="center"/>
    </xf>
    <xf numFmtId="0" fontId="0" fillId="0" borderId="57" xfId="0" applyBorder="1" applyAlignment="1">
      <alignment horizontal="center" vertical="center"/>
    </xf>
    <xf numFmtId="0" fontId="0" fillId="45" borderId="58" xfId="0" applyFill="1" applyBorder="1" applyAlignment="1">
      <alignment horizontal="center"/>
    </xf>
    <xf numFmtId="49" fontId="0" fillId="0" borderId="57" xfId="0" applyNumberFormat="1" applyBorder="1" applyAlignment="1">
      <alignment horizontal="center" vertical="center"/>
    </xf>
    <xf numFmtId="0" fontId="48" fillId="47" borderId="57" xfId="0" applyFont="1" applyFill="1" applyBorder="1" applyAlignment="1">
      <alignment horizontal="right" vertical="center" wrapText="1"/>
    </xf>
    <xf numFmtId="0" fontId="16" fillId="47" borderId="57" xfId="0" applyFont="1" applyFill="1" applyBorder="1" applyAlignment="1">
      <alignment horizontal="right" vertical="center" wrapText="1"/>
    </xf>
    <xf numFmtId="0" fontId="49" fillId="0" borderId="57" xfId="0" applyFont="1" applyBorder="1"/>
    <xf numFmtId="0" fontId="0" fillId="0" borderId="58" xfId="0" applyBorder="1" applyAlignment="1">
      <alignment horizontal="center"/>
    </xf>
    <xf numFmtId="0" fontId="0" fillId="0" borderId="57" xfId="0" applyBorder="1" applyAlignment="1">
      <alignment horizontal="center"/>
    </xf>
    <xf numFmtId="0" fontId="0" fillId="33" borderId="57" xfId="0" applyFill="1" applyBorder="1"/>
    <xf numFmtId="0" fontId="0" fillId="33" borderId="57" xfId="0" applyFill="1" applyBorder="1" applyAlignment="1">
      <alignment wrapText="1"/>
    </xf>
    <xf numFmtId="0" fontId="0" fillId="41" borderId="57" xfId="0" applyFill="1" applyBorder="1"/>
    <xf numFmtId="0" fontId="0" fillId="0" borderId="57" xfId="0" applyBorder="1" applyAlignment="1">
      <alignment wrapText="1"/>
    </xf>
    <xf numFmtId="0" fontId="0" fillId="44" borderId="57" xfId="0" applyFill="1" applyBorder="1"/>
    <xf numFmtId="0" fontId="18" fillId="35" borderId="57" xfId="0" applyFont="1" applyFill="1" applyBorder="1"/>
    <xf numFmtId="41" fontId="22" fillId="0" borderId="57" xfId="62" applyFont="1" applyBorder="1" applyAlignment="1">
      <alignment horizontal="left" vertical="center"/>
    </xf>
    <xf numFmtId="41" fontId="22" fillId="42" borderId="57" xfId="62" applyFont="1" applyFill="1" applyBorder="1" applyAlignment="1">
      <alignment horizontal="left" vertical="center"/>
    </xf>
    <xf numFmtId="0" fontId="18" fillId="36" borderId="57" xfId="0" applyFont="1" applyFill="1" applyBorder="1"/>
    <xf numFmtId="0" fontId="18" fillId="35" borderId="57" xfId="0" applyFont="1" applyFill="1" applyBorder="1" applyAlignment="1">
      <alignment wrapText="1"/>
    </xf>
    <xf numFmtId="10" fontId="21" fillId="0" borderId="57" xfId="44" applyNumberFormat="1" applyFont="1" applyFill="1" applyBorder="1" applyAlignment="1">
      <alignment wrapText="1"/>
    </xf>
    <xf numFmtId="10" fontId="21" fillId="0" borderId="57" xfId="44" applyNumberFormat="1" applyFont="1" applyFill="1" applyBorder="1" applyAlignment="1">
      <alignment horizontal="center" vertical="center" wrapText="1"/>
    </xf>
    <xf numFmtId="10" fontId="21" fillId="0" borderId="57" xfId="44" applyNumberFormat="1" applyFont="1" applyFill="1" applyBorder="1"/>
    <xf numFmtId="10" fontId="21" fillId="0" borderId="57" xfId="44" applyNumberFormat="1" applyFont="1" applyFill="1" applyBorder="1" applyAlignment="1">
      <alignment horizontal="center" vertical="center"/>
    </xf>
    <xf numFmtId="166" fontId="20" fillId="0" borderId="57" xfId="45" applyNumberFormat="1" applyFont="1" applyFill="1" applyBorder="1"/>
    <xf numFmtId="166" fontId="22" fillId="0" borderId="57" xfId="45" applyNumberFormat="1" applyFont="1" applyFill="1" applyBorder="1" applyAlignment="1">
      <alignment vertical="center"/>
    </xf>
    <xf numFmtId="166" fontId="20" fillId="35" borderId="57" xfId="45" applyNumberFormat="1" applyFont="1" applyFill="1" applyBorder="1"/>
    <xf numFmtId="41" fontId="20" fillId="0" borderId="57" xfId="43" applyFont="1" applyFill="1" applyBorder="1"/>
    <xf numFmtId="41" fontId="20" fillId="36" borderId="57" xfId="43" applyFont="1" applyFill="1" applyBorder="1"/>
    <xf numFmtId="0" fontId="20" fillId="0" borderId="57" xfId="0" applyFont="1" applyBorder="1"/>
    <xf numFmtId="1" fontId="23" fillId="0" borderId="57" xfId="0" applyNumberFormat="1" applyFont="1" applyBorder="1" applyAlignment="1">
      <alignment horizontal="left"/>
    </xf>
    <xf numFmtId="1" fontId="23" fillId="36" borderId="57" xfId="0" applyNumberFormat="1" applyFont="1" applyFill="1" applyBorder="1" applyAlignment="1">
      <alignment horizontal="left"/>
    </xf>
    <xf numFmtId="1" fontId="24" fillId="36" borderId="57" xfId="0" applyNumberFormat="1" applyFont="1" applyFill="1" applyBorder="1" applyAlignment="1">
      <alignment horizontal="left"/>
    </xf>
    <xf numFmtId="0" fontId="23" fillId="0" borderId="57" xfId="0" applyFont="1" applyBorder="1" applyAlignment="1">
      <alignment horizontal="center"/>
    </xf>
    <xf numFmtId="0" fontId="20" fillId="0" borderId="57" xfId="0" applyFont="1" applyBorder="1" applyAlignment="1">
      <alignment horizontal="center"/>
    </xf>
    <xf numFmtId="0" fontId="20" fillId="36" borderId="57" xfId="0" applyFont="1" applyFill="1" applyBorder="1" applyAlignment="1">
      <alignment horizontal="center"/>
    </xf>
    <xf numFmtId="0" fontId="25" fillId="36" borderId="57" xfId="0" applyFont="1" applyFill="1" applyBorder="1" applyAlignment="1">
      <alignment horizontal="center"/>
    </xf>
    <xf numFmtId="166" fontId="20" fillId="35" borderId="57" xfId="45" applyNumberFormat="1" applyFont="1" applyFill="1" applyBorder="1" applyAlignment="1">
      <alignment horizontal="left"/>
    </xf>
    <xf numFmtId="0" fontId="27" fillId="0" borderId="57" xfId="0" applyFont="1" applyBorder="1" applyAlignment="1" applyProtection="1">
      <alignment horizontal="center" vertical="center" wrapText="1"/>
      <protection locked="0"/>
    </xf>
    <xf numFmtId="0" fontId="27" fillId="0" borderId="57" xfId="0" applyFont="1" applyBorder="1" applyAlignment="1">
      <alignment horizontal="center" vertical="center" wrapText="1"/>
    </xf>
    <xf numFmtId="0" fontId="27" fillId="0" borderId="57" xfId="0" applyFont="1" applyBorder="1" applyAlignment="1">
      <alignment vertical="center" wrapText="1"/>
    </xf>
    <xf numFmtId="0" fontId="28" fillId="0" borderId="57" xfId="0" applyFont="1" applyBorder="1" applyAlignment="1" applyProtection="1">
      <alignment horizontal="center" vertical="center" wrapText="1"/>
      <protection locked="0"/>
    </xf>
    <xf numFmtId="0" fontId="28" fillId="37" borderId="57" xfId="0" applyFont="1" applyFill="1" applyBorder="1" applyAlignment="1" applyProtection="1">
      <alignment horizontal="center" vertical="center" wrapText="1"/>
      <protection locked="0"/>
    </xf>
    <xf numFmtId="0" fontId="20" fillId="33" borderId="57" xfId="0" applyFont="1" applyFill="1" applyBorder="1" applyAlignment="1">
      <alignment wrapText="1"/>
    </xf>
    <xf numFmtId="0" fontId="20" fillId="33" borderId="57" xfId="0" applyFont="1" applyFill="1" applyBorder="1"/>
    <xf numFmtId="4" fontId="20" fillId="0" borderId="57" xfId="0" applyNumberFormat="1" applyFont="1" applyBorder="1"/>
    <xf numFmtId="0" fontId="42" fillId="0" borderId="0" xfId="0" applyFont="1" applyAlignment="1">
      <alignment horizontal="center" vertical="center" readingOrder="1"/>
    </xf>
    <xf numFmtId="0" fontId="45" fillId="0" borderId="0" xfId="98" applyFont="1" applyAlignment="1">
      <alignment horizontal="left" wrapText="1"/>
    </xf>
    <xf numFmtId="0" fontId="46" fillId="0" borderId="0" xfId="0" applyFont="1" applyAlignment="1">
      <alignment horizontal="right" wrapText="1"/>
    </xf>
    <xf numFmtId="0" fontId="16" fillId="0" borderId="0" xfId="0" applyFont="1" applyAlignment="1">
      <alignment horizontal="center" vertical="center" wrapText="1"/>
    </xf>
    <xf numFmtId="0" fontId="49" fillId="47" borderId="57" xfId="0" applyFont="1" applyFill="1" applyBorder="1" applyAlignment="1">
      <alignment horizontal="center" vertical="center" wrapText="1"/>
    </xf>
    <xf numFmtId="0" fontId="0" fillId="45" borderId="0" xfId="0" applyFill="1" applyAlignment="1">
      <alignment horizontal="left" vertical="top" wrapText="1"/>
    </xf>
    <xf numFmtId="0" fontId="0" fillId="45" borderId="0" xfId="0" applyFill="1" applyAlignment="1">
      <alignment horizontal="justify" vertical="top"/>
    </xf>
  </cellXfs>
  <cellStyles count="99">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98" builtinId="8"/>
    <cellStyle name="Incorrecto" xfId="7" builtinId="27" customBuiltin="1"/>
    <cellStyle name="Millares" xfId="42" builtinId="3"/>
    <cellStyle name="Millares [0]" xfId="43" builtinId="6"/>
    <cellStyle name="Millares [0] 2" xfId="62" xr:uid="{735EA790-177E-431A-BDE6-17B27AEBD3AF}"/>
    <cellStyle name="Millares [0] 2 2" xfId="90" xr:uid="{B4528EA4-A730-4648-8B31-9822CC6CF230}"/>
    <cellStyle name="Millares [0] 3" xfId="55" xr:uid="{57199191-7773-4A0F-9F0E-7C7C803A6188}"/>
    <cellStyle name="Millares [0] 3 2" xfId="87" xr:uid="{1F4AE477-8A50-4544-ADB6-175EDD197A69}"/>
    <cellStyle name="Millares [0] 4" xfId="75" xr:uid="{6E4E0295-527C-4D19-82C6-2A25450EA384}"/>
    <cellStyle name="Millares [0] 4 2" xfId="95" xr:uid="{3A64F5AA-B263-446E-B3EB-81F6BCCC3E36}"/>
    <cellStyle name="Millares [0] 5" xfId="48" xr:uid="{B89F47D0-5602-4A21-8634-1A7B96A1B69F}"/>
    <cellStyle name="Millares [0] 5 2" xfId="84" xr:uid="{C2EBBCA3-7EC6-40C8-A330-9F2D780DCF63}"/>
    <cellStyle name="Millares [0] 6" xfId="80" xr:uid="{2C1F4C72-DA12-4713-8556-2C11EAA8EE54}"/>
    <cellStyle name="Millares 10" xfId="46" xr:uid="{002AC889-AE82-47CB-89A5-2A93FE35AB20}"/>
    <cellStyle name="Millares 10 2" xfId="82" xr:uid="{71370164-A7DF-4332-9B8C-1B5B8633B54F}"/>
    <cellStyle name="Millares 10 3" xfId="50" xr:uid="{D7340F80-27AB-460B-BE3A-E7AE3D2616B1}"/>
    <cellStyle name="Millares 10 3 2" xfId="56" xr:uid="{842467EC-DD73-4E77-8844-06FC548D03DA}"/>
    <cellStyle name="Millares 10 3 2 2" xfId="88" xr:uid="{2F813020-AF68-4C45-BBC3-47F7AA82C198}"/>
    <cellStyle name="Millares 10 3 3" xfId="85" xr:uid="{FF01822C-8991-4E1A-9B90-242DA6D11A70}"/>
    <cellStyle name="Millares 11" xfId="77" xr:uid="{AB78FD82-0CBE-4900-98EE-AABE03FA78B1}"/>
    <cellStyle name="Millares 11 2" xfId="97" xr:uid="{4B4C189D-1EBF-4848-8B36-562C876B40D2}"/>
    <cellStyle name="Millares 11 2 2" xfId="45" xr:uid="{9A08C8FD-9CAD-4586-B74D-ED5FBAE2DB34}"/>
    <cellStyle name="Millares 11 2 2 2" xfId="81" xr:uid="{7A27DCB2-2D05-47F0-8390-670A5139C45A}"/>
    <cellStyle name="Millares 12" xfId="79" xr:uid="{1A48055A-63FB-426F-B0E5-230A3E51E3C4}"/>
    <cellStyle name="Millares 12 2" xfId="53" xr:uid="{EB553E2A-26FE-49D9-9474-69638DF0EE0D}"/>
    <cellStyle name="Millares 12 2 2" xfId="71" xr:uid="{2FCB9739-5D1D-49E6-8736-10B546AAC621}"/>
    <cellStyle name="Millares 12 2 2 2" xfId="93" xr:uid="{085CB39B-FEC8-4E1F-8770-2E853A757E18}"/>
    <cellStyle name="Millares 12 2 3" xfId="86" xr:uid="{FE5ECE2D-3601-4B29-8D75-693C4BB0CECB}"/>
    <cellStyle name="Millares 13" xfId="78" xr:uid="{FC94E9BF-4060-4C38-9687-D39DDF2F8B74}"/>
    <cellStyle name="Millares 14" xfId="64" xr:uid="{29D95A8D-7A2E-4746-B709-271F9C617770}"/>
    <cellStyle name="Millares 2" xfId="49" xr:uid="{EA67DC26-36E9-4DD8-BE6F-E2F46BA133C8}"/>
    <cellStyle name="Millares 2 2" xfId="51" xr:uid="{39A5DCAC-2163-45D8-B5A5-72F589140EEA}"/>
    <cellStyle name="Millares 3" xfId="57" xr:uid="{6B452334-31B4-4E4F-9F98-599889090A5C}"/>
    <cellStyle name="Millares 3 2" xfId="58" xr:uid="{EF4D8E0A-D79C-4290-9DB2-3644201E4303}"/>
    <cellStyle name="Millares 3 2 2" xfId="89" xr:uid="{5EE2493F-6324-4697-A9F8-10CE500A131E}"/>
    <cellStyle name="Millares 4" xfId="68" xr:uid="{E0355D26-52B1-4969-B300-5C39EE783B9D}"/>
    <cellStyle name="Millares 4 2" xfId="63" xr:uid="{42919B59-E510-417B-A6E8-7BE73E1680A8}"/>
    <cellStyle name="Millares 4 2 2" xfId="91" xr:uid="{D55A9042-7714-46FC-A170-313DD7C663B7}"/>
    <cellStyle name="Millares 4 3" xfId="92" xr:uid="{923E7E38-03F0-4BD0-8B51-B4FA3D853D22}"/>
    <cellStyle name="Millares 5" xfId="67" xr:uid="{85B18B36-770E-4466-B757-1CE2A84B1C5E}"/>
    <cellStyle name="Millares 6" xfId="65" xr:uid="{32354C71-047B-4587-B5BE-3FAE478B4917}"/>
    <cellStyle name="Millares 7" xfId="74" xr:uid="{EB2C6627-2632-4BB6-BA82-53556B1AD46B}"/>
    <cellStyle name="Millares 7 2" xfId="94" xr:uid="{CE8BC3F0-2837-48A1-9135-AC8D861A1BF9}"/>
    <cellStyle name="Millares 8" xfId="76" xr:uid="{E76B449E-4BFD-4FF8-ABD2-3CC9CEE80C46}"/>
    <cellStyle name="Millares 8 2" xfId="96" xr:uid="{F0D855AA-0F27-45C8-9B1C-0B76437253CA}"/>
    <cellStyle name="Millares 9" xfId="47" xr:uid="{48B027E1-C2C6-45E6-BA36-CC3330090A52}"/>
    <cellStyle name="Millares 9 2" xfId="83" xr:uid="{856222E6-808F-4731-88D6-62FEE3CD059E}"/>
    <cellStyle name="Millares 9 2 3 2 2" xfId="61" xr:uid="{B4259615-168C-4150-876E-3E34D3399AD1}"/>
    <cellStyle name="Moneda 2" xfId="54" xr:uid="{8EAC4026-74EB-4066-A574-1C1F8729845B}"/>
    <cellStyle name="Moneda 3" xfId="70" xr:uid="{08493149-5BEC-4E09-93ED-47F48D5CA74A}"/>
    <cellStyle name="Neutral" xfId="8" builtinId="28" customBuiltin="1"/>
    <cellStyle name="Normal" xfId="0" builtinId="0"/>
    <cellStyle name="Normal 2 2" xfId="52" xr:uid="{CDCDE0DA-1D48-4863-A0BC-2F37E756BA7C}"/>
    <cellStyle name="Normal 2 3" xfId="66" xr:uid="{95CB8D28-5C23-4E10-A903-FF93A6E97962}"/>
    <cellStyle name="Normal 2 3 2" xfId="72" xr:uid="{A1FD497A-5D25-4460-9DF6-91C755D3AF0B}"/>
    <cellStyle name="Normal 2 4" xfId="73" xr:uid="{D0AAD9BC-6F87-408C-B6E5-BC2332793749}"/>
    <cellStyle name="Normal 3 3" xfId="69" xr:uid="{54A0A212-D8BD-4F67-BD93-ABD721C4F71E}"/>
    <cellStyle name="Normal 5" xfId="59" xr:uid="{DD150B2F-30FB-4491-B813-D44523E9E8D8}"/>
    <cellStyle name="Normal 6 2" xfId="60" xr:uid="{105CA8C3-2AA8-4FEA-A97C-175414C7A75F}"/>
    <cellStyle name="Notas" xfId="15" builtinId="10" customBuiltin="1"/>
    <cellStyle name="Porcentaje" xfId="44" builtinId="5"/>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49">
    <dxf>
      <font>
        <color rgb="FF9C0006"/>
      </font>
      <fill>
        <patternFill>
          <bgColor rgb="FFFFC7CE"/>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alignment horizontal="left" vertical="center" textRotation="0" wrapText="0" indent="0" justifyLastLine="0" shrinkToFit="0" readingOrder="0"/>
      <border diagonalUp="0" diagonalDown="0">
        <left style="thin">
          <color auto="1"/>
        </left>
        <right/>
        <top style="thin">
          <color auto="1"/>
        </top>
        <bottom/>
      </border>
    </dxf>
    <dxf>
      <fill>
        <patternFill>
          <bgColor theme="2" tint="-9.9978637043366805E-2"/>
        </patternFill>
      </fill>
      <border diagonalUp="0" diagonalDown="0">
        <left style="thin">
          <color auto="1"/>
        </left>
        <right/>
        <top style="thin">
          <color auto="1"/>
        </top>
        <bottom/>
      </border>
    </dxf>
    <dxf>
      <fill>
        <patternFill>
          <bgColor theme="2" tint="-9.9978637043366805E-2"/>
        </patternFill>
      </fill>
      <alignment horizontal="center" vertical="center" textRotation="0" wrapText="0" indent="0" justifyLastLine="0" shrinkToFit="0" readingOrder="0"/>
      <border diagonalUp="0" diagonalDown="0">
        <left/>
        <right/>
        <top style="thin">
          <color auto="1"/>
        </top>
        <bottom/>
      </border>
    </dxf>
    <dxf>
      <border>
        <bottom style="medium">
          <color indexed="64"/>
        </bottom>
      </border>
    </dxf>
    <dxf>
      <border diagonalUp="0" diagonalDown="0">
        <left style="medium">
          <color indexed="64"/>
        </left>
        <right style="medium">
          <color indexed="64"/>
        </right>
        <top style="medium">
          <color indexed="64"/>
        </top>
        <bottom style="medium">
          <color indexed="64"/>
        </bottom>
      </border>
    </dxf>
    <dxf>
      <fill>
        <patternFill>
          <bgColor theme="2" tint="-9.9978637043366805E-2"/>
        </patternFill>
      </fill>
      <alignment horizontal="left" vertical="center" textRotation="0" wrapText="0"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1" tint="0.34998626667073579"/>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center" vertical="center" textRotation="0" wrapText="0"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center" vertical="center" textRotation="0" wrapText="0"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center"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center"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center"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center"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center" vertical="center" textRotation="0" wrapText="1" indent="0" justifyLastLine="0" shrinkToFit="0" readingOrder="0"/>
      <border diagonalUp="0" diagonalDown="0" outline="0">
        <left style="thin">
          <color auto="1"/>
        </left>
        <right/>
        <top style="thin">
          <color auto="1"/>
        </top>
        <bottom/>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left" vertical="center" textRotation="0" wrapText="1" indent="0" justifyLastLine="0" shrinkToFit="0" readingOrder="0"/>
      <border diagonalUp="0" diagonalDown="0" outline="0">
        <left style="thin">
          <color auto="1"/>
        </left>
        <right/>
        <top style="thin">
          <color auto="1"/>
        </top>
        <bottom/>
      </border>
    </dxf>
    <dxf>
      <font>
        <b/>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left" vertical="center" textRotation="0" wrapText="0" indent="0" justifyLastLine="0" shrinkToFit="0" readingOrder="0"/>
      <border diagonalUp="0" diagonalDown="0" outline="0">
        <left/>
        <right/>
        <top style="thin">
          <color auto="1"/>
        </top>
        <bottom/>
      </border>
    </dxf>
    <dxf>
      <border outline="0">
        <left style="thin">
          <color auto="1"/>
        </left>
        <right style="thin">
          <color indexed="64"/>
        </right>
        <top style="thin">
          <color auto="1"/>
        </top>
      </border>
    </dxf>
    <dxf>
      <font>
        <b val="0"/>
        <i val="0"/>
        <strike val="0"/>
        <condense val="0"/>
        <extend val="0"/>
        <outline val="0"/>
        <shadow val="0"/>
        <u val="none"/>
        <vertAlign val="baseline"/>
        <sz val="11"/>
        <color theme="1"/>
        <name val="Aptos Narrow"/>
        <family val="2"/>
        <scheme val="minor"/>
      </font>
      <fill>
        <patternFill patternType="solid">
          <fgColor theme="4" tint="0.79998168889431442"/>
          <bgColor theme="2" tint="-9.9978637043366805E-2"/>
        </patternFill>
      </fill>
      <alignment horizontal="center" vertical="center"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1" tint="0.34998626667073579"/>
        </patternFill>
      </fill>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s>
  <tableStyles count="0" defaultTableStyle="TableStyleMedium2" defaultPivotStyle="PivotStyleLight16"/>
  <colors>
    <mruColors>
      <color rgb="FF7012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onnections" Target="connection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1</xdr:row>
      <xdr:rowOff>161925</xdr:rowOff>
    </xdr:from>
    <xdr:to>
      <xdr:col>2</xdr:col>
      <xdr:colOff>29298</xdr:colOff>
      <xdr:row>5</xdr:row>
      <xdr:rowOff>114300</xdr:rowOff>
    </xdr:to>
    <xdr:pic>
      <xdr:nvPicPr>
        <xdr:cNvPr id="2" name="Imagen 1">
          <a:extLst>
            <a:ext uri="{FF2B5EF4-FFF2-40B4-BE49-F238E27FC236}">
              <a16:creationId xmlns:a16="http://schemas.microsoft.com/office/drawing/2014/main" id="{31CF5948-F857-4D2D-B4FB-B67A19DDD5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352425"/>
          <a:ext cx="1372323"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xdr:row>
      <xdr:rowOff>28575</xdr:rowOff>
    </xdr:from>
    <xdr:to>
      <xdr:col>0</xdr:col>
      <xdr:colOff>704850</xdr:colOff>
      <xdr:row>24</xdr:row>
      <xdr:rowOff>19050</xdr:rowOff>
    </xdr:to>
    <xdr:grpSp>
      <xdr:nvGrpSpPr>
        <xdr:cNvPr id="3" name="Grupo 2">
          <a:extLst>
            <a:ext uri="{FF2B5EF4-FFF2-40B4-BE49-F238E27FC236}">
              <a16:creationId xmlns:a16="http://schemas.microsoft.com/office/drawing/2014/main" id="{29DAE548-BE51-4E87-8820-A1C622946B32}"/>
            </a:ext>
          </a:extLst>
        </xdr:cNvPr>
        <xdr:cNvGrpSpPr/>
      </xdr:nvGrpSpPr>
      <xdr:grpSpPr>
        <a:xfrm>
          <a:off x="0" y="219075"/>
          <a:ext cx="704850" cy="5267325"/>
          <a:chOff x="0" y="0"/>
          <a:chExt cx="753577" cy="4819650"/>
        </a:xfrm>
      </xdr:grpSpPr>
      <xdr:pic>
        <xdr:nvPicPr>
          <xdr:cNvPr id="4" name="Picture 6" descr="A black and red pattern&#10;&#10;Description automatically generated">
            <a:extLst>
              <a:ext uri="{FF2B5EF4-FFF2-40B4-BE49-F238E27FC236}">
                <a16:creationId xmlns:a16="http://schemas.microsoft.com/office/drawing/2014/main" id="{D31E7357-4725-58C7-A8AB-8AD4ADE03BE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753577" cy="1628775"/>
          </a:xfrm>
          <a:prstGeom prst="rect">
            <a:avLst/>
          </a:prstGeom>
        </xdr:spPr>
      </xdr:pic>
      <xdr:pic>
        <xdr:nvPicPr>
          <xdr:cNvPr id="5" name="Picture 6" descr="A black and red pattern&#10;&#10;Description automatically generated">
            <a:extLst>
              <a:ext uri="{FF2B5EF4-FFF2-40B4-BE49-F238E27FC236}">
                <a16:creationId xmlns:a16="http://schemas.microsoft.com/office/drawing/2014/main" id="{D1F71796-6D61-98D7-AA82-47A93262823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600200"/>
            <a:ext cx="753577" cy="1628775"/>
          </a:xfrm>
          <a:prstGeom prst="rect">
            <a:avLst/>
          </a:prstGeom>
        </xdr:spPr>
      </xdr:pic>
      <xdr:pic>
        <xdr:nvPicPr>
          <xdr:cNvPr id="6" name="Picture 6" descr="A black and red pattern&#10;&#10;Description automatically generated">
            <a:extLst>
              <a:ext uri="{FF2B5EF4-FFF2-40B4-BE49-F238E27FC236}">
                <a16:creationId xmlns:a16="http://schemas.microsoft.com/office/drawing/2014/main" id="{B23640F7-886E-B48A-98EB-5E0DAB3B97B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190875"/>
            <a:ext cx="753577" cy="162877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495300</xdr:colOff>
      <xdr:row>1</xdr:row>
      <xdr:rowOff>85724</xdr:rowOff>
    </xdr:from>
    <xdr:to>
      <xdr:col>1</xdr:col>
      <xdr:colOff>1939850</xdr:colOff>
      <xdr:row>6</xdr:row>
      <xdr:rowOff>85724</xdr:rowOff>
    </xdr:to>
    <xdr:pic>
      <xdr:nvPicPr>
        <xdr:cNvPr id="4" name="Imagen 3">
          <a:extLst>
            <a:ext uri="{FF2B5EF4-FFF2-40B4-BE49-F238E27FC236}">
              <a16:creationId xmlns:a16="http://schemas.microsoft.com/office/drawing/2014/main" id="{5384A53C-AB09-4545-8F9B-A3E07371FD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4425" y="276224"/>
          <a:ext cx="144455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57150</xdr:rowOff>
    </xdr:from>
    <xdr:to>
      <xdr:col>0</xdr:col>
      <xdr:colOff>499971</xdr:colOff>
      <xdr:row>7</xdr:row>
      <xdr:rowOff>95250</xdr:rowOff>
    </xdr:to>
    <xdr:pic>
      <xdr:nvPicPr>
        <xdr:cNvPr id="5" name="Picture 8" descr="A black and grey logo&#10;&#10;Description automatically generated">
          <a:extLst>
            <a:ext uri="{FF2B5EF4-FFF2-40B4-BE49-F238E27FC236}">
              <a16:creationId xmlns:a16="http://schemas.microsoft.com/office/drawing/2014/main" id="{30053214-F2D0-4825-BA95-0CD2BC1DC0B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150"/>
          <a:ext cx="499971" cy="1371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314325</xdr:colOff>
      <xdr:row>1</xdr:row>
      <xdr:rowOff>19049</xdr:rowOff>
    </xdr:from>
    <xdr:to>
      <xdr:col>1</xdr:col>
      <xdr:colOff>625400</xdr:colOff>
      <xdr:row>6</xdr:row>
      <xdr:rowOff>19049</xdr:rowOff>
    </xdr:to>
    <xdr:pic>
      <xdr:nvPicPr>
        <xdr:cNvPr id="2" name="Imagen 1">
          <a:extLst>
            <a:ext uri="{FF2B5EF4-FFF2-40B4-BE49-F238E27FC236}">
              <a16:creationId xmlns:a16="http://schemas.microsoft.com/office/drawing/2014/main" id="{75C207D8-8590-4AC3-92AD-B425E02200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4325" y="209549"/>
          <a:ext cx="144455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85725</xdr:rowOff>
    </xdr:from>
    <xdr:to>
      <xdr:col>0</xdr:col>
      <xdr:colOff>499971</xdr:colOff>
      <xdr:row>7</xdr:row>
      <xdr:rowOff>123825</xdr:rowOff>
    </xdr:to>
    <xdr:pic>
      <xdr:nvPicPr>
        <xdr:cNvPr id="3" name="Picture 8" descr="A black and grey logo&#10;&#10;Description automatically generated">
          <a:extLst>
            <a:ext uri="{FF2B5EF4-FFF2-40B4-BE49-F238E27FC236}">
              <a16:creationId xmlns:a16="http://schemas.microsoft.com/office/drawing/2014/main" id="{C404A696-08F3-4830-B8BC-5E0AEEE23A3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85725"/>
          <a:ext cx="499971" cy="1371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390525</xdr:colOff>
      <xdr:row>1</xdr:row>
      <xdr:rowOff>76199</xdr:rowOff>
    </xdr:from>
    <xdr:to>
      <xdr:col>1</xdr:col>
      <xdr:colOff>1330250</xdr:colOff>
      <xdr:row>6</xdr:row>
      <xdr:rowOff>76199</xdr:rowOff>
    </xdr:to>
    <xdr:pic>
      <xdr:nvPicPr>
        <xdr:cNvPr id="2" name="Imagen 1">
          <a:extLst>
            <a:ext uri="{FF2B5EF4-FFF2-40B4-BE49-F238E27FC236}">
              <a16:creationId xmlns:a16="http://schemas.microsoft.com/office/drawing/2014/main" id="{77B5FF5C-4D0D-422C-B7FF-3ED4F6F8EAC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525" y="266699"/>
          <a:ext cx="144455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57150</xdr:rowOff>
    </xdr:from>
    <xdr:to>
      <xdr:col>0</xdr:col>
      <xdr:colOff>499971</xdr:colOff>
      <xdr:row>7</xdr:row>
      <xdr:rowOff>95250</xdr:rowOff>
    </xdr:to>
    <xdr:pic>
      <xdr:nvPicPr>
        <xdr:cNvPr id="3" name="Picture 8" descr="A black and grey logo&#10;&#10;Description automatically generated">
          <a:extLst>
            <a:ext uri="{FF2B5EF4-FFF2-40B4-BE49-F238E27FC236}">
              <a16:creationId xmlns:a16="http://schemas.microsoft.com/office/drawing/2014/main" id="{858FD00E-0438-485E-97F1-BFC1A216732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150"/>
          <a:ext cx="499971" cy="13716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390525</xdr:colOff>
      <xdr:row>1</xdr:row>
      <xdr:rowOff>76199</xdr:rowOff>
    </xdr:from>
    <xdr:to>
      <xdr:col>1</xdr:col>
      <xdr:colOff>1006400</xdr:colOff>
      <xdr:row>6</xdr:row>
      <xdr:rowOff>76199</xdr:rowOff>
    </xdr:to>
    <xdr:pic>
      <xdr:nvPicPr>
        <xdr:cNvPr id="4" name="Imagen 3">
          <a:extLst>
            <a:ext uri="{FF2B5EF4-FFF2-40B4-BE49-F238E27FC236}">
              <a16:creationId xmlns:a16="http://schemas.microsoft.com/office/drawing/2014/main" id="{DFB799BB-A8F5-4F61-8EBA-0A2C9F07F1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525" y="266699"/>
          <a:ext cx="144455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57150</xdr:rowOff>
    </xdr:from>
    <xdr:to>
      <xdr:col>0</xdr:col>
      <xdr:colOff>499971</xdr:colOff>
      <xdr:row>7</xdr:row>
      <xdr:rowOff>95250</xdr:rowOff>
    </xdr:to>
    <xdr:pic>
      <xdr:nvPicPr>
        <xdr:cNvPr id="5" name="Picture 8" descr="A black and grey logo&#10;&#10;Description automatically generated">
          <a:extLst>
            <a:ext uri="{FF2B5EF4-FFF2-40B4-BE49-F238E27FC236}">
              <a16:creationId xmlns:a16="http://schemas.microsoft.com/office/drawing/2014/main" id="{B13D60DC-28E2-456E-A5F4-B152491C7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150"/>
          <a:ext cx="499971" cy="13716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ineducaciongovco-my.sharepoint.com/personal/magomezc_mineducacion_gov_co/Documents/magoce/seguimiento%20entidades/bello/2025/20250310/HOJA%20FUENTE%20CIERRE%20FISCAL%202025%20Bello.xlsx" TargetMode="External"/><Relationship Id="rId1" Type="http://schemas.openxmlformats.org/officeDocument/2006/relationships/externalLinkPath" Target="/personal/magomezc_mineducacion_gov_co/Documents/magoce/seguimiento%20entidades/bello/2025/20250310/HOJA%20FUENTE%20CIERRE%20FISCAL%202025%20Bell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703473CC\Matr&#237;z%20C&#225;lculo%20de%20Avances%20Plan%20de%20Fortalecimiento%20ETC%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USOS X DS"/>
      <sheetName val="0. BD SMYC 2024"/>
      <sheetName val="0. BD DOCUMENTOS DISTRIBUCIÓN"/>
      <sheetName val="0. LISTAS"/>
      <sheetName val="1. DATOS DE ENTRADA"/>
      <sheetName val="2. INGRESOS Y GASTOS 2024"/>
      <sheetName val="2.1 INGRESOS ETC 2024"/>
      <sheetName val="2.2 GASTOS ETC 2024 "/>
      <sheetName val="3. CIERRE FISCAL"/>
      <sheetName val="6. ACTA "/>
      <sheetName val="4. USO DE RECURSOS"/>
      <sheetName val="5. DIAGNÓSTICO"/>
      <sheetName val="7.INFO_COMISIÓN"/>
      <sheetName val="5.1 FONDOS DE SERVICIOS"/>
      <sheetName val="0. ASIGNACIÓN FOM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sheetName val="EVALUACIÓN"/>
      <sheetName val="RESUMEN"/>
      <sheetName val="Cálculo %"/>
      <sheetName val="EVALUACION 2021"/>
    </sheetNames>
    <sheetDataSet>
      <sheetData sheetId="0"/>
      <sheetData sheetId="1"/>
      <sheetData sheetId="2"/>
      <sheetData sheetId="3"/>
      <sheetData sheetId="4"/>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Ingrid Viviana Betancourt Gutierrez" refreshedDate="45834.614083449072" createdVersion="8" refreshedVersion="8" minRefreshableVersion="3" recordCount="362" xr:uid="{6A91577D-4769-4B51-8F7A-96D8B4954C5C}">
  <cacheSource type="worksheet">
    <worksheetSource ref="A12:E374" sheet="Peso_Situación "/>
  </cacheSource>
  <cacheFields count="5">
    <cacheField name="COD" numFmtId="0">
      <sharedItems containsSemiMixedTypes="0" containsString="0" containsNumber="1" containsInteger="1" minValue="5" maxValue="85001" count="96">
        <n v="91"/>
        <n v="5"/>
        <n v="5045"/>
        <n v="80"/>
        <n v="63001"/>
        <n v="8"/>
        <n v="68081"/>
        <n v="8001"/>
        <n v="5088"/>
        <n v="11001"/>
        <n v="13"/>
        <n v="15"/>
        <n v="68001"/>
        <n v="76109"/>
        <n v="17"/>
        <n v="76001"/>
        <n v="18"/>
        <n v="13001"/>
        <n v="76147"/>
        <n v="85"/>
        <n v="19"/>
        <n v="20"/>
        <n v="25175"/>
        <n v="27"/>
        <n v="47189"/>
        <n v="23"/>
        <n v="54001"/>
        <n v="25"/>
        <n v="66170"/>
        <n v="15238"/>
        <n v="5266"/>
        <n v="25269"/>
        <n v="18001"/>
        <n v="68276"/>
        <n v="25286"/>
        <n v="25290"/>
        <n v="25307"/>
        <n v="68307"/>
        <n v="76111"/>
        <n v="94"/>
        <n v="95"/>
        <n v="41"/>
        <n v="73001"/>
        <n v="52356"/>
        <n v="5360"/>
        <n v="76364"/>
        <n v="5380"/>
        <n v="44"/>
        <n v="23417"/>
        <n v="13430"/>
        <n v="47"/>
        <n v="44430"/>
        <n v="8433"/>
        <n v="5001"/>
        <n v="50"/>
        <n v="23001"/>
        <n v="25473"/>
        <n v="52"/>
        <n v="41001"/>
        <n v="54"/>
        <n v="76520"/>
        <n v="52001"/>
        <n v="66001"/>
        <n v="68547"/>
        <n v="41551"/>
        <n v="19001"/>
        <n v="86"/>
        <n v="27001"/>
        <n v="63"/>
        <n v="44001"/>
        <n v="5615"/>
        <n v="66"/>
        <n v="5631"/>
        <n v="23660"/>
        <n v="88"/>
        <n v="47001"/>
        <n v="68"/>
        <n v="70001"/>
        <n v="25754"/>
        <n v="15759"/>
        <n v="8758"/>
        <n v="70"/>
        <n v="73"/>
        <n v="76834"/>
        <n v="52835"/>
        <n v="15001"/>
        <n v="5837"/>
        <n v="44847"/>
        <n v="76"/>
        <n v="20001"/>
        <n v="97"/>
        <n v="99"/>
        <n v="50001"/>
        <n v="85001"/>
        <n v="76892"/>
        <n v="25899"/>
      </sharedItems>
    </cacheField>
    <cacheField name="ETC" numFmtId="0">
      <sharedItems count="96">
        <s v="AMAZONAS"/>
        <s v="ANTIOQUIA"/>
        <s v="APARTADÓ"/>
        <s v="ARAUCA"/>
        <s v="ARMENIA"/>
        <s v="ATLÁNTICO"/>
        <s v="BARRANCABERMEJA"/>
        <s v="BARRANQUILLA"/>
        <s v="BELLO"/>
        <s v="BOGOTÁ"/>
        <s v="BOLÍVAR"/>
        <s v="BOYACÁ"/>
        <s v="BUCARAMANGA"/>
        <s v="BUENAVENTURA"/>
        <s v="CALDAS"/>
        <s v="CALI"/>
        <s v="CAQUETÁ"/>
        <s v="CARTAGENA DE INDIAS"/>
        <s v="CARTAGO"/>
        <s v="CASANARE"/>
        <s v="CAUCA"/>
        <s v="CESAR"/>
        <s v="CHÍA"/>
        <s v="CHOCÓ"/>
        <s v="CIÉNAGA"/>
        <s v="CÓRDOBA"/>
        <s v="CÚCUTA"/>
        <s v="CUNDINAMARCA"/>
        <s v="DOSQUEBRADAS"/>
        <s v="DUITAMA"/>
        <s v="ENVIGADO"/>
        <s v="FACATATIVÁ"/>
        <s v="FLORENCIA"/>
        <s v="FLORIDABLANCA"/>
        <s v="FUNZA"/>
        <s v="FUSAGASUGÁ"/>
        <s v="GIRARDOT"/>
        <s v="GIRÓN"/>
        <s v="GUADALAJARA DE BUGA"/>
        <s v="GUAINÍA"/>
        <s v="GUAVIARE"/>
        <s v="HUILA"/>
        <s v="IBAGUÉ"/>
        <s v="IPIALES"/>
        <s v="ITAGÜÍ"/>
        <s v="JAMUNDÍ"/>
        <s v="LA ESTRELLA"/>
        <s v="LA GUAJIRA"/>
        <s v="LORICA"/>
        <s v="MAGANGUÉ"/>
        <s v="MAGDALENA"/>
        <s v="MAICAO"/>
        <s v="MALAMBO"/>
        <s v="MEDELLÍN"/>
        <s v="META"/>
        <s v="MONTERÍA"/>
        <s v="MOSQUERA"/>
        <s v="NARIÑO"/>
        <s v="NEIVA"/>
        <s v="NORTE DE SANTANDER"/>
        <s v="PALMIRA"/>
        <s v="PASTO"/>
        <s v="PEREIRA"/>
        <s v="PIEDECUESTA"/>
        <s v="PITALITO"/>
        <s v="POPAYÁN"/>
        <s v="PUTUMAYO"/>
        <s v="QUIBDÓ"/>
        <s v="QUINDÍO"/>
        <s v="RIOHACHA"/>
        <s v="RIONEGRO"/>
        <s v="RISARALDA"/>
        <s v="SABANETA"/>
        <s v="SAHAGÚN"/>
        <s v="SAN ANDRES"/>
        <s v="SANTA MARTA"/>
        <s v="SANTANDER"/>
        <s v="SINCELEJO"/>
        <s v="SOACHA"/>
        <s v="SOGAMOSO"/>
        <s v="SOLEDAD"/>
        <s v="SUCRE"/>
        <s v="TOLIMA"/>
        <s v="TULUÁ"/>
        <s v="TUMACO"/>
        <s v="TUNJA"/>
        <s v="TURBO"/>
        <s v="URIBIA"/>
        <s v="VALLE DEL CAUCA"/>
        <s v="VALLEDUPAR"/>
        <s v="VAUPÉS"/>
        <s v="VICHADA"/>
        <s v="VILLAVICENCIO"/>
        <s v="YOPAL"/>
        <s v="YUMBO"/>
        <s v="ZIPAQUIRÁ"/>
      </sharedItems>
    </cacheField>
    <cacheField name="Atributo" numFmtId="0">
      <sharedItems/>
    </cacheField>
    <cacheField name="Valor" numFmtId="0">
      <sharedItems/>
    </cacheField>
    <cacheField name="Tabla8.Peso Riesgo" numFmtId="0">
      <sharedItems containsSemiMixedTypes="0" containsString="0" containsNumber="1" containsInteger="1" minValue="2" maxValue="6"/>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2">
  <r>
    <x v="0"/>
    <x v="0"/>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0"/>
    <x v="0"/>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0"/>
    <x v="0"/>
    <s v="9.16. No cumplimiento de las metas de continuidad, cobertura y calidad en los servicios, fijadas por la autoridad competente."/>
    <s v="No ejecución de los recursos con asignación especial como NEE, internados, conectividad, etc."/>
    <n v="4"/>
  </r>
  <r>
    <x v="0"/>
    <x v="0"/>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0"/>
    <x v="0"/>
    <s v="9.18. Aquella situación que, del análisis de la información obtenida en cualquier tiempo, resulte de inminente riesgo para la prestación adecuada del servicio, el cumplimiento de las metas de cont…"/>
    <s v="Reporte y/o estado de déficit al cierre de la vigencia."/>
    <n v="6"/>
  </r>
  <r>
    <x v="0"/>
    <x v="0"/>
    <s v="9.18. Aquella situación que, del análisis de la información obtenida en cualquier tiempo, resulte de inminente riesgo para la prestación adecuada del servicio, el cumplimiento de las metas de cont…"/>
    <s v="Priorizar la ejecución de otros gastos desfinanciando la nómina."/>
    <n v="6"/>
  </r>
  <r>
    <x v="0"/>
    <x v="0"/>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0"/>
    <x v="0"/>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1"/>
    <x v="1"/>
    <s v="9.16. No cumplimiento de las metas de continuidad, cobertura y calidad en los servicios, fijadas por la autoridad competente."/>
    <s v="No ejecución de los recursos con asignación especial como NEE, internados, conectividad, etc."/>
    <n v="4"/>
  </r>
  <r>
    <x v="1"/>
    <x v="1"/>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
    <x v="1"/>
    <s v="9.18. Aquella situación que, del análisis de la información obtenida en cualquier tiempo, resulte de inminente riesgo para la prestación adecuada del servicio, el cumplimiento de las metas de cont…"/>
    <s v="Presentación en el presupuesto de ingreso de reintegros generados en la misma vigencia."/>
    <n v="3"/>
  </r>
  <r>
    <x v="1"/>
    <x v="1"/>
    <s v="9.18. Aquella situación que, del análisis de la información obtenida en cualquier tiempo, resulte de inminente riesgo para la prestación adecuada del servicio, el cumplimiento de las metas de cont…"/>
    <s v="Realizar incremento salarial del personal administrativo por encima al decretado por el Gobierno Nacional y en lo dispuesto en el artículo 21 de la Ley 715 de 2001. Incumplimineto art. 31 de la ley 1176 de 2007"/>
    <n v="5"/>
  </r>
  <r>
    <x v="2"/>
    <x v="2"/>
    <s v="9.1. No envío de información conforme a los plazos, condiciones y formatos indicados por el Gobierno Nacional y/o haber remitido o entregado información incompleta o errónea."/>
    <s v="Entrega de información extemporánea"/>
    <n v="3"/>
  </r>
  <r>
    <x v="2"/>
    <x v="2"/>
    <s v="9.16. No cumplimiento de las metas de continuidad, cobertura y calidad en los servicios, fijadas por la autoridad competente."/>
    <s v="No ejecución de los recursos con asignación especial como NEE, internados, conectividad, etc."/>
    <n v="4"/>
  </r>
  <r>
    <x v="2"/>
    <x v="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
    <x v="2"/>
    <s v="9.7. Registro contable de los recursos que no sigue las disposiciones legales vigentes."/>
    <s v="Partidas conciliatorias sin identificar (por depurar)"/>
    <n v="3"/>
  </r>
  <r>
    <x v="2"/>
    <x v="2"/>
    <s v="9.18. Aquella situación que, del análisis de la información obtenida en cualquier tiempo, resulte de inminente riesgo para la prestación adecuada del servicio, el cumplimiento de las metas de cont…"/>
    <s v="Rezago presupuestal fenecido para pago en vigencia corriente. (Vigencia expirada)"/>
    <n v="5"/>
  </r>
  <r>
    <x v="3"/>
    <x v="3"/>
    <s v="9.16. No cumplimiento de las metas de continuidad, cobertura y calidad en los servicios, fijadas por la autoridad competente."/>
    <s v="No ejecución de los recursos con asignación especial como NEE, internados, conectividad, etc."/>
    <n v="4"/>
  </r>
  <r>
    <x v="3"/>
    <x v="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
    <x v="3"/>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3"/>
    <x v="3"/>
    <s v="9.18. Aquella situación que, del análisis de la información obtenida en cualquier tiempo, resulte de inminente riesgo para la prestación adecuada del servicio, el cumplimiento de las metas de cont…"/>
    <s v="Rezago presupuestal fenecido para pago en vigencia corriente. (Vigencia expirada)"/>
    <n v="5"/>
  </r>
  <r>
    <x v="4"/>
    <x v="4"/>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4"/>
    <x v="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
    <x v="5"/>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5"/>
    <x v="5"/>
    <s v="9.16. No cumplimiento de las metas de continuidad, cobertura y calidad en los servicios, fijadas por la autoridad competente."/>
    <s v="No ejecución de los recursos con asignación especial como NEE, internados, conectividad, etc."/>
    <n v="4"/>
  </r>
  <r>
    <x v="5"/>
    <x v="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
    <x v="5"/>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5"/>
    <x v="5"/>
    <s v="9.4. Cambio en la destinación de los recursos."/>
    <s v="Exceder el porcentaje autorizado de gastos administrativos."/>
    <n v="5"/>
  </r>
  <r>
    <x v="6"/>
    <x v="6"/>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6"/>
    <x v="6"/>
    <s v="9.16. No cumplimiento de las metas de continuidad, cobertura y calidad en los servicios, fijadas por la autoridad competente."/>
    <s v="No ejecución de los recursos con asignación especial como NEE, internados, conectividad, etc."/>
    <n v="4"/>
  </r>
  <r>
    <x v="6"/>
    <x v="6"/>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7"/>
    <x v="7"/>
    <s v="9.18. Aquella situación que, del análisis de la información obtenida en cualquier tiempo, resulte de inminente riesgo para la prestación adecuada del servicio, el cumplimiento de las metas de cont…"/>
    <s v="Realizar incremento salarial del personal administrativo por encima al decretado por el Gobierno Nacional y en lo dispuesto en el artículo 21 de la Ley 715 de 2001. Incumplimineto art. 31 de la ley 1176 de 2007"/>
    <n v="5"/>
  </r>
  <r>
    <x v="7"/>
    <x v="7"/>
    <s v="9.4. Cambio en la destinación de los recursos."/>
    <s v="Cambio en la destinación del uso de los recursos (diferentes fuentes)"/>
    <n v="5"/>
  </r>
  <r>
    <x v="7"/>
    <x v="7"/>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
    <x v="8"/>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8"/>
    <x v="8"/>
    <s v="9.4. Cambio en la destinación de los recursos."/>
    <s v="Cambio en la destinación del uso de los recursos (diferentes fuentes)"/>
    <n v="5"/>
  </r>
  <r>
    <x v="8"/>
    <x v="8"/>
    <s v="9.6. Realización de operaciones financieras o de tesorería no autorizadas por la ley."/>
    <s v="Se evidenció unidad de caja con recursos diferentes al SGP – Educación."/>
    <n v="3"/>
  </r>
  <r>
    <x v="8"/>
    <x v="8"/>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
    <x v="8"/>
    <s v="9.18. Aquella situación que, del análisis de la información obtenida en cualquier tiempo, resulte de inminente riesgo para la prestación adecuada del servicio, el cumplimiento de las metas de cont…"/>
    <s v="incorporación, recuado y ejecución de recursos diferentes al SGP."/>
    <n v="4"/>
  </r>
  <r>
    <x v="9"/>
    <x v="9"/>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9"/>
    <x v="9"/>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9"/>
    <x v="9"/>
    <s v="9.16. No cumplimiento de las metas de continuidad, cobertura y calidad en los servicios, fijadas por la autoridad competente."/>
    <s v="No ejecución de los recursos con asignación especial como NEE, internados, conectividad, etc."/>
    <n v="4"/>
  </r>
  <r>
    <x v="9"/>
    <x v="9"/>
    <s v="9.18. Aquella situación que, del análisis de la información obtenida en cualquier tiempo, resulte de inminente riesgo para la prestación adecuada del servicio, el cumplimiento de las metas de cont…"/>
    <s v="Clasificación de recursos del balance como rendimientos financieros"/>
    <n v="2"/>
  </r>
  <r>
    <x v="10"/>
    <x v="10"/>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1"/>
    <x v="11"/>
    <s v="9.1. No envío de información conforme a los plazos, condiciones y formatos indicados por el Gobierno Nacional y/o haber remitido o entregado información incompleta o errónea."/>
    <s v="Incumplimiento de los compromisos pactados en actas"/>
    <n v="3"/>
  </r>
  <r>
    <x v="11"/>
    <x v="11"/>
    <s v="9.4. Cambio en la destinación de los recursos."/>
    <s v="Exceder el porcentaje autorizado de gastos administrativos."/>
    <n v="5"/>
  </r>
  <r>
    <x v="11"/>
    <x v="11"/>
    <s v="9.16. No cumplimiento de las metas de continuidad, cobertura y calidad en los servicios, fijadas por la autoridad competente."/>
    <s v="No ejecución de los recursos con asignación especial como NEE, internados, conectividad, etc."/>
    <n v="4"/>
  </r>
  <r>
    <x v="11"/>
    <x v="11"/>
    <s v="9.18. Aquella situación que, del análisis de la información obtenida en cualquier tiempo, resulte de inminente riesgo para la prestación adecuada del servicio, el cumplimiento de las metas de cont…"/>
    <s v="Rezago presupuestal fenecido para pago en vigencia corriente. (Vigencia expirada)"/>
    <n v="5"/>
  </r>
  <r>
    <x v="11"/>
    <x v="11"/>
    <s v="9.4. Cambio en la destinación de los recursos."/>
    <s v="Cambio en la destinación del uso de los recursos (diferentes fuentes)"/>
    <n v="5"/>
  </r>
  <r>
    <x v="11"/>
    <x v="11"/>
    <s v="9.18. Aquella situación que, del análisis de la información obtenida en cualquier tiempo, resulte de inminente riesgo para la prestación adecuada del servicio, el cumplimiento de las metas de cont…"/>
    <s v="La estructura presupuestal del gasto no permite discriminación por fuentes de la vigencia o recursos del balance."/>
    <n v="4"/>
  </r>
  <r>
    <x v="11"/>
    <x v="11"/>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1"/>
    <x v="11"/>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12"/>
    <x v="12"/>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12"/>
    <x v="12"/>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12"/>
    <x v="12"/>
    <s v="9.16. No cumplimiento de las metas de continuidad, cobertura y calidad en los servicios, fijadas por la autoridad competente."/>
    <s v="No ejecución de los recursos con asignación especial como NEE, internados, conectividad, etc."/>
    <n v="4"/>
  </r>
  <r>
    <x v="12"/>
    <x v="1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3"/>
    <x v="13"/>
    <s v="9.1. No envío de información conforme a los plazos, condiciones y formatos indicados por el Gobierno Nacional y/o haber remitido o entregado información incompleta o errónea."/>
    <s v="Inconsistencias de la información reporta en el sistema SINEB frente a la ejecución presupuestal de la ETC"/>
    <n v="3"/>
  </r>
  <r>
    <x v="13"/>
    <x v="13"/>
    <s v="9.16. No cumplimiento de las metas de continuidad, cobertura y calidad en los servicios, fijadas por la autoridad competente."/>
    <s v="No ejecución de los recursos con asignación especial como NEE, internados, conectividad, etc."/>
    <n v="4"/>
  </r>
  <r>
    <x v="13"/>
    <x v="1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3"/>
    <x v="13"/>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13"/>
    <x v="13"/>
    <s v="9.4. Cambio en la destinación de los recursos."/>
    <s v="Cambio en la destinación del uso de los recursos (diferentes fuentes)"/>
    <n v="5"/>
  </r>
  <r>
    <x v="13"/>
    <x v="13"/>
    <s v="9.15. Afectación de los recursos del Sistema General de Participaciones con medidas cautelares."/>
    <s v="Embargo de recursos de SGP – Educación."/>
    <n v="5"/>
  </r>
  <r>
    <x v="13"/>
    <x v="13"/>
    <s v="9.18. Aquella situación que, del análisis de la información obtenida en cualquier tiempo, resulte de inminente riesgo para la prestación adecuada del servicio, el cumplimiento de las metas de cont…"/>
    <s v="Priorizar la ejecución de otros gastos desfinanciando la nómina."/>
    <n v="6"/>
  </r>
  <r>
    <x v="14"/>
    <x v="1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5"/>
    <x v="15"/>
    <s v="9.16. No cumplimiento de las metas de continuidad, cobertura y calidad en los servicios, fijadas por la autoridad competente."/>
    <s v="No ejecución de los recursos con asignación especial como NEE, internados, conectividad, etc."/>
    <n v="4"/>
  </r>
  <r>
    <x v="15"/>
    <x v="1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5"/>
    <x v="15"/>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16"/>
    <x v="16"/>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16"/>
    <x v="16"/>
    <s v="9.16. No cumplimiento de las metas de continuidad, cobertura y calidad en los servicios, fijadas por la autoridad competente."/>
    <s v="No ejecución de los recursos con asignación especial como NEE, internados, conectividad, etc."/>
    <n v="4"/>
  </r>
  <r>
    <x v="16"/>
    <x v="16"/>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7"/>
    <x v="17"/>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17"/>
    <x v="17"/>
    <s v="9.16. No cumplimiento de las metas de continuidad, cobertura y calidad en los servicios, fijadas por la autoridad competente."/>
    <s v="No ejecución de los recursos con asignación especial como NEE, internados, conectividad, etc."/>
    <n v="4"/>
  </r>
  <r>
    <x v="17"/>
    <x v="17"/>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7"/>
    <x v="17"/>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18"/>
    <x v="18"/>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18"/>
    <x v="18"/>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18"/>
    <x v="18"/>
    <s v="9.16. No cumplimiento de las metas de continuidad, cobertura y calidad en los servicios, fijadas por la autoridad competente."/>
    <s v="No ejecución de los recursos con asignación especial como NEE, internados, conectividad, etc."/>
    <n v="4"/>
  </r>
  <r>
    <x v="18"/>
    <x v="18"/>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18"/>
    <x v="18"/>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18"/>
    <x v="18"/>
    <s v="9.1. No envío de información conforme a los plazos, condiciones y formatos indicados por el Gobierno Nacional y/o haber remitido o entregado información incompleta o errónea."/>
    <s v="Entrega de información inconsistente"/>
    <n v="3"/>
  </r>
  <r>
    <x v="18"/>
    <x v="18"/>
    <s v="9.1. No envío de información conforme a los plazos, condiciones y formatos indicados por el Gobierno Nacional y/o haber remitido o entregado información incompleta o errónea."/>
    <s v="Entrega de información extemporánea"/>
    <n v="3"/>
  </r>
  <r>
    <x v="19"/>
    <x v="19"/>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0"/>
    <x v="20"/>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20"/>
    <x v="20"/>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1"/>
    <x v="21"/>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21"/>
    <x v="21"/>
    <s v="9.4. Cambio en la destinación de los recursos."/>
    <s v="Cambio en la destinación del uso de los recursos (diferentes fuentes)"/>
    <n v="5"/>
  </r>
  <r>
    <x v="21"/>
    <x v="21"/>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2"/>
    <x v="22"/>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22"/>
    <x v="22"/>
    <s v="9.16. No cumplimiento de las metas de continuidad, cobertura y calidad en los servicios, fijadas por la autoridad competente."/>
    <s v="No ejecución de los recursos con asignación especial como NEE, internados, conectividad, etc."/>
    <n v="4"/>
  </r>
  <r>
    <x v="22"/>
    <x v="2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3"/>
    <x v="23"/>
    <s v="9.18. Aquella situación que, del análisis de la información obtenida en cualquier tiempo, resulte de inminente riesgo para la prestación adecuada del servicio, el cumplimiento de las metas de cont…"/>
    <s v="Reporte y/o estado de déficit al cierre de la vigencia."/>
    <n v="6"/>
  </r>
  <r>
    <x v="23"/>
    <x v="23"/>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23"/>
    <x v="23"/>
    <s v="9.4. Cambio en la destinación de los recursos."/>
    <s v="Cambio en la destinación del uso de los recursos (diferentes fuentes)"/>
    <n v="5"/>
  </r>
  <r>
    <x v="23"/>
    <x v="23"/>
    <s v="9.6. Realización de operaciones financieras o de tesorería no autorizadas por la ley."/>
    <s v="Se evidenció unidad de caja con recursos diferentes al SGP – Educación."/>
    <n v="3"/>
  </r>
  <r>
    <x v="23"/>
    <x v="23"/>
    <s v="9.15. Afectación de los recursos del Sistema General de Participaciones con medidas cautelares."/>
    <s v="Embargo de recursos de SGP – Educación."/>
    <n v="5"/>
  </r>
  <r>
    <x v="23"/>
    <x v="23"/>
    <s v="9.16. No cumplimiento de las metas de continuidad, cobertura y calidad en los servicios, fijadas por la autoridad competente."/>
    <s v="No ejecución de los recursos con asignación especial como NEE, internados, conectividad, etc."/>
    <n v="4"/>
  </r>
  <r>
    <x v="23"/>
    <x v="2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3"/>
    <x v="23"/>
    <s v="9.18. Aquella situación que, del análisis de la información obtenida en cualquier tiempo, resulte de inminente riesgo para la prestación adecuada del servicio, el cumplimiento de las metas de cont…"/>
    <s v="Rezago presupuestal fenecido para pago en vigencia corriente. (Vigencia expirada)"/>
    <n v="5"/>
  </r>
  <r>
    <x v="24"/>
    <x v="2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5"/>
    <x v="25"/>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25"/>
    <x v="2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6"/>
    <x v="26"/>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26"/>
    <x v="26"/>
    <s v="9.15. Afectación de los recursos del Sistema General de Participaciones con medidas cautelares."/>
    <s v="Embargo de recursos de SGP – Educación."/>
    <n v="5"/>
  </r>
  <r>
    <x v="26"/>
    <x v="26"/>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6"/>
    <x v="26"/>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26"/>
    <x v="26"/>
    <s v="9.3. Presentar a la corporación de elección popular correspondiente un presupuesto no ajustado a las normas que rigen la programación y ejecución de los recursos del Sistema General de Participaci…"/>
    <s v="Presupuesto desequilibrado por fuentes"/>
    <n v="2"/>
  </r>
  <r>
    <x v="26"/>
    <x v="26"/>
    <s v="9.16. No cumplimiento de las metas de continuidad, cobertura y calidad en los servicios, fijadas por la autoridad competente."/>
    <s v="No ejecución de los recursos con asignación especial como NEE, internados, conectividad, etc."/>
    <n v="4"/>
  </r>
  <r>
    <x v="27"/>
    <x v="27"/>
    <s v="9.16. No cumplimiento de las metas de continuidad, cobertura y calidad en los servicios, fijadas por la autoridad competente."/>
    <s v="No ejecución de los recursos con asignación especial como NEE, internados, conectividad, etc."/>
    <n v="4"/>
  </r>
  <r>
    <x v="27"/>
    <x v="27"/>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8"/>
    <x v="28"/>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9"/>
    <x v="29"/>
    <s v="9.16. No cumplimiento de las metas de continuidad, cobertura y calidad en los servicios, fijadas por la autoridad competente."/>
    <s v="No ejecución de los recursos con asignación especial como NEE, internados, conectividad, etc."/>
    <n v="4"/>
  </r>
  <r>
    <x v="29"/>
    <x v="29"/>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29"/>
    <x v="29"/>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29"/>
    <x v="29"/>
    <s v="9.18. Aquella situación que, del análisis de la información obtenida en cualquier tiempo, resulte de inminente riesgo para la prestación adecuada del servicio, el cumplimiento de las metas de cont…"/>
    <s v="Realizar incremento salarial del personal administrativo por encima al decretado por el Gobierno Nacional y en lo dispuesto en el artículo 21 de la Ley 715 de 2001. Incumplimineto art. 31 de la ley 1176 de 2007"/>
    <n v="5"/>
  </r>
  <r>
    <x v="30"/>
    <x v="30"/>
    <s v="9.16. No cumplimiento de las metas de continuidad, cobertura y calidad en los servicios, fijadas por la autoridad competente."/>
    <s v="No ejecución de los recursos con asignación especial como NEE, internados, conectividad, etc."/>
    <n v="4"/>
  </r>
  <r>
    <x v="30"/>
    <x v="30"/>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1"/>
    <x v="31"/>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31"/>
    <x v="31"/>
    <s v="9.4. Cambio en la destinación de los recursos."/>
    <s v="Exceder el porcentaje autorizado de gastos administrativos."/>
    <n v="5"/>
  </r>
  <r>
    <x v="31"/>
    <x v="31"/>
    <s v="9.16. No cumplimiento de las metas de continuidad, cobertura y calidad en los servicios, fijadas por la autoridad competente."/>
    <s v="No ejecución de los recursos con asignación especial como NEE, internados, conectividad, etc."/>
    <n v="4"/>
  </r>
  <r>
    <x v="31"/>
    <x v="31"/>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1"/>
    <x v="31"/>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32"/>
    <x v="32"/>
    <s v="9.6. Realización de operaciones financieras o de tesorería no autorizadas por la ley."/>
    <s v="Se evidenció unidad de caja con recursos diferentes al SGP – Educación."/>
    <n v="3"/>
  </r>
  <r>
    <x v="32"/>
    <x v="32"/>
    <s v="9.16. No cumplimiento de las metas de continuidad, cobertura y calidad en los servicios, fijadas por la autoridad competente."/>
    <s v="No ejecución de los recursos con asignación especial como NEE, internados, conectividad, etc."/>
    <n v="4"/>
  </r>
  <r>
    <x v="32"/>
    <x v="3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3"/>
    <x v="33"/>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33"/>
    <x v="33"/>
    <s v="9.16. No cumplimiento de las metas de continuidad, cobertura y calidad en los servicios, fijadas por la autoridad competente."/>
    <s v="No ejecución de los recursos con asignación especial como NEE, internados, conectividad, etc."/>
    <n v="4"/>
  </r>
  <r>
    <x v="33"/>
    <x v="3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4"/>
    <x v="34"/>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34"/>
    <x v="34"/>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34"/>
    <x v="34"/>
    <s v="9.4. Cambio en la destinación de los recursos."/>
    <s v="Cambio en la destinación del uso de los recursos (diferentes fuentes)"/>
    <n v="5"/>
  </r>
  <r>
    <x v="34"/>
    <x v="3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4"/>
    <x v="34"/>
    <s v="9.18. Aquella situación que, del análisis de la información obtenida en cualquier tiempo, resulte de inminente riesgo para la prestación adecuada del servicio, el cumplimiento de las metas de cont…"/>
    <s v="Reporte y/o estado de déficit al cierre de la vigencia."/>
    <n v="6"/>
  </r>
  <r>
    <x v="35"/>
    <x v="35"/>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35"/>
    <x v="35"/>
    <s v="9.6. Realización de operaciones financieras o de tesorería no autorizadas por la ley."/>
    <s v="Se evidenció unidad de caja con recursos diferentes al SGP – Educación."/>
    <n v="3"/>
  </r>
  <r>
    <x v="35"/>
    <x v="35"/>
    <s v="9.16. No cumplimiento de las metas de continuidad, cobertura y calidad en los servicios, fijadas por la autoridad competente."/>
    <s v="No ejecución de los recursos con asignación especial como NEE, internados, conectividad, etc."/>
    <n v="4"/>
  </r>
  <r>
    <x v="35"/>
    <x v="35"/>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35"/>
    <x v="3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6"/>
    <x v="36"/>
    <s v="9.1. No envío de información conforme a los plazos, condiciones y formatos indicados por el Gobierno Nacional y/o haber remitido o entregado información incompleta o errónea."/>
    <s v="Entrega de información inconsistente"/>
    <n v="3"/>
  </r>
  <r>
    <x v="36"/>
    <x v="36"/>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36"/>
    <x v="36"/>
    <s v="9.16. No cumplimiento de las metas de continuidad, cobertura y calidad en los servicios, fijadas por la autoridad competente."/>
    <s v="No ejecución de los recursos con asignación especial como NEE, internados, conectividad, etc."/>
    <n v="4"/>
  </r>
  <r>
    <x v="36"/>
    <x v="36"/>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6"/>
    <x v="36"/>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36"/>
    <x v="36"/>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37"/>
    <x v="37"/>
    <s v="9.5. Administración de los recursos en cuentas no autorizadas para su manejo o no registradas ante el Ministerio del sector al que correspondan los recursos."/>
    <s v="Existencia de recursos del SGP Educación en cuentas ordinarias o depósitos bancarios diferentes a las cuentas maestras, según lo establecido en la Resolución 2394 de 2023."/>
    <n v="3"/>
  </r>
  <r>
    <x v="37"/>
    <x v="37"/>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7"/>
    <x v="37"/>
    <s v="9.6. Realización de operaciones financieras o de tesorería no autorizadas por la ley."/>
    <s v="Se evidenció unidad de caja con recursos diferentes al SGP – Educación."/>
    <n v="3"/>
  </r>
  <r>
    <x v="38"/>
    <x v="38"/>
    <s v="9.16. No cumplimiento de las metas de continuidad, cobertura y calidad en los servicios, fijadas por la autoridad competente."/>
    <s v="No ejecución de los recursos con asignación especial como NEE, internados, conectividad, etc."/>
    <n v="4"/>
  </r>
  <r>
    <x v="38"/>
    <x v="38"/>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39"/>
    <x v="39"/>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39"/>
    <x v="39"/>
    <s v="9.3. Presentar a la corporación de elección popular correspondiente un presupuesto no ajustado a las normas que rigen la programación y ejecución de los recursos del Sistema General de Participaci…"/>
    <s v="Presupuesto desequilibrado por fuentes"/>
    <n v="2"/>
  </r>
  <r>
    <x v="39"/>
    <x v="39"/>
    <s v="9.6. Realización de operaciones financieras o de tesorería no autorizadas por la ley."/>
    <s v="Se evidenció unidad de caja con recursos diferentes al SGP – Educación."/>
    <n v="3"/>
  </r>
  <r>
    <x v="39"/>
    <x v="39"/>
    <s v="9.16. No cumplimiento de las metas de continuidad, cobertura y calidad en los servicios, fijadas por la autoridad competente."/>
    <s v="No ejecución de los recursos con asignación especial como NEE, internados, conectividad, etc."/>
    <n v="4"/>
  </r>
  <r>
    <x v="39"/>
    <x v="39"/>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39"/>
    <x v="39"/>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40"/>
    <x v="40"/>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41"/>
    <x v="41"/>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41"/>
    <x v="41"/>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42"/>
    <x v="42"/>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42"/>
    <x v="42"/>
    <s v="9.16. No cumplimiento de las metas de continuidad, cobertura y calidad en los servicios, fijadas por la autoridad competente."/>
    <s v="No ejecución de los recursos con asignación especial como NEE, internados, conectividad, etc."/>
    <n v="4"/>
  </r>
  <r>
    <x v="42"/>
    <x v="4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42"/>
    <x v="42"/>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43"/>
    <x v="4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44"/>
    <x v="44"/>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44"/>
    <x v="4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45"/>
    <x v="4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46"/>
    <x v="46"/>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46"/>
    <x v="46"/>
    <s v="9.7. Registro contable de los recursos que no sigue las disposiciones legales vigentes."/>
    <s v="Partidas conciliatorias sin identificar (por depurar)"/>
    <n v="3"/>
  </r>
  <r>
    <x v="46"/>
    <x v="46"/>
    <s v="9.16. No cumplimiento de las metas de continuidad, cobertura y calidad en los servicios, fijadas por la autoridad competente."/>
    <s v="No ejecución de los recursos con asignación especial como NEE, internados, conectividad, etc."/>
    <n v="4"/>
  </r>
  <r>
    <x v="46"/>
    <x v="46"/>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47"/>
    <x v="47"/>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47"/>
    <x v="47"/>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47"/>
    <x v="47"/>
    <s v="9.7. Registro contable de los recursos que no sigue las disposiciones legales vigentes."/>
    <s v="Partidas conciliatorias sin identificar (por depurar)"/>
    <n v="3"/>
  </r>
  <r>
    <x v="47"/>
    <x v="47"/>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48"/>
    <x v="48"/>
    <s v="9.4. Cambio en la destinación de los recursos."/>
    <s v="Exceder el porcentaje autorizado de gastos administrativos."/>
    <n v="5"/>
  </r>
  <r>
    <x v="48"/>
    <x v="48"/>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49"/>
    <x v="49"/>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49"/>
    <x v="49"/>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49"/>
    <x v="49"/>
    <s v="9.18. Aquella situación que, del análisis de la información obtenida en cualquier tiempo, resulte de inminente riesgo para la prestación adecuada del servicio, el cumplimiento de las metas de cont…"/>
    <s v="Priorizar la ejecución de otros gastos desfinanciando la nómina."/>
    <n v="6"/>
  </r>
  <r>
    <x v="49"/>
    <x v="49"/>
    <s v="9.18. Aquella situación que, del análisis de la información obtenida en cualquier tiempo, resulte de inminente riesgo para la prestación adecuada del servicio, el cumplimiento de las metas de cont…"/>
    <s v="Reporte y/o estado de déficit al cierre de la vigencia."/>
    <n v="6"/>
  </r>
  <r>
    <x v="50"/>
    <x v="50"/>
    <s v="9.1. No envío de información conforme a los plazos, condiciones y formatos indicados por el Gobierno Nacional y/o haber remitido o entregado información incompleta o errónea."/>
    <s v="Incumplimiento de los compromisos pactados en actas"/>
    <n v="3"/>
  </r>
  <r>
    <x v="50"/>
    <x v="50"/>
    <s v="9.16. No cumplimiento de las metas de continuidad, cobertura y calidad en los servicios, fijadas por la autoridad competente."/>
    <s v="No ejecución de los recursos con asignación especial como NEE, internados, conectividad, etc."/>
    <n v="4"/>
  </r>
  <r>
    <x v="50"/>
    <x v="50"/>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0"/>
    <x v="50"/>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51"/>
    <x v="51"/>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51"/>
    <x v="51"/>
    <s v="9.3. Presentar a la corporación de elección popular correspondiente un presupuesto no ajustado a las normas que rigen la programación y ejecución de los recursos del Sistema General de Participaci…"/>
    <s v="Presupuesto desequilibrado por fuentes"/>
    <n v="2"/>
  </r>
  <r>
    <x v="51"/>
    <x v="51"/>
    <s v="9.16. No cumplimiento de las metas de continuidad, cobertura y calidad en los servicios, fijadas por la autoridad competente."/>
    <s v="No ejecución de los recursos con asignación especial como NEE, internados, conectividad, etc."/>
    <n v="4"/>
  </r>
  <r>
    <x v="51"/>
    <x v="51"/>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1"/>
    <x v="51"/>
    <s v="9.18. Aquella situación que, del análisis de la información obtenida en cualquier tiempo, resulte de inminente riesgo para la prestación adecuada del servicio, el cumplimiento de las metas de cont…"/>
    <s v="Priorizar la ejecución de otros gastos desfinanciando la nómina."/>
    <n v="6"/>
  </r>
  <r>
    <x v="51"/>
    <x v="51"/>
    <s v="9.1. No envío de información conforme a los plazos, condiciones y formatos indicados por el Gobierno Nacional y/o haber remitido o entregado información incompleta o errónea."/>
    <s v="Entrega de información extemporánea"/>
    <n v="3"/>
  </r>
  <r>
    <x v="51"/>
    <x v="51"/>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51"/>
    <x v="51"/>
    <s v="9.18. Aquella situación que, del análisis de la información obtenida en cualquier tiempo, resulte de inminente riesgo para la prestación adecuada del servicio, el cumplimiento de las metas de cont…"/>
    <s v="Realizar incremento salarial del personal administrativo por encima al decretado por el Gobierno Nacional y en lo dispuesto en el artículo 21 de la Ley 715 de 2001. Incumplimineto art. 31 de la ley 1176 de 2007"/>
    <n v="5"/>
  </r>
  <r>
    <x v="51"/>
    <x v="51"/>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51"/>
    <x v="51"/>
    <s v="9.4. Cambio en la destinación de los recursos."/>
    <s v="Cambio en la destinación del uso de los recursos (diferentes fuentes)"/>
    <n v="5"/>
  </r>
  <r>
    <x v="51"/>
    <x v="51"/>
    <s v="9.18. Aquella situación que, del análisis de la información obtenida en cualquier tiempo, resulte de inminente riesgo para la prestación adecuada del servicio, el cumplimiento de las metas de cont…"/>
    <s v="Reporte y/o estado de déficit al cierre de la vigencia."/>
    <n v="6"/>
  </r>
  <r>
    <x v="52"/>
    <x v="52"/>
    <s v="9.16. No cumplimiento de las metas de continuidad, cobertura y calidad en los servicios, fijadas por la autoridad competente."/>
    <s v="No ejecución de los recursos con asignación especial como NEE, internados, conectividad, etc."/>
    <n v="4"/>
  </r>
  <r>
    <x v="52"/>
    <x v="5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2"/>
    <x v="52"/>
    <s v="9.1. No envío de información conforme a los plazos, condiciones y formatos indicados por el Gobierno Nacional y/o haber remitido o entregado información incompleta o errónea."/>
    <s v="No entrega de la información solicitada previo a y durante las visitas de asistencia técnica"/>
    <n v="3"/>
  </r>
  <r>
    <x v="52"/>
    <x v="52"/>
    <s v="9.1. No envío de información conforme a los plazos, condiciones y formatos indicados por el Gobierno Nacional y/o haber remitido o entregado información incompleta o errónea."/>
    <s v="Entrega de información inconsistente"/>
    <n v="3"/>
  </r>
  <r>
    <x v="52"/>
    <x v="52"/>
    <s v="9.1. No envío de información conforme a los plazos, condiciones y formatos indicados por el Gobierno Nacional y/o haber remitido o entregado información incompleta o errónea."/>
    <s v="Entrega de información extemporánea"/>
    <n v="3"/>
  </r>
  <r>
    <x v="52"/>
    <x v="52"/>
    <s v="9.6. Realización de operaciones financieras o de tesorería no autorizadas por la ley."/>
    <s v="Se evidenció unidad de caja con recursos diferentes al SGP – Educación."/>
    <n v="3"/>
  </r>
  <r>
    <x v="52"/>
    <x v="52"/>
    <s v="9.18. Aquella situación que, del análisis de la información obtenida en cualquier tiempo, resulte de inminente riesgo para la prestación adecuada del servicio, el cumplimiento de las metas de cont…"/>
    <s v="Reporte y/o estado de déficit al cierre de la vigencia."/>
    <n v="6"/>
  </r>
  <r>
    <x v="52"/>
    <x v="52"/>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52"/>
    <x v="52"/>
    <s v="9.1. No envío de información conforme a los plazos, condiciones y formatos indicados por el Gobierno Nacional y/o haber remitido o entregado información incompleta o errónea."/>
    <s v="Incumplimiento de los compromisos pactados en actas"/>
    <n v="3"/>
  </r>
  <r>
    <x v="53"/>
    <x v="5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4"/>
    <x v="54"/>
    <s v="9.16. No cumplimiento de las metas de continuidad, cobertura y calidad en los servicios, fijadas por la autoridad competente."/>
    <s v="No ejecución de los recursos con asignación especial como NEE, internados, conectividad, etc."/>
    <n v="4"/>
  </r>
  <r>
    <x v="54"/>
    <x v="5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5"/>
    <x v="55"/>
    <s v="9.4. Cambio en la destinación de los recursos."/>
    <s v="Exceder el porcentaje autorizado de gastos administrativos."/>
    <n v="5"/>
  </r>
  <r>
    <x v="55"/>
    <x v="55"/>
    <s v="9.16. No cumplimiento de las metas de continuidad, cobertura y calidad en los servicios, fijadas por la autoridad competente."/>
    <s v="No ejecución de los recursos con asignación especial como NEE, internados, conectividad, etc."/>
    <n v="4"/>
  </r>
  <r>
    <x v="55"/>
    <x v="5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6"/>
    <x v="56"/>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56"/>
    <x v="56"/>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56"/>
    <x v="56"/>
    <s v="9.6. Realización de operaciones financieras o de tesorería no autorizadas por la ley."/>
    <s v="Se evidenció unidad de caja con recursos diferentes al SGP – Educación."/>
    <n v="3"/>
  </r>
  <r>
    <x v="56"/>
    <x v="56"/>
    <s v="9.16. No cumplimiento de las metas de continuidad, cobertura y calidad en los servicios, fijadas por la autoridad competente."/>
    <s v="No ejecución de los recursos con asignación especial como NEE, internados, conectividad, etc."/>
    <n v="4"/>
  </r>
  <r>
    <x v="56"/>
    <x v="56"/>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7"/>
    <x v="57"/>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57"/>
    <x v="57"/>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57"/>
    <x v="57"/>
    <s v="9.4. Cambio en la destinación de los recursos."/>
    <s v="Exceder el porcentaje autorizado de gastos administrativos."/>
    <n v="5"/>
  </r>
  <r>
    <x v="57"/>
    <x v="57"/>
    <s v="9.6. Realización de operaciones financieras o de tesorería no autorizadas por la ley."/>
    <s v="Se evidenció unidad de caja con recursos diferentes al SGP – Educación."/>
    <n v="3"/>
  </r>
  <r>
    <x v="57"/>
    <x v="57"/>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57"/>
    <x v="57"/>
    <s v="9.1. No envío de información conforme a los plazos, condiciones y formatos indicados por el Gobierno Nacional y/o haber remitido o entregado información incompleta o errónea."/>
    <s v="Incumplimiento de los compromisos pactados en actas"/>
    <n v="3"/>
  </r>
  <r>
    <x v="57"/>
    <x v="57"/>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57"/>
    <x v="57"/>
    <s v="9.4. Cambio en la destinación de los recursos."/>
    <s v="Cambio en la destinación del uso de los recursos (diferentes fuentes)"/>
    <n v="5"/>
  </r>
  <r>
    <x v="57"/>
    <x v="57"/>
    <s v="9.5. Administración de los recursos en cuentas no autorizadas para su manejo o no registradas ante el Ministerio del sector al que correspondan los recursos."/>
    <s v="Existencia de recursos del SGP Educación en cuentas ordinarias o depósitos bancarios diferentes a las cuentas maestras, según lo establecido en la Resolución 2394 de 2023."/>
    <n v="3"/>
  </r>
  <r>
    <x v="57"/>
    <x v="57"/>
    <s v="9.16. No cumplimiento de las metas de continuidad, cobertura y calidad en los servicios, fijadas por la autoridad competente."/>
    <s v="No ejecución de los recursos con asignación especial como NEE, internados, conectividad, etc."/>
    <n v="4"/>
  </r>
  <r>
    <x v="57"/>
    <x v="57"/>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7"/>
    <x v="57"/>
    <s v="9.18. Aquella situación que, del análisis de la información obtenida en cualquier tiempo, resulte de inminente riesgo para la prestación adecuada del servicio, el cumplimiento de las metas de cont…"/>
    <s v="Reporte y/o estado de déficit al cierre de la vigencia."/>
    <n v="6"/>
  </r>
  <r>
    <x v="58"/>
    <x v="58"/>
    <s v="9.18. Aquella situación que, del análisis de la información obtenida en cualquier tiempo, resulte de inminente riesgo para la prestación adecuada del servicio, el cumplimiento de las metas de cont…"/>
    <s v="Realizar incremento salarial del personal administrativo por encima al decretado por el Gobierno Nacional y en lo dispuesto en el artículo 21 de la Ley 715 de 2001. Incumplimineto art. 31 de la ley 1176 de 2007"/>
    <n v="5"/>
  </r>
  <r>
    <x v="58"/>
    <x v="58"/>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58"/>
    <x v="58"/>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58"/>
    <x v="58"/>
    <s v="9.4. Cambio en la destinación de los recursos."/>
    <s v="Exceder el porcentaje autorizado de gastos administrativos."/>
    <n v="5"/>
  </r>
  <r>
    <x v="58"/>
    <x v="58"/>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58"/>
    <x v="58"/>
    <s v="9.18. Aquella situación que, del análisis de la información obtenida en cualquier tiempo, resulte de inminente riesgo para la prestación adecuada del servicio, el cumplimiento de las metas de cont…"/>
    <s v="incorporación, recuado y ejecución de recursos diferentes al SGP."/>
    <n v="4"/>
  </r>
  <r>
    <x v="59"/>
    <x v="59"/>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59"/>
    <x v="59"/>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59"/>
    <x v="59"/>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59"/>
    <x v="59"/>
    <s v="9.3. Presentar a la corporación de elección popular correspondiente un presupuesto no ajustado a las normas que rigen la programación y ejecución de los recursos del Sistema General de Participaci…"/>
    <s v="Presupuesto desequilibrado por fuentes"/>
    <n v="2"/>
  </r>
  <r>
    <x v="59"/>
    <x v="59"/>
    <s v="9.4. Cambio en la destinación de los recursos."/>
    <s v="Cambio en la destinación del uso de los recursos (diferentes fuentes)"/>
    <n v="5"/>
  </r>
  <r>
    <x v="59"/>
    <x v="59"/>
    <s v="9.16. No cumplimiento de las metas de continuidad, cobertura y calidad en los servicios, fijadas por la autoridad competente."/>
    <s v="No ejecución de los recursos con asignación especial como NEE, internados, conectividad, etc."/>
    <n v="4"/>
  </r>
  <r>
    <x v="59"/>
    <x v="59"/>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0"/>
    <x v="60"/>
    <s v="9.16. No cumplimiento de las metas de continuidad, cobertura y calidad en los servicios, fijadas por la autoridad competente."/>
    <s v="No ejecución de los recursos con asignación especial como NEE, internados, conectividad, etc."/>
    <n v="4"/>
  </r>
  <r>
    <x v="60"/>
    <x v="60"/>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1"/>
    <x v="61"/>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61"/>
    <x v="61"/>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2"/>
    <x v="62"/>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62"/>
    <x v="62"/>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62"/>
    <x v="62"/>
    <s v="9.16. No cumplimiento de las metas de continuidad, cobertura y calidad en los servicios, fijadas por la autoridad competente."/>
    <s v="No ejecución de los recursos con asignación especial como NEE, internados, conectividad, etc."/>
    <n v="4"/>
  </r>
  <r>
    <x v="62"/>
    <x v="6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2"/>
    <x v="62"/>
    <s v="9.18. Aquella situación que, del análisis de la información obtenida en cualquier tiempo, resulte de inminente riesgo para la prestación adecuada del servicio, el cumplimiento de las metas de cont…"/>
    <s v="La estructura presupuestal del gasto no permite discriminación por fuentes de la vigencia o recursos del balance."/>
    <n v="4"/>
  </r>
  <r>
    <x v="63"/>
    <x v="63"/>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63"/>
    <x v="63"/>
    <s v="9.16. No cumplimiento de las metas de continuidad, cobertura y calidad en los servicios, fijadas por la autoridad competente."/>
    <s v="No ejecución de los recursos con asignación especial como NEE, internados, conectividad, etc."/>
    <n v="4"/>
  </r>
  <r>
    <x v="63"/>
    <x v="6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3"/>
    <x v="63"/>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64"/>
    <x v="64"/>
    <s v="9.16. No cumplimiento de las metas de continuidad, cobertura y calidad en los servicios, fijadas por la autoridad competente."/>
    <s v="No ejecución de los recursos con asignación especial como NEE, internados, conectividad, etc."/>
    <n v="4"/>
  </r>
  <r>
    <x v="64"/>
    <x v="6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4"/>
    <x v="64"/>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65"/>
    <x v="65"/>
    <s v="9.5. Administración de los recursos en cuentas no autorizadas para su manejo o no registradas ante el Ministerio del sector al que correspondan los recursos."/>
    <s v="Existencia de recursos del SGP Educación en cuentas ordinarias o depósitos bancarios diferentes a las cuentas maestras, según lo establecido en la Resolución 2394 de 2023."/>
    <n v="3"/>
  </r>
  <r>
    <x v="65"/>
    <x v="6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6"/>
    <x v="66"/>
    <s v="9.16. No cumplimiento de las metas de continuidad, cobertura y calidad en los servicios, fijadas por la autoridad competente."/>
    <s v="No ejecución de los recursos con asignación especial como NEE, internados, conectividad, etc."/>
    <n v="4"/>
  </r>
  <r>
    <x v="67"/>
    <x v="67"/>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67"/>
    <x v="67"/>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67"/>
    <x v="67"/>
    <s v="9.4. Cambio en la destinación de los recursos."/>
    <s v="Exceder el porcentaje autorizado de gastos administrativos."/>
    <n v="5"/>
  </r>
  <r>
    <x v="67"/>
    <x v="67"/>
    <s v="9.7. Registro contable de los recursos que no sigue las disposiciones legales vigentes."/>
    <s v="Partidas conciliatorias sin identificar (por depurar)"/>
    <n v="3"/>
  </r>
  <r>
    <x v="67"/>
    <x v="67"/>
    <s v="9.16. No cumplimiento de las metas de continuidad, cobertura y calidad en los servicios, fijadas por la autoridad competente."/>
    <s v="No ejecución de los recursos con asignación especial como NEE, internados, conectividad, etc."/>
    <n v="4"/>
  </r>
  <r>
    <x v="67"/>
    <x v="67"/>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7"/>
    <x v="67"/>
    <s v="9.18. Aquella situación que, del análisis de la información obtenida en cualquier tiempo, resulte de inminente riesgo para la prestación adecuada del servicio, el cumplimiento de las metas de cont…"/>
    <s v="Diferencias entre el cierre presupuestal y la constitución del rezago según acto administrativo"/>
    <n v="4"/>
  </r>
  <r>
    <x v="68"/>
    <x v="68"/>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68"/>
    <x v="68"/>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68"/>
    <x v="68"/>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9"/>
    <x v="69"/>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69"/>
    <x v="69"/>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69"/>
    <x v="69"/>
    <s v="9.4. Cambio en la destinación de los recursos."/>
    <s v="Cambio en la destinación del uso de los recursos (diferentes fuentes)"/>
    <n v="5"/>
  </r>
  <r>
    <x v="69"/>
    <x v="69"/>
    <s v="9.16. No cumplimiento de las metas de continuidad, cobertura y calidad en los servicios, fijadas por la autoridad competente."/>
    <s v="No ejecución de los recursos con asignación especial como NEE, internados, conectividad, etc."/>
    <n v="4"/>
  </r>
  <r>
    <x v="69"/>
    <x v="69"/>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69"/>
    <x v="69"/>
    <s v="9.1. No envío de información conforme a los plazos, condiciones y formatos indicados por el Gobierno Nacional y/o haber remitido o entregado información incompleta o errónea."/>
    <s v="Incumplimiento de los compromisos pactados en actas"/>
    <n v="3"/>
  </r>
  <r>
    <x v="70"/>
    <x v="70"/>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70"/>
    <x v="70"/>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70"/>
    <x v="70"/>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71"/>
    <x v="71"/>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72"/>
    <x v="72"/>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72"/>
    <x v="72"/>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72"/>
    <x v="7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72"/>
    <x v="72"/>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73"/>
    <x v="73"/>
    <s v="9.3. Presentar a la corporación de elección popular correspondiente un presupuesto no ajustado a las normas que rigen la programación y ejecución de los recursos del Sistema General de Participaci…"/>
    <s v="Duplicidad en la incorporación de los recursos."/>
    <n v="3"/>
  </r>
  <r>
    <x v="73"/>
    <x v="7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73"/>
    <x v="73"/>
    <s v="9.18. Aquella situación que, del análisis de la información obtenida en cualquier tiempo, resulte de inminente riesgo para la prestación adecuada del servicio, el cumplimiento de las metas de cont…"/>
    <s v="No transferencia de recursos ICLD para cubrir déficit SGP prestación de servicio 2023."/>
    <n v="5"/>
  </r>
  <r>
    <x v="74"/>
    <x v="74"/>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74"/>
    <x v="74"/>
    <s v="9.4. Cambio en la destinación de los recursos."/>
    <s v="Cambio en la destinación del uso de los recursos (diferentes fuentes)"/>
    <n v="5"/>
  </r>
  <r>
    <x v="74"/>
    <x v="74"/>
    <s v="9.16. No cumplimiento de las metas de continuidad, cobertura y calidad en los servicios, fijadas por la autoridad competente."/>
    <s v="No ejecución de los recursos con asignación especial como NEE, internados, conectividad, etc."/>
    <n v="4"/>
  </r>
  <r>
    <x v="74"/>
    <x v="7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74"/>
    <x v="74"/>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74"/>
    <x v="74"/>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75"/>
    <x v="75"/>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75"/>
    <x v="75"/>
    <s v="9.6. Realización de operaciones financieras o de tesorería no autorizadas por la ley."/>
    <s v="Se evidenció unidad de caja con recursos diferentes al SGP – Educación."/>
    <n v="3"/>
  </r>
  <r>
    <x v="75"/>
    <x v="75"/>
    <s v="9.16. No cumplimiento de las metas de continuidad, cobertura y calidad en los servicios, fijadas por la autoridad competente."/>
    <s v="No ejecución de los recursos con asignación especial como NEE, internados, conectividad, etc."/>
    <n v="4"/>
  </r>
  <r>
    <x v="75"/>
    <x v="7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75"/>
    <x v="75"/>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76"/>
    <x v="76"/>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76"/>
    <x v="76"/>
    <s v="9.16. No cumplimiento de las metas de continuidad, cobertura y calidad en los servicios, fijadas por la autoridad competente."/>
    <s v="No ejecución de los recursos con asignación especial como NEE, internados, conectividad, etc."/>
    <n v="4"/>
  </r>
  <r>
    <x v="76"/>
    <x v="76"/>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77"/>
    <x v="77"/>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77"/>
    <x v="77"/>
    <s v="9.16. No cumplimiento de las metas de continuidad, cobertura y calidad en los servicios, fijadas por la autoridad competente."/>
    <s v="No ejecución de los recursos con asignación especial como NEE, internados, conectividad, etc."/>
    <n v="4"/>
  </r>
  <r>
    <x v="77"/>
    <x v="77"/>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77"/>
    <x v="77"/>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78"/>
    <x v="78"/>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78"/>
    <x v="78"/>
    <s v="9.16. No cumplimiento de las metas de continuidad, cobertura y calidad en los servicios, fijadas por la autoridad competente."/>
    <s v="No ejecución de los recursos con asignación especial como NEE, internados, conectividad, etc."/>
    <n v="4"/>
  </r>
  <r>
    <x v="78"/>
    <x v="78"/>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79"/>
    <x v="79"/>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79"/>
    <x v="79"/>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79"/>
    <x v="79"/>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79"/>
    <x v="79"/>
    <s v="9.16. No cumplimiento de las metas de continuidad, cobertura y calidad en los servicios, fijadas por la autoridad competente."/>
    <s v="No ejecución de los recursos con asignación especial como NEE, internados, conectividad, etc."/>
    <n v="4"/>
  </r>
  <r>
    <x v="79"/>
    <x v="79"/>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0"/>
    <x v="80"/>
    <s v="9.1. No envío de información conforme a los plazos, condiciones y formatos indicados por el Gobierno Nacional y/o haber remitido o entregado información incompleta o errónea."/>
    <s v="Entrega de información inconsistente"/>
    <n v="3"/>
  </r>
  <r>
    <x v="80"/>
    <x v="80"/>
    <s v="9.4. Cambio en la destinación de los recursos."/>
    <s v="Cambio en la destinación del uso de los recursos (diferentes fuentes)"/>
    <n v="5"/>
  </r>
  <r>
    <x v="80"/>
    <x v="80"/>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0"/>
    <x v="80"/>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81"/>
    <x v="81"/>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81"/>
    <x v="81"/>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1"/>
    <x v="81"/>
    <s v="9.18. Aquella situación que, del análisis de la información obtenida en cualquier tiempo, resulte de inminente riesgo para la prestación adecuada del servicio, el cumplimiento de las metas de cont…"/>
    <s v="La estructura presupuestal del gasto no permite discriminación por fuentes de la vigencia o recursos del balance."/>
    <n v="4"/>
  </r>
  <r>
    <x v="82"/>
    <x v="82"/>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82"/>
    <x v="8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2"/>
    <x v="82"/>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82"/>
    <x v="82"/>
    <s v="9.18. Aquella situación que, del análisis de la información obtenida en cualquier tiempo, resulte de inminente riesgo para la prestación adecuada del servicio, el cumplimiento de las metas de cont…"/>
    <s v="Rezago presupuestal fenecido para pago en vigencia corriente. (Vigencia expirada)"/>
    <n v="5"/>
  </r>
  <r>
    <x v="83"/>
    <x v="83"/>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83"/>
    <x v="83"/>
    <s v="9.16. No cumplimiento de las metas de continuidad, cobertura y calidad en los servicios, fijadas por la autoridad competente."/>
    <s v="No ejecución de los recursos con asignación especial como NEE, internados, conectividad, etc."/>
    <n v="4"/>
  </r>
  <r>
    <x v="83"/>
    <x v="8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3"/>
    <x v="83"/>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84"/>
    <x v="84"/>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84"/>
    <x v="84"/>
    <s v="9.5. Administración de los recursos en cuentas no autorizadas para su manejo o no registradas ante el Ministerio del sector al que correspondan los recursos."/>
    <s v="Existencia de recursos del SGP Educación en cuentas ordinarias o depósitos bancarios diferentes a las cuentas maestras, según lo establecido en la Resolución 2394 de 2023."/>
    <n v="3"/>
  </r>
  <r>
    <x v="84"/>
    <x v="84"/>
    <s v="9.6. Realización de operaciones financieras o de tesorería no autorizadas por la ley."/>
    <s v="Se evidenció unidad de caja con recursos diferentes al SGP – Educación."/>
    <n v="3"/>
  </r>
  <r>
    <x v="84"/>
    <x v="8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5"/>
    <x v="85"/>
    <s v="9.1. No envío de información conforme a los plazos, condiciones y formatos indicados por el Gobierno Nacional y/o haber remitido o entregado información incompleta o errónea."/>
    <s v="Entrega de información extemporánea"/>
    <n v="3"/>
  </r>
  <r>
    <x v="85"/>
    <x v="85"/>
    <s v="9.4. Cambio en la destinación de los recursos."/>
    <s v="Cambio en la destinación del uso de los recursos (diferentes fuentes)"/>
    <n v="5"/>
  </r>
  <r>
    <x v="85"/>
    <x v="8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6"/>
    <x v="86"/>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86"/>
    <x v="86"/>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7"/>
    <x v="87"/>
    <s v="9.6. Realización de operaciones financieras o de tesorería no autorizadas por la ley."/>
    <s v="Se evidenció unidad de caja con recursos diferentes al SGP – Educación."/>
    <n v="3"/>
  </r>
  <r>
    <x v="87"/>
    <x v="87"/>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8"/>
    <x v="88"/>
    <s v="9.16. No cumplimiento de las metas de continuidad, cobertura y calidad en los servicios, fijadas por la autoridad competente."/>
    <s v="No ejecución de los recursos con asignación especial como NEE, internados, conectividad, etc."/>
    <n v="4"/>
  </r>
  <r>
    <x v="88"/>
    <x v="88"/>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89"/>
    <x v="89"/>
    <s v="9.16. No cumplimiento de las metas de continuidad, cobertura y calidad en los servicios, fijadas por la autoridad competente."/>
    <s v="No ejecución de los recursos con asignación especial como NEE, internados, conectividad, etc."/>
    <n v="4"/>
  </r>
  <r>
    <x v="89"/>
    <x v="89"/>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90"/>
    <x v="90"/>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90"/>
    <x v="90"/>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90"/>
    <x v="90"/>
    <s v="9.18. Aquella situación que, del análisis de la información obtenida en cualquier tiempo, resulte de inminente riesgo para la prestación adecuada del servicio, el cumplimiento de las metas de cont…"/>
    <s v="Diferencias entre el cierre presupuestal y la constitución del rezago según acto administrativo"/>
    <n v="4"/>
  </r>
  <r>
    <x v="90"/>
    <x v="90"/>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90"/>
    <x v="90"/>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91"/>
    <x v="91"/>
    <s v="9.16. No cumplimiento de las metas de continuidad, cobertura y calidad en los servicios, fijadas por la autoridad competente."/>
    <s v="No ejecución de los recursos con asignación especial como NEE, internados, conectividad, etc."/>
    <n v="4"/>
  </r>
  <r>
    <x v="91"/>
    <x v="91"/>
    <s v="9.18. Aquella situación que, del análisis de la información obtenida en cualquier tiempo, resulte de inminente riesgo para la prestación adecuada del servicio, el cumplimiento de las metas de cont…"/>
    <s v="Diferencias entre los valores incorporados y los efectivamente generados en instancia presupuestal, por concepto de recursos del balance."/>
    <n v="6"/>
  </r>
  <r>
    <x v="92"/>
    <x v="92"/>
    <s v="9.3. Presentar a la corporación de elección popular correspondiente un presupuesto no ajustado a las normas que rigen la programación y ejecución de los recursos del Sistema General de Participaci…"/>
    <s v="Clasificación errónea de los recursos Con y Sin Situación de Fondos"/>
    <n v="2"/>
  </r>
  <r>
    <x v="92"/>
    <x v="92"/>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93"/>
    <x v="93"/>
    <s v="9.3. Presentar a la corporación de elección popular correspondiente un presupuesto no ajustado a las normas que rigen la programación y ejecución de los recursos del Sistema General de Participaci…"/>
    <s v="Presupuesto desequilibrado por fuentes"/>
    <n v="2"/>
  </r>
  <r>
    <x v="93"/>
    <x v="93"/>
    <s v="9.16. No cumplimiento de las metas de continuidad, cobertura y calidad en los servicios, fijadas por la autoridad competente."/>
    <s v="No ejecución de los recursos con asignación especial como NEE, internados, conectividad, etc."/>
    <n v="4"/>
  </r>
  <r>
    <x v="93"/>
    <x v="93"/>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93"/>
    <x v="93"/>
    <s v="9.18. Aquella situación que, del análisis de la información obtenida en cualquier tiempo, resulte de inminente riesgo para la prestación adecuada del servicio, el cumplimiento de las metas de cont…"/>
    <s v="Realizar incremento salarial del personal administrativo por encima al decretado por el Gobierno Nacional y en lo dispuesto en el artículo 21 de la Ley 715 de 2001. Incumplimineto art. 31 de la ley 1176 de 2007"/>
    <n v="5"/>
  </r>
  <r>
    <x v="94"/>
    <x v="94"/>
    <s v="9.1. No envío de información conforme a los plazos, condiciones y formatos indicados por el Gobierno Nacional y/o haber remitido o entregado información incompleta o errónea."/>
    <s v="El reporte Formulario Único Territorial - FUT/ CUIPO no es consistente con la ejecución presupuestal de la ETC"/>
    <n v="3"/>
  </r>
  <r>
    <x v="94"/>
    <x v="94"/>
    <s v="9.3. Presentar a la corporación de elección popular correspondiente un presupuesto no ajustado a las normas que rigen la programación y ejecución de los recursos del Sistema General de Participaci…"/>
    <s v="Debilidad en el ajuste periódico del presupuesto definitivo y/o recaudado"/>
    <n v="2"/>
  </r>
  <r>
    <x v="94"/>
    <x v="94"/>
    <s v="9.3. Presentar a la corporación de elección popular correspondiente un presupuesto no ajustado a las normas que rigen la programación y ejecución de los recursos del Sistema General de Participaci…"/>
    <s v="Presupuesto desequilibrado por fuentes"/>
    <n v="2"/>
  </r>
  <r>
    <x v="94"/>
    <x v="94"/>
    <s v="9.16. No cumplimiento de las metas de continuidad, cobertura y calidad en los servicios, fijadas por la autoridad competente."/>
    <s v="No ejecución de los recursos con asignación especial como NEE, internados, conectividad, etc."/>
    <n v="4"/>
  </r>
  <r>
    <x v="94"/>
    <x v="94"/>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r>
    <x v="95"/>
    <x v="95"/>
    <s v="9.1. No envío de información conforme a los plazos, condiciones y formatos indicados por el Gobierno Nacional y/o haber remitido o entregado información incompleta o errónea."/>
    <s v="Entrega de información inconsistente"/>
    <n v="3"/>
  </r>
  <r>
    <x v="95"/>
    <x v="95"/>
    <s v="9.16. No cumplimiento de las metas de continuidad, cobertura y calidad en los servicios, fijadas por la autoridad competente."/>
    <s v="No ejecución de los recursos con asignación especial como NEE, internados, conectividad, etc."/>
    <n v="4"/>
  </r>
  <r>
    <x v="95"/>
    <x v="95"/>
    <s v="9.17. Suscripción, modificación o ejecución de contratos cuyo objeto o actividades contractuales no aseguren la prestación del servicio en las condiciones definidas por la normatividad vigente, no…"/>
    <s v="Incumplimiento en la entrega de dotación establecida en la Ley 70 de 1988"/>
    <n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6236C55-FA42-497E-AF21-8FCCB42C00AA}" name="TablaDinámica2" cacheId="3716"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C100" firstHeaderRow="1" firstDataRow="1" firstDataCol="2"/>
  <pivotFields count="5">
    <pivotField axis="axisRow" compact="0" outline="0" showAll="0" defaultSubtotal="0">
      <items count="96">
        <item x="1"/>
        <item x="5"/>
        <item x="10"/>
        <item x="11"/>
        <item x="14"/>
        <item x="16"/>
        <item x="20"/>
        <item x="21"/>
        <item x="25"/>
        <item x="27"/>
        <item x="23"/>
        <item x="41"/>
        <item x="47"/>
        <item x="50"/>
        <item x="54"/>
        <item x="57"/>
        <item x="59"/>
        <item x="68"/>
        <item x="71"/>
        <item x="76"/>
        <item x="81"/>
        <item x="82"/>
        <item x="88"/>
        <item x="3"/>
        <item x="19"/>
        <item x="74"/>
        <item x="0"/>
        <item x="39"/>
        <item x="40"/>
        <item x="90"/>
        <item x="91"/>
        <item x="53"/>
        <item x="2"/>
        <item x="8"/>
        <item x="30"/>
        <item x="44"/>
        <item x="46"/>
        <item x="70"/>
        <item x="72"/>
        <item x="86"/>
        <item x="7"/>
        <item x="52"/>
        <item x="80"/>
        <item x="9"/>
        <item x="17"/>
        <item x="49"/>
        <item x="85"/>
        <item x="29"/>
        <item x="79"/>
        <item x="32"/>
        <item x="65"/>
        <item x="89"/>
        <item x="55"/>
        <item x="48"/>
        <item x="73"/>
        <item x="22"/>
        <item x="31"/>
        <item x="34"/>
        <item x="35"/>
        <item x="36"/>
        <item x="56"/>
        <item x="78"/>
        <item x="95"/>
        <item x="67"/>
        <item x="58"/>
        <item x="64"/>
        <item x="69"/>
        <item x="51"/>
        <item x="87"/>
        <item x="75"/>
        <item x="24"/>
        <item x="92"/>
        <item x="61"/>
        <item x="43"/>
        <item x="84"/>
        <item x="26"/>
        <item x="4"/>
        <item x="62"/>
        <item x="28"/>
        <item x="12"/>
        <item x="6"/>
        <item x="33"/>
        <item x="37"/>
        <item x="63"/>
        <item x="77"/>
        <item x="42"/>
        <item x="15"/>
        <item x="13"/>
        <item x="38"/>
        <item x="18"/>
        <item x="45"/>
        <item x="60"/>
        <item x="83"/>
        <item x="94"/>
        <item x="93"/>
        <item x="66"/>
      </items>
    </pivotField>
    <pivotField axis="axisRow" compact="0" outline="0" showAll="0" sortType="ascending" defaultSubtotal="0">
      <items count="9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s>
    </pivotField>
    <pivotField compact="0" outline="0" showAll="0" defaultSubtotal="0"/>
    <pivotField compact="0" outline="0" showAll="0" defaultSubtotal="0"/>
    <pivotField dataField="1" compact="0" outline="0" showAll="0" defaultSubtotal="0"/>
  </pivotFields>
  <rowFields count="2">
    <field x="0"/>
    <field x="1"/>
  </rowFields>
  <rowItems count="97">
    <i>
      <x/>
      <x v="1"/>
    </i>
    <i>
      <x v="1"/>
      <x v="5"/>
    </i>
    <i>
      <x v="2"/>
      <x v="10"/>
    </i>
    <i>
      <x v="3"/>
      <x v="11"/>
    </i>
    <i>
      <x v="4"/>
      <x v="14"/>
    </i>
    <i>
      <x v="5"/>
      <x v="16"/>
    </i>
    <i>
      <x v="6"/>
      <x v="20"/>
    </i>
    <i>
      <x v="7"/>
      <x v="21"/>
    </i>
    <i>
      <x v="8"/>
      <x v="25"/>
    </i>
    <i>
      <x v="9"/>
      <x v="27"/>
    </i>
    <i>
      <x v="10"/>
      <x v="23"/>
    </i>
    <i>
      <x v="11"/>
      <x v="41"/>
    </i>
    <i>
      <x v="12"/>
      <x v="47"/>
    </i>
    <i>
      <x v="13"/>
      <x v="50"/>
    </i>
    <i>
      <x v="14"/>
      <x v="54"/>
    </i>
    <i>
      <x v="15"/>
      <x v="57"/>
    </i>
    <i>
      <x v="16"/>
      <x v="59"/>
    </i>
    <i>
      <x v="17"/>
      <x v="68"/>
    </i>
    <i>
      <x v="18"/>
      <x v="71"/>
    </i>
    <i>
      <x v="19"/>
      <x v="76"/>
    </i>
    <i>
      <x v="20"/>
      <x v="81"/>
    </i>
    <i>
      <x v="21"/>
      <x v="82"/>
    </i>
    <i>
      <x v="22"/>
      <x v="88"/>
    </i>
    <i>
      <x v="23"/>
      <x v="3"/>
    </i>
    <i>
      <x v="24"/>
      <x v="19"/>
    </i>
    <i>
      <x v="25"/>
      <x v="74"/>
    </i>
    <i>
      <x v="26"/>
      <x/>
    </i>
    <i>
      <x v="27"/>
      <x v="39"/>
    </i>
    <i>
      <x v="28"/>
      <x v="40"/>
    </i>
    <i>
      <x v="29"/>
      <x v="90"/>
    </i>
    <i>
      <x v="30"/>
      <x v="91"/>
    </i>
    <i>
      <x v="31"/>
      <x v="53"/>
    </i>
    <i>
      <x v="32"/>
      <x v="2"/>
    </i>
    <i>
      <x v="33"/>
      <x v="8"/>
    </i>
    <i>
      <x v="34"/>
      <x v="30"/>
    </i>
    <i>
      <x v="35"/>
      <x v="44"/>
    </i>
    <i>
      <x v="36"/>
      <x v="46"/>
    </i>
    <i>
      <x v="37"/>
      <x v="70"/>
    </i>
    <i>
      <x v="38"/>
      <x v="72"/>
    </i>
    <i>
      <x v="39"/>
      <x v="86"/>
    </i>
    <i>
      <x v="40"/>
      <x v="7"/>
    </i>
    <i>
      <x v="41"/>
      <x v="52"/>
    </i>
    <i>
      <x v="42"/>
      <x v="80"/>
    </i>
    <i>
      <x v="43"/>
      <x v="9"/>
    </i>
    <i>
      <x v="44"/>
      <x v="17"/>
    </i>
    <i>
      <x v="45"/>
      <x v="49"/>
    </i>
    <i>
      <x v="46"/>
      <x v="85"/>
    </i>
    <i>
      <x v="47"/>
      <x v="29"/>
    </i>
    <i>
      <x v="48"/>
      <x v="79"/>
    </i>
    <i>
      <x v="49"/>
      <x v="32"/>
    </i>
    <i>
      <x v="50"/>
      <x v="65"/>
    </i>
    <i>
      <x v="51"/>
      <x v="89"/>
    </i>
    <i>
      <x v="52"/>
      <x v="55"/>
    </i>
    <i>
      <x v="53"/>
      <x v="48"/>
    </i>
    <i>
      <x v="54"/>
      <x v="73"/>
    </i>
    <i>
      <x v="55"/>
      <x v="22"/>
    </i>
    <i>
      <x v="56"/>
      <x v="31"/>
    </i>
    <i>
      <x v="57"/>
      <x v="34"/>
    </i>
    <i>
      <x v="58"/>
      <x v="35"/>
    </i>
    <i>
      <x v="59"/>
      <x v="36"/>
    </i>
    <i>
      <x v="60"/>
      <x v="56"/>
    </i>
    <i>
      <x v="61"/>
      <x v="78"/>
    </i>
    <i>
      <x v="62"/>
      <x v="95"/>
    </i>
    <i>
      <x v="63"/>
      <x v="67"/>
    </i>
    <i>
      <x v="64"/>
      <x v="58"/>
    </i>
    <i>
      <x v="65"/>
      <x v="64"/>
    </i>
    <i>
      <x v="66"/>
      <x v="69"/>
    </i>
    <i>
      <x v="67"/>
      <x v="51"/>
    </i>
    <i>
      <x v="68"/>
      <x v="87"/>
    </i>
    <i>
      <x v="69"/>
      <x v="75"/>
    </i>
    <i>
      <x v="70"/>
      <x v="24"/>
    </i>
    <i>
      <x v="71"/>
      <x v="92"/>
    </i>
    <i>
      <x v="72"/>
      <x v="61"/>
    </i>
    <i>
      <x v="73"/>
      <x v="43"/>
    </i>
    <i>
      <x v="74"/>
      <x v="84"/>
    </i>
    <i>
      <x v="75"/>
      <x v="26"/>
    </i>
    <i>
      <x v="76"/>
      <x v="4"/>
    </i>
    <i>
      <x v="77"/>
      <x v="62"/>
    </i>
    <i>
      <x v="78"/>
      <x v="28"/>
    </i>
    <i>
      <x v="79"/>
      <x v="12"/>
    </i>
    <i>
      <x v="80"/>
      <x v="6"/>
    </i>
    <i>
      <x v="81"/>
      <x v="33"/>
    </i>
    <i>
      <x v="82"/>
      <x v="37"/>
    </i>
    <i>
      <x v="83"/>
      <x v="63"/>
    </i>
    <i>
      <x v="84"/>
      <x v="77"/>
    </i>
    <i>
      <x v="85"/>
      <x v="42"/>
    </i>
    <i>
      <x v="86"/>
      <x v="15"/>
    </i>
    <i>
      <x v="87"/>
      <x v="13"/>
    </i>
    <i>
      <x v="88"/>
      <x v="38"/>
    </i>
    <i>
      <x v="89"/>
      <x v="18"/>
    </i>
    <i>
      <x v="90"/>
      <x v="45"/>
    </i>
    <i>
      <x v="91"/>
      <x v="60"/>
    </i>
    <i>
      <x v="92"/>
      <x v="83"/>
    </i>
    <i>
      <x v="93"/>
      <x v="94"/>
    </i>
    <i>
      <x v="94"/>
      <x v="93"/>
    </i>
    <i>
      <x v="95"/>
      <x v="66"/>
    </i>
    <i t="grand">
      <x/>
    </i>
  </rowItems>
  <colItems count="1">
    <i/>
  </colItems>
  <dataFields count="1">
    <dataField name="Suma de Tabla8.Peso Riesgo" fld="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2" connectionId="1" xr16:uid="{C74497AF-4737-4BCC-A41B-22646FA0193E}" autoFormatId="16" applyNumberFormats="0" applyBorderFormats="0" applyFontFormats="0" applyPatternFormats="0" applyAlignmentFormats="0" applyWidthHeightFormats="0">
  <queryTableRefresh nextId="6">
    <queryTableFields count="5">
      <queryTableField id="1" name="COD" tableColumnId="1"/>
      <queryTableField id="2" name="ETC" tableColumnId="2"/>
      <queryTableField id="3" name="Atributo" tableColumnId="3"/>
      <queryTableField id="4" name="Valor" tableColumnId="4"/>
      <queryTableField id="5" name="Tabla3.Peso Riesgo" tableColumnId="5"/>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1" connectionId="3" xr16:uid="{A6D762DC-C23C-4506-B1EE-0A89B3E3B537}" autoFormatId="16" applyNumberFormats="0" applyBorderFormats="0" applyFontFormats="0" applyPatternFormats="0" applyAlignmentFormats="0" applyWidthHeightFormats="0">
  <queryTableRefresh nextId="4">
    <queryTableFields count="3">
      <queryTableField id="1" name="Atributo" tableColumnId="1"/>
      <queryTableField id="2" name="Valor" tableColumnId="2"/>
      <queryTableField id="3" name="Peso Riesgo"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osExternos_1" connectionId="2" xr16:uid="{716A8F64-0F75-489E-9E6B-FC7D54BE741E}" autoFormatId="16" applyNumberFormats="0" applyBorderFormats="0" applyFontFormats="0" applyPatternFormats="0" applyAlignmentFormats="0" applyWidthHeightFormats="0">
  <queryTableRefresh nextId="5">
    <queryTableFields count="4">
      <queryTableField id="1" name="COD" tableColumnId="1"/>
      <queryTableField id="2" name="ETC" tableColumnId="2"/>
      <queryTableField id="3" name="Atributo" tableColumnId="3"/>
      <queryTableField id="4" name="Valor" tableColumnId="4"/>
    </queryTableFields>
  </queryTableRefresh>
</queryTable>
</file>

<file path=xl/tables/_rels/table5.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7.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E8BF9ED-C971-44E4-B8EB-858DB2D34B69}" name="Tabla6_1" displayName="Tabla6_1" ref="A1:D400" totalsRowShown="0">
  <autoFilter ref="A1:D400" xr:uid="{FE8BF9ED-C971-44E4-B8EB-858DB2D34B69}"/>
  <tableColumns count="4">
    <tableColumn id="1" xr3:uid="{7BC0DD83-A905-4DED-BDD4-A85BE9C48DD2}" name="COD"/>
    <tableColumn id="2" xr3:uid="{60ABFDF4-D6E1-4933-A150-0C4643B9B0D9}" name="ETC" dataDxfId="48"/>
    <tableColumn id="3" xr3:uid="{F48826B4-0FB1-442D-AD82-87F53D3EE99C}" name="Atributo" dataDxfId="47"/>
    <tableColumn id="4" xr3:uid="{68E47BFC-6A78-4400-ADAF-5656D1C41CE7}" name="Valor"/>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18D45DA-1B58-400B-91A1-46ABE228CC50}" name="Tabla8_1" displayName="Tabla8_1" ref="A1:C31" totalsRowShown="0">
  <autoFilter ref="A1:C31" xr:uid="{818D45DA-1B58-400B-91A1-46ABE228CC50}"/>
  <tableColumns count="3">
    <tableColumn id="1" xr3:uid="{8805EDD4-B41C-40BD-80C6-FDFC4046FDF2}" name="Atributo" dataDxfId="46"/>
    <tableColumn id="2" xr3:uid="{CDC2EEB3-933A-4B42-AD56-D3DE78A25645}" name="Valor" dataDxfId="45"/>
    <tableColumn id="3" xr3:uid="{1647EC3A-12CB-4622-BB51-D951014B8F99}" name="Peso Riesgo"/>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978229C-C4BB-4DFD-B00F-3EE6AAE05ACC}" name="Tabla3" displayName="Tabla3" ref="A10:I39" totalsRowShown="0" headerRowDxfId="44" dataDxfId="43" tableBorderDxfId="42">
  <autoFilter ref="A10:I39" xr:uid="{3167E111-89E0-42A2-9237-5A71E9DED0BE}"/>
  <tableColumns count="9">
    <tableColumn id="1" xr3:uid="{AC45E16C-7945-4154-8E9E-272DC343978F}" name="Riesgo" dataDxfId="41"/>
    <tableColumn id="2" xr3:uid="{F7FA3B70-E385-4EFA-9995-66C5BAF92CCC}" name="Situación asociada" dataDxfId="40"/>
    <tableColumn id="3" xr3:uid="{E99AAB5E-4DBD-407D-A2BA-23545D9B56E1}" name="Legal / Normativo" dataDxfId="39"/>
    <tableColumn id="4" xr3:uid="{BA30BDFD-9140-4055-B0EC-4860F9C74BD8}" name="Fiscal" dataDxfId="38"/>
    <tableColumn id="5" xr3:uid="{898C513E-4E41-4CF4-85D4-DD161A8DDA53}" name="Operativo / Administrativo" dataDxfId="37"/>
    <tableColumn id="6" xr3:uid="{5CDB3028-22C3-4D6A-A768-7E224D42995D}" name="Reputacional" dataDxfId="36"/>
    <tableColumn id="7" xr3:uid="{28E69EE0-8A22-4830-B2EB-396B46E8AF79}" name="Técnico / Tecnológico" dataDxfId="35"/>
    <tableColumn id="8" xr3:uid="{F8A27050-898D-4B54-ADA0-64985B276563}" name="Social" dataDxfId="34"/>
    <tableColumn id="9" xr3:uid="{E8EE3FFB-40F7-4AD6-AF1A-F8D8A5E9837F}" name="Peso Riesgo" dataDxfId="33">
      <calculatedColumnFormula>SUM(C11:H11)</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7834E6F-6B34-49F7-8C38-34F83FD55CE3}" name="Tabla1" displayName="Tabla1" ref="A10:T170" totalsRowShown="0" headerRowDxfId="32" dataDxfId="31" headerRowBorderDxfId="29" tableBorderDxfId="30">
  <autoFilter ref="A10:T170" xr:uid="{E76D15F5-E49E-4371-9930-A8AA648709AE}"/>
  <tableColumns count="20">
    <tableColumn id="1" xr3:uid="{EA9C1040-5BF9-4FA6-B4DF-730755483E2F}" name="COD" dataDxfId="28"/>
    <tableColumn id="2" xr3:uid="{265E47D6-9BE2-44E6-BEDC-0F1DAA68D4DB}" name="ETC" dataDxfId="27"/>
    <tableColumn id="3" xr3:uid="{68C72343-AF44-4C7B-90A1-C1C4D97DE3C4}" name="9.1. No envío de información conforme a los plazos, condiciones y formatos indicados por el Gobierno Nacional y/o haber remitido o entregado información incompleta o errónea." dataDxfId="26"/>
    <tableColumn id="4" xr3:uid="{E5702A20-F7D0-4D93-B4E5-C117EBC6CDAB}" name="9. 2. No haber entregado a los encargados de efectuar las auditorías, la información y/o soporte requeridos para su desarrollo, en los términos y oportunidad solicitados." dataDxfId="25"/>
    <tableColumn id="5" xr3:uid="{858979E0-1775-4433-9ACC-C70C369385E5}" name="9.3. Presentar a la corporación de elección popular correspondiente un presupuesto no ajustado a las normas que rigen la programación y ejecución de los recursos del Sistema General de Participaci…" dataDxfId="24"/>
    <tableColumn id="6" xr3:uid="{568C2E9E-1AB2-4413-B3E9-C20F0187EE49}" name="9.4. Cambio en la destinación de los recursos." dataDxfId="23"/>
    <tableColumn id="7" xr3:uid="{A6A1A93C-496C-49F8-9B54-F4506BBE0C62}" name="9.5. Administración de los recursos en cuentas no autorizadas para su manejo o no registradas ante el Ministerio del sector al que correspondan los recursos." dataDxfId="22"/>
    <tableColumn id="8" xr3:uid="{9B439D11-2AEA-438E-9DF9-438B0C581ABD}" name="9.6. Realización de operaciones financieras o de tesorería no autorizadas por la ley." dataDxfId="21"/>
    <tableColumn id="9" xr3:uid="{09AC2155-ACF8-48B4-931B-A22FD3D7BD35}" name="9.7. Registro contable de los recursos que no sigue las disposiciones legales vigentes." dataDxfId="20"/>
    <tableColumn id="10" xr3:uid="{59677766-EFF2-4C77-8DD5-B50A39998AFC}" name="9.8. Procesos de selección contractual en trámite cuyo objeto o actividades contractuales no se hallen orientados a asegurar la prestación del servicio en las condiciones definidas por la normativ..." dataDxfId="19"/>
    <tableColumn id="11" xr3:uid="{7CB2C3F8-CA93-478E-B704-32532C9C35A2}" name="9.9. No disponer de interventores o supervisores de contratos y convenios y/o de un proceso de evaluación de informes de los interventores y supervisores." dataDxfId="18"/>
    <tableColumn id="12" xr3:uid="{B4BFE310-9D90-4448-BC14-8F8E9AB78CBE}" name="9.10. No publicar los actos administrativos, contratos, convenios e informes, cuando la ley lo exija." dataDxfId="17"/>
    <tableColumn id="13" xr3:uid="{B4557877-2A86-44C9-8E44-D7453EE9E14F}" name="9.11. No disponer del Sistema de Identificación de Beneficiarios, SISBEN, o de estratificación, actualizados y en operación, bajo parámetros de calidad." dataDxfId="16"/>
    <tableColumn id="14" xr3:uid="{F5472EFC-BF3E-420D-8A77-8A89E313D7A6}" name="9.12. No cumplimiento de las condiciones de focalización, identificación de beneficiarios de programas sociales, estratificación y demás procedimientos previstos para la adecuada focalización y ej..." dataDxfId="15"/>
    <tableColumn id="15" xr3:uid="{773A3C40-9579-4FB0-9F79-4E8D12755B9B}" name="9.13. No disponer de los mecanismos e instrumentos de participación ciudadana y de rendición de cuentas, cuando la ley lo exija." dataDxfId="14"/>
    <tableColumn id="16" xr3:uid="{64098895-C926-490F-9559-446E419C1E8F}" name="9.14. La imposición de sanciones por parte de los organismos de control relacionadas con el uso de los recursos del Sistema General de Participaciones." dataDxfId="13"/>
    <tableColumn id="17" xr3:uid="{A0709C83-796D-4DDD-9F18-84FA9D79F006}" name="9.15. Afectación de los recursos del Sistema General de Participaciones con medidas cautelares." dataDxfId="12"/>
    <tableColumn id="18" xr3:uid="{4A6A7B00-D5B4-4E40-A1C6-7839CC81F59B}" name="9.16. No cumplimiento de las metas de continuidad, cobertura y calidad en los servicios, fijadas por la autoridad competente." dataDxfId="11"/>
    <tableColumn id="19" xr3:uid="{7DBC6C5C-A4DD-4385-AA60-B9995AD2F437}" name="9.17. Suscripción, modificación o ejecución de contratos cuyo objeto o actividades contractuales no aseguren la prestación del servicio en las condiciones definidas por la normatividad vigente, no…" dataDxfId="10"/>
    <tableColumn id="20" xr3:uid="{BAF70243-CB8D-495B-AF7D-90E90759AA24}" name="9.18. Aquella situación que, del análisis de la información obtenida en cualquier tiempo, resulte de inminente riesgo para la prestación adecuada del servicio, el cumplimiento de las metas de cont…" dataDxfId="9"/>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6C57799-21A2-466D-93D6-EF582FCD3C96}" name="Combinar1" displayName="Combinar1" ref="A1:E363" tableType="queryTable" totalsRowShown="0">
  <autoFilter ref="A1:E363" xr:uid="{F6C57799-21A2-466D-93D6-EF582FCD3C96}"/>
  <sortState xmlns:xlrd2="http://schemas.microsoft.com/office/spreadsheetml/2017/richdata2" ref="A2:E363">
    <sortCondition ref="B1:B363"/>
  </sortState>
  <tableColumns count="5">
    <tableColumn id="1" xr3:uid="{400BAB40-30C9-4DCC-9E9B-1A91F7195A65}" uniqueName="1" name="COD" queryTableFieldId="1"/>
    <tableColumn id="2" xr3:uid="{0D937971-353F-4C96-89D0-D5F035B8F305}" uniqueName="2" name="ETC" queryTableFieldId="2" dataDxfId="8"/>
    <tableColumn id="3" xr3:uid="{2D453B63-1585-4C36-8DA2-1AFEBB216853}" uniqueName="3" name="Atributo" queryTableFieldId="3" dataDxfId="7"/>
    <tableColumn id="4" xr3:uid="{55E81BA9-F2D0-443E-A540-2CD37FD98652}" uniqueName="4" name="Valor" queryTableFieldId="4"/>
    <tableColumn id="5" xr3:uid="{EB2037CA-0325-4D9A-A524-890B19953ACD}" uniqueName="5" name="Tabla3.Peso Riesgo" queryTableFieldId="5"/>
  </tableColumns>
  <tableStyleInfo name="TableStyleMedium7"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4AB16DB-73DC-4C2F-92F3-6ACCA7AA1D28}" name="Tabla3_1" displayName="Tabla3_1" ref="A1:C30" tableType="queryTable" totalsRowShown="0">
  <autoFilter ref="A1:C30" xr:uid="{84AB16DB-73DC-4C2F-92F3-6ACCA7AA1D28}"/>
  <tableColumns count="3">
    <tableColumn id="1" xr3:uid="{246BFEC0-229A-4584-ABA5-9D7C0792A988}" uniqueName="1" name="Atributo" queryTableFieldId="1" dataDxfId="6"/>
    <tableColumn id="2" xr3:uid="{509E107E-98FD-4AF1-BE6B-AE5D7BF389D5}" uniqueName="2" name="Valor" queryTableFieldId="2" dataDxfId="5"/>
    <tableColumn id="3" xr3:uid="{0F0E56D6-7446-4309-915D-80D2C7FF37B5}" uniqueName="3" name="Peso Riesgo" queryTableFieldId="3"/>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0D62C8B-9693-46FC-887E-24B0AA452135}" name="Tabla1_1" displayName="Tabla1_1" ref="A1:D362" tableType="queryTable" totalsRowShown="0">
  <autoFilter ref="A1:D362" xr:uid="{50D62C8B-9693-46FC-887E-24B0AA452135}"/>
  <tableColumns count="4">
    <tableColumn id="1" xr3:uid="{FC3A9257-1A7A-4DD3-8138-F74FCACF7338}" uniqueName="1" name="COD" queryTableFieldId="1"/>
    <tableColumn id="2" xr3:uid="{CC5E47FF-D245-40C0-97C6-F08C63BDFB97}" uniqueName="2" name="ETC" queryTableFieldId="2" dataDxfId="4"/>
    <tableColumn id="3" xr3:uid="{736849B2-F996-44C1-8009-3689B09D7070}" uniqueName="3" name="Atributo" queryTableFieldId="3" dataDxfId="3"/>
    <tableColumn id="4" xr3:uid="{1A4E7C8F-2A29-4E7D-8B6B-A6B1CB2A723D}" uniqueName="4" name="Valor" queryTableFieldId="4"/>
  </tableColumns>
  <tableStyleInfo name="TableStyleMedium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8FFC494-FA91-41DB-9D44-CEEF3386F627}" name="Peso_Riesgos" displayName="Peso_Riesgos" ref="A1:E400" totalsRowShown="0">
  <autoFilter ref="A1:E400" xr:uid="{C8FFC494-FA91-41DB-9D44-CEEF3386F627}"/>
  <tableColumns count="5">
    <tableColumn id="1" xr3:uid="{7FD0645A-D86D-4E30-8561-9BB5E352B3BB}" name="COD"/>
    <tableColumn id="2" xr3:uid="{C7BF8CE8-1B72-486F-8860-9DF984BD2DCF}" name="ETC" dataDxfId="2"/>
    <tableColumn id="3" xr3:uid="{0F543F2B-A573-461D-BCCB-58523AEFBFC0}" name="Atributo" dataDxfId="1"/>
    <tableColumn id="4" xr3:uid="{0DB7DB34-6FD6-497A-AB2C-76B0048F7E09}" name="Valor"/>
    <tableColumn id="5" xr3:uid="{B6C98DE7-002C-4434-8944-98F2FF3C7520}" name="Tabla8.Peso Riesgo"/>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01880-3738-402C-B326-CB7FC6A0F8E0}">
  <dimension ref="A1:CV138"/>
  <sheetViews>
    <sheetView topLeftCell="AB1" zoomScale="130" zoomScaleNormal="130" workbookViewId="0">
      <selection activeCell="AF9" sqref="AF9"/>
    </sheetView>
  </sheetViews>
  <sheetFormatPr defaultColWidth="11.42578125" defaultRowHeight="11.45" customHeight="1"/>
  <cols>
    <col min="1" max="1" width="56.5703125" style="11" bestFit="1" customWidth="1"/>
    <col min="2" max="2" width="21" style="11" customWidth="1"/>
    <col min="3" max="3" width="18.85546875" style="11" customWidth="1"/>
    <col min="4" max="4" width="20.5703125" style="11" customWidth="1"/>
    <col min="5" max="7" width="18.85546875" style="11" customWidth="1"/>
    <col min="8" max="8" width="20.28515625" style="11" customWidth="1"/>
    <col min="9" max="9" width="18.85546875" style="11" customWidth="1"/>
    <col min="10" max="10" width="20.5703125" style="11" customWidth="1"/>
    <col min="11" max="11" width="20.7109375" style="11" customWidth="1"/>
    <col min="12" max="16" width="18.85546875" style="11" customWidth="1"/>
    <col min="17" max="17" width="20.5703125" style="11" customWidth="1"/>
    <col min="18" max="18" width="20.7109375" style="11" customWidth="1"/>
    <col min="19" max="33" width="18.85546875" style="11" customWidth="1"/>
    <col min="34" max="34" width="20.42578125" style="11" customWidth="1"/>
    <col min="35" max="45" width="18.85546875" style="11" customWidth="1"/>
    <col min="46" max="46" width="21" style="11" customWidth="1"/>
    <col min="47" max="98" width="18.85546875" style="11" customWidth="1"/>
    <col min="99" max="99" width="19" style="11" bestFit="1" customWidth="1"/>
    <col min="100" max="100" width="13.28515625" style="11" bestFit="1" customWidth="1"/>
    <col min="101" max="16384" width="11.42578125" style="11"/>
  </cols>
  <sheetData>
    <row r="1" spans="1:98" customFormat="1" ht="15">
      <c r="B1" s="7">
        <v>5</v>
      </c>
      <c r="C1" s="7">
        <v>8</v>
      </c>
      <c r="D1" s="7">
        <v>13</v>
      </c>
      <c r="E1" s="7">
        <v>15</v>
      </c>
      <c r="F1" s="7">
        <v>17</v>
      </c>
      <c r="G1" s="7">
        <v>18</v>
      </c>
      <c r="H1" s="7">
        <v>19</v>
      </c>
      <c r="I1" s="7">
        <v>20</v>
      </c>
      <c r="J1" s="7">
        <v>23</v>
      </c>
      <c r="K1" s="7">
        <v>25</v>
      </c>
      <c r="L1" s="7">
        <v>27</v>
      </c>
      <c r="M1" s="7">
        <v>41</v>
      </c>
      <c r="N1" s="7">
        <v>44</v>
      </c>
      <c r="O1" s="7">
        <v>47</v>
      </c>
      <c r="P1" s="7">
        <v>50</v>
      </c>
      <c r="Q1" s="7">
        <v>52</v>
      </c>
      <c r="R1" s="7">
        <v>54</v>
      </c>
      <c r="S1" s="7">
        <v>63</v>
      </c>
      <c r="T1" s="7">
        <v>66</v>
      </c>
      <c r="U1" s="7">
        <v>68</v>
      </c>
      <c r="V1" s="7">
        <v>70</v>
      </c>
      <c r="W1" s="7">
        <v>73</v>
      </c>
      <c r="X1" s="7">
        <v>76</v>
      </c>
      <c r="Y1" s="7">
        <v>81</v>
      </c>
      <c r="Z1" s="7">
        <v>85</v>
      </c>
      <c r="AA1" s="7">
        <v>86</v>
      </c>
      <c r="AB1" s="7">
        <v>88</v>
      </c>
      <c r="AC1" s="7">
        <v>91</v>
      </c>
      <c r="AD1" s="7">
        <v>94</v>
      </c>
      <c r="AE1" s="7">
        <v>95</v>
      </c>
      <c r="AF1" s="7">
        <v>97</v>
      </c>
      <c r="AG1" s="7">
        <v>99</v>
      </c>
      <c r="AH1" s="7">
        <v>5001</v>
      </c>
      <c r="AI1" s="7">
        <v>5045</v>
      </c>
      <c r="AJ1" s="7">
        <v>5088</v>
      </c>
      <c r="AK1" s="7">
        <v>5266</v>
      </c>
      <c r="AL1" s="7">
        <v>5360</v>
      </c>
      <c r="AM1" s="7">
        <v>5380</v>
      </c>
      <c r="AN1" s="7">
        <v>5615</v>
      </c>
      <c r="AO1" s="7">
        <v>5631</v>
      </c>
      <c r="AP1" s="7">
        <v>5837</v>
      </c>
      <c r="AQ1" s="7">
        <v>8001</v>
      </c>
      <c r="AR1" s="7">
        <v>8433</v>
      </c>
      <c r="AS1" s="7">
        <v>8758</v>
      </c>
      <c r="AT1" s="7">
        <v>11001</v>
      </c>
      <c r="AU1" s="7">
        <v>13001</v>
      </c>
      <c r="AV1" s="7">
        <v>13430</v>
      </c>
      <c r="AW1" s="7">
        <v>15001</v>
      </c>
      <c r="AX1" s="7">
        <v>15238</v>
      </c>
      <c r="AY1" s="7">
        <v>15759</v>
      </c>
      <c r="AZ1" s="7">
        <v>17001</v>
      </c>
      <c r="BA1" s="7">
        <v>18001</v>
      </c>
      <c r="BB1" s="7">
        <v>19001</v>
      </c>
      <c r="BC1" s="7">
        <v>20001</v>
      </c>
      <c r="BD1" s="7">
        <v>23001</v>
      </c>
      <c r="BE1" s="7">
        <v>23417</v>
      </c>
      <c r="BF1" s="7">
        <v>23660</v>
      </c>
      <c r="BG1" s="7">
        <v>25175</v>
      </c>
      <c r="BH1" s="7">
        <v>25269</v>
      </c>
      <c r="BI1" s="7">
        <v>25286</v>
      </c>
      <c r="BJ1" s="7">
        <v>25290</v>
      </c>
      <c r="BK1" s="7">
        <v>25307</v>
      </c>
      <c r="BL1" s="7">
        <v>25473</v>
      </c>
      <c r="BM1" s="7">
        <v>25754</v>
      </c>
      <c r="BN1" s="7">
        <v>25899</v>
      </c>
      <c r="BO1" s="7">
        <v>27001</v>
      </c>
      <c r="BP1" s="7">
        <v>41001</v>
      </c>
      <c r="BQ1" s="7">
        <v>41551</v>
      </c>
      <c r="BR1" s="7">
        <v>44001</v>
      </c>
      <c r="BS1" s="7">
        <v>44430</v>
      </c>
      <c r="BT1" s="7">
        <v>44847</v>
      </c>
      <c r="BU1" s="7">
        <v>47001</v>
      </c>
      <c r="BV1" s="7">
        <v>47189</v>
      </c>
      <c r="BW1" s="7">
        <v>50001</v>
      </c>
      <c r="BX1" s="7">
        <v>52001</v>
      </c>
      <c r="BY1" s="7">
        <v>52356</v>
      </c>
      <c r="BZ1" s="7">
        <v>52835</v>
      </c>
      <c r="CA1" s="7">
        <v>54001</v>
      </c>
      <c r="CB1" s="7">
        <v>63001</v>
      </c>
      <c r="CC1" s="7">
        <v>66001</v>
      </c>
      <c r="CD1" s="7">
        <v>66170</v>
      </c>
      <c r="CE1" s="7">
        <v>68001</v>
      </c>
      <c r="CF1" s="7">
        <v>68081</v>
      </c>
      <c r="CG1" s="7">
        <v>68276</v>
      </c>
      <c r="CH1" s="7">
        <v>68307</v>
      </c>
      <c r="CI1" s="7">
        <v>68547</v>
      </c>
      <c r="CJ1" s="7">
        <v>70001</v>
      </c>
      <c r="CK1" s="7">
        <v>73001</v>
      </c>
      <c r="CL1" s="7">
        <v>76001</v>
      </c>
      <c r="CM1" s="7">
        <v>76109</v>
      </c>
      <c r="CN1" s="7">
        <v>76111</v>
      </c>
      <c r="CO1" s="7">
        <v>76147</v>
      </c>
      <c r="CP1" s="7">
        <v>76364</v>
      </c>
      <c r="CQ1" s="7">
        <v>76520</v>
      </c>
      <c r="CR1" s="7">
        <v>76834</v>
      </c>
      <c r="CS1" s="7">
        <v>76892</v>
      </c>
      <c r="CT1" s="7">
        <v>85001</v>
      </c>
    </row>
    <row r="2" spans="1:98" customFormat="1" ht="15">
      <c r="B2" s="8" t="s">
        <v>0</v>
      </c>
      <c r="C2" s="8" t="s">
        <v>1</v>
      </c>
      <c r="D2" s="8" t="s">
        <v>2</v>
      </c>
      <c r="E2" s="8" t="s">
        <v>3</v>
      </c>
      <c r="F2" s="8" t="s">
        <v>4</v>
      </c>
      <c r="G2" s="8" t="s">
        <v>5</v>
      </c>
      <c r="H2" s="8" t="s">
        <v>6</v>
      </c>
      <c r="I2" s="8" t="s">
        <v>7</v>
      </c>
      <c r="J2" s="8" t="s">
        <v>8</v>
      </c>
      <c r="K2" s="8" t="s">
        <v>9</v>
      </c>
      <c r="L2" s="8" t="s">
        <v>10</v>
      </c>
      <c r="M2" s="8" t="s">
        <v>11</v>
      </c>
      <c r="N2" s="8" t="s">
        <v>12</v>
      </c>
      <c r="O2" s="8" t="s">
        <v>13</v>
      </c>
      <c r="P2" s="8" t="s">
        <v>14</v>
      </c>
      <c r="Q2" s="8" t="s">
        <v>15</v>
      </c>
      <c r="R2" s="8" t="s">
        <v>16</v>
      </c>
      <c r="S2" s="8" t="s">
        <v>17</v>
      </c>
      <c r="T2" s="8" t="s">
        <v>18</v>
      </c>
      <c r="U2" s="8" t="s">
        <v>19</v>
      </c>
      <c r="V2" s="8" t="s">
        <v>20</v>
      </c>
      <c r="W2" s="8" t="s">
        <v>21</v>
      </c>
      <c r="X2" s="8" t="s">
        <v>22</v>
      </c>
      <c r="Y2" s="8" t="s">
        <v>23</v>
      </c>
      <c r="Z2" s="8" t="s">
        <v>24</v>
      </c>
      <c r="AA2" s="8" t="s">
        <v>25</v>
      </c>
      <c r="AB2" s="8" t="s">
        <v>26</v>
      </c>
      <c r="AC2" s="8" t="s">
        <v>27</v>
      </c>
      <c r="AD2" s="8" t="s">
        <v>28</v>
      </c>
      <c r="AE2" s="8" t="s">
        <v>29</v>
      </c>
      <c r="AF2" s="8" t="s">
        <v>30</v>
      </c>
      <c r="AG2" s="8" t="s">
        <v>31</v>
      </c>
      <c r="AH2" s="8" t="s">
        <v>32</v>
      </c>
      <c r="AI2" s="8" t="s">
        <v>33</v>
      </c>
      <c r="AJ2" s="8" t="s">
        <v>34</v>
      </c>
      <c r="AK2" s="8" t="s">
        <v>35</v>
      </c>
      <c r="AL2" s="8" t="s">
        <v>36</v>
      </c>
      <c r="AM2" s="8" t="s">
        <v>37</v>
      </c>
      <c r="AN2" s="8" t="s">
        <v>38</v>
      </c>
      <c r="AO2" s="8" t="s">
        <v>39</v>
      </c>
      <c r="AP2" s="8" t="s">
        <v>40</v>
      </c>
      <c r="AQ2" s="8" t="s">
        <v>41</v>
      </c>
      <c r="AR2" s="8" t="s">
        <v>42</v>
      </c>
      <c r="AS2" s="8" t="s">
        <v>43</v>
      </c>
      <c r="AT2" s="8" t="s">
        <v>44</v>
      </c>
      <c r="AU2" s="8" t="s">
        <v>45</v>
      </c>
      <c r="AV2" s="8" t="s">
        <v>46</v>
      </c>
      <c r="AW2" s="8" t="s">
        <v>47</v>
      </c>
      <c r="AX2" s="8" t="s">
        <v>48</v>
      </c>
      <c r="AY2" s="8" t="s">
        <v>49</v>
      </c>
      <c r="AZ2" s="8" t="s">
        <v>50</v>
      </c>
      <c r="BA2" s="8" t="s">
        <v>51</v>
      </c>
      <c r="BB2" s="8" t="s">
        <v>52</v>
      </c>
      <c r="BC2" s="8" t="s">
        <v>53</v>
      </c>
      <c r="BD2" s="8" t="s">
        <v>54</v>
      </c>
      <c r="BE2" s="8" t="s">
        <v>55</v>
      </c>
      <c r="BF2" s="8" t="s">
        <v>56</v>
      </c>
      <c r="BG2" s="8" t="s">
        <v>57</v>
      </c>
      <c r="BH2" s="8" t="s">
        <v>58</v>
      </c>
      <c r="BI2" s="8" t="s">
        <v>59</v>
      </c>
      <c r="BJ2" s="8" t="s">
        <v>60</v>
      </c>
      <c r="BK2" s="8" t="s">
        <v>61</v>
      </c>
      <c r="BL2" s="8" t="s">
        <v>62</v>
      </c>
      <c r="BM2" s="8" t="s">
        <v>63</v>
      </c>
      <c r="BN2" s="8" t="s">
        <v>64</v>
      </c>
      <c r="BO2" s="8" t="s">
        <v>65</v>
      </c>
      <c r="BP2" s="8" t="s">
        <v>66</v>
      </c>
      <c r="BQ2" s="8" t="s">
        <v>67</v>
      </c>
      <c r="BR2" s="8" t="s">
        <v>68</v>
      </c>
      <c r="BS2" s="8" t="s">
        <v>69</v>
      </c>
      <c r="BT2" s="8" t="s">
        <v>70</v>
      </c>
      <c r="BU2" s="8" t="s">
        <v>71</v>
      </c>
      <c r="BV2" s="8" t="s">
        <v>72</v>
      </c>
      <c r="BW2" s="8" t="s">
        <v>73</v>
      </c>
      <c r="BX2" s="8" t="s">
        <v>74</v>
      </c>
      <c r="BY2" s="8" t="s">
        <v>75</v>
      </c>
      <c r="BZ2" s="8" t="s">
        <v>76</v>
      </c>
      <c r="CA2" s="8" t="s">
        <v>77</v>
      </c>
      <c r="CB2" s="8" t="s">
        <v>78</v>
      </c>
      <c r="CC2" s="8" t="s">
        <v>79</v>
      </c>
      <c r="CD2" s="8" t="s">
        <v>80</v>
      </c>
      <c r="CE2" s="8" t="s">
        <v>81</v>
      </c>
      <c r="CF2" s="8" t="s">
        <v>82</v>
      </c>
      <c r="CG2" s="8" t="s">
        <v>83</v>
      </c>
      <c r="CH2" s="8" t="s">
        <v>84</v>
      </c>
      <c r="CI2" s="8" t="s">
        <v>85</v>
      </c>
      <c r="CJ2" s="8" t="s">
        <v>86</v>
      </c>
      <c r="CK2" s="8" t="s">
        <v>87</v>
      </c>
      <c r="CL2" s="8" t="s">
        <v>88</v>
      </c>
      <c r="CM2" s="8" t="s">
        <v>89</v>
      </c>
      <c r="CN2" s="8" t="s">
        <v>90</v>
      </c>
      <c r="CO2" s="8" t="s">
        <v>91</v>
      </c>
      <c r="CP2" s="8" t="s">
        <v>92</v>
      </c>
      <c r="CQ2" s="8" t="s">
        <v>93</v>
      </c>
      <c r="CR2" s="8" t="s">
        <v>94</v>
      </c>
      <c r="CS2" s="8" t="s">
        <v>95</v>
      </c>
      <c r="CT2" s="8" t="s">
        <v>96</v>
      </c>
    </row>
    <row r="3" spans="1:98" customFormat="1" ht="15">
      <c r="A3" s="340" t="s">
        <v>97</v>
      </c>
      <c r="B3" s="9">
        <v>98638050051</v>
      </c>
      <c r="C3" s="9">
        <v>25031274332</v>
      </c>
      <c r="D3" s="9">
        <v>60811588252</v>
      </c>
      <c r="E3" s="9">
        <v>66685486221</v>
      </c>
      <c r="F3" s="9">
        <v>37287309872</v>
      </c>
      <c r="G3" s="9">
        <v>21978213633</v>
      </c>
      <c r="H3" s="9">
        <v>81446845347</v>
      </c>
      <c r="I3" s="9">
        <v>51922459541</v>
      </c>
      <c r="J3" s="9">
        <v>88304677939</v>
      </c>
      <c r="K3" s="9">
        <v>89714301620</v>
      </c>
      <c r="L3" s="9">
        <v>33222394971</v>
      </c>
      <c r="M3" s="9">
        <v>34663852756</v>
      </c>
      <c r="N3" s="9">
        <v>16894528839</v>
      </c>
      <c r="O3" s="9">
        <v>44618377534</v>
      </c>
      <c r="P3" s="9">
        <v>27929465851</v>
      </c>
      <c r="Q3" s="9">
        <v>67245657797</v>
      </c>
      <c r="R3" s="9">
        <v>41516042301</v>
      </c>
      <c r="S3" s="9">
        <v>13447250871</v>
      </c>
      <c r="T3" s="9">
        <v>17183235698</v>
      </c>
      <c r="U3" s="9">
        <v>58961769915</v>
      </c>
      <c r="V3" s="9">
        <v>42973680398</v>
      </c>
      <c r="W3" s="9">
        <v>37767591543</v>
      </c>
      <c r="X3" s="9">
        <v>45755690284</v>
      </c>
      <c r="Y3" s="9">
        <v>18381842751</v>
      </c>
      <c r="Z3" s="9">
        <v>15695339853</v>
      </c>
      <c r="AA3" s="9">
        <v>28182988814</v>
      </c>
      <c r="AB3" s="9">
        <v>2662704156</v>
      </c>
      <c r="AC3" s="9">
        <v>3335645260</v>
      </c>
      <c r="AD3" s="9">
        <v>1615046019</v>
      </c>
      <c r="AE3" s="9">
        <v>6545355643</v>
      </c>
      <c r="AF3" s="9">
        <v>2361053780</v>
      </c>
      <c r="AG3" s="9">
        <v>2839006106</v>
      </c>
      <c r="AH3" s="9">
        <v>101304195000</v>
      </c>
      <c r="AI3" s="9">
        <v>6926992420</v>
      </c>
      <c r="AJ3" s="9">
        <v>13315377937</v>
      </c>
      <c r="AK3" s="9">
        <v>5098125518</v>
      </c>
      <c r="AL3" s="9">
        <v>9211069440</v>
      </c>
      <c r="AM3" s="9">
        <v>1956152852</v>
      </c>
      <c r="AN3" s="9">
        <v>5815382525</v>
      </c>
      <c r="AO3" s="9">
        <v>2392413382</v>
      </c>
      <c r="AP3" s="9">
        <v>9978074741</v>
      </c>
      <c r="AQ3" s="9">
        <v>49696256631</v>
      </c>
      <c r="AR3" s="9">
        <v>4492572500</v>
      </c>
      <c r="AS3" s="9">
        <v>18914206923</v>
      </c>
      <c r="AT3" s="9">
        <v>276623652648</v>
      </c>
      <c r="AU3" s="9">
        <v>29946022040</v>
      </c>
      <c r="AV3" s="9">
        <v>7878400655</v>
      </c>
      <c r="AW3" s="9">
        <v>7472046454</v>
      </c>
      <c r="AX3" s="9">
        <v>5346845196</v>
      </c>
      <c r="AY3" s="9">
        <v>6972508615</v>
      </c>
      <c r="AZ3" s="9">
        <v>18228042228</v>
      </c>
      <c r="BA3" s="9">
        <v>11262524707</v>
      </c>
      <c r="BB3" s="9">
        <v>12804720624</v>
      </c>
      <c r="BC3" s="9">
        <v>17691696811</v>
      </c>
      <c r="BD3" s="9">
        <v>28937139223</v>
      </c>
      <c r="BE3" s="9">
        <v>11694452749</v>
      </c>
      <c r="BF3" s="9">
        <v>5527620906</v>
      </c>
      <c r="BG3" s="9">
        <v>4771193750</v>
      </c>
      <c r="BH3" s="9">
        <v>4715978628</v>
      </c>
      <c r="BI3" s="9">
        <v>2539280173</v>
      </c>
      <c r="BJ3" s="9">
        <v>5825431910</v>
      </c>
      <c r="BK3" s="9">
        <v>3957034827</v>
      </c>
      <c r="BL3" s="9">
        <v>4629727320</v>
      </c>
      <c r="BM3" s="9">
        <v>12269304740</v>
      </c>
      <c r="BN3" s="9">
        <v>6068639466</v>
      </c>
      <c r="BO3" s="9">
        <v>12609890329</v>
      </c>
      <c r="BP3" s="9">
        <v>21001202501</v>
      </c>
      <c r="BQ3" s="9">
        <v>10846443525</v>
      </c>
      <c r="BR3" s="9">
        <v>9609767906</v>
      </c>
      <c r="BS3" s="9">
        <v>11103321569</v>
      </c>
      <c r="BT3" s="9">
        <v>3944738796</v>
      </c>
      <c r="BU3" s="9">
        <v>24226827666</v>
      </c>
      <c r="BV3" s="9">
        <v>7814480610</v>
      </c>
      <c r="BW3" s="9">
        <v>25900000274</v>
      </c>
      <c r="BX3" s="9">
        <v>19480828386</v>
      </c>
      <c r="BY3" s="9">
        <v>7740577064</v>
      </c>
      <c r="BZ3" s="9">
        <v>9363137538</v>
      </c>
      <c r="CA3" s="9">
        <v>34643780226</v>
      </c>
      <c r="CB3" s="9">
        <v>13739567000</v>
      </c>
      <c r="CC3" s="9">
        <v>28060698394</v>
      </c>
      <c r="CD3" s="9">
        <v>6048601827</v>
      </c>
      <c r="CE3" s="9">
        <v>22906994114</v>
      </c>
      <c r="CF3" s="9">
        <v>11105199629</v>
      </c>
      <c r="CG3" s="9">
        <v>11235661855</v>
      </c>
      <c r="CH3" s="9">
        <v>7156229853</v>
      </c>
      <c r="CI3" s="9">
        <v>7461967121</v>
      </c>
      <c r="CJ3" s="9">
        <v>17479885402</v>
      </c>
      <c r="CK3" s="9">
        <v>29237042787</v>
      </c>
      <c r="CL3" s="9">
        <v>47638264153</v>
      </c>
      <c r="CM3" s="9">
        <v>12583864019</v>
      </c>
      <c r="CN3" s="9">
        <v>4633265304</v>
      </c>
      <c r="CO3" s="9">
        <v>3772146063</v>
      </c>
      <c r="CP3" s="9">
        <v>3936771367</v>
      </c>
      <c r="CQ3" s="9">
        <v>11541396176</v>
      </c>
      <c r="CR3" s="9">
        <v>6665511841</v>
      </c>
      <c r="CS3" s="9">
        <v>3672929001</v>
      </c>
      <c r="CT3" s="9">
        <v>10259896119</v>
      </c>
    </row>
    <row r="4" spans="1:98" customFormat="1" ht="15">
      <c r="A4" s="340" t="s">
        <v>98</v>
      </c>
      <c r="B4" s="9">
        <v>255969385527</v>
      </c>
      <c r="C4" s="9">
        <v>75472560782</v>
      </c>
      <c r="D4" s="9">
        <v>136198420821</v>
      </c>
      <c r="E4" s="9">
        <v>120616390622</v>
      </c>
      <c r="F4" s="9">
        <v>65702058661</v>
      </c>
      <c r="G4" s="9">
        <v>30249661403</v>
      </c>
      <c r="H4" s="9">
        <v>148212258054</v>
      </c>
      <c r="I4" s="9">
        <v>74159012322</v>
      </c>
      <c r="J4" s="9">
        <v>132580195689</v>
      </c>
      <c r="K4" s="9">
        <v>164638558872</v>
      </c>
      <c r="L4" s="9">
        <v>47708515093</v>
      </c>
      <c r="M4" s="9">
        <v>95588565635</v>
      </c>
      <c r="N4" s="9">
        <v>44107203471</v>
      </c>
      <c r="O4" s="9">
        <v>130394246523</v>
      </c>
      <c r="P4" s="9">
        <v>50977657022</v>
      </c>
      <c r="Q4" s="9">
        <v>139446569676</v>
      </c>
      <c r="R4" s="9">
        <v>104509581409</v>
      </c>
      <c r="S4" s="9">
        <v>23889306354</v>
      </c>
      <c r="T4" s="9">
        <v>26178531363</v>
      </c>
      <c r="U4" s="9">
        <v>92890291306</v>
      </c>
      <c r="V4" s="9">
        <v>108502406490</v>
      </c>
      <c r="W4" s="9">
        <v>81468942531</v>
      </c>
      <c r="X4" s="9">
        <v>87993707195</v>
      </c>
      <c r="Y4" s="9">
        <v>57544479416</v>
      </c>
      <c r="Z4" s="9">
        <v>38335431739</v>
      </c>
      <c r="AA4" s="9">
        <v>56207070923</v>
      </c>
      <c r="AB4" s="9">
        <v>7589725772</v>
      </c>
      <c r="AC4" s="9">
        <v>12603644128</v>
      </c>
      <c r="AD4" s="9">
        <v>1942282632</v>
      </c>
      <c r="AE4" s="9">
        <v>9027886618</v>
      </c>
      <c r="AF4" s="9">
        <v>3518072196</v>
      </c>
      <c r="AG4" s="9">
        <v>8979225993</v>
      </c>
      <c r="AH4" s="9">
        <v>187575057063</v>
      </c>
      <c r="AI4" s="9">
        <v>12077119502</v>
      </c>
      <c r="AJ4" s="9">
        <v>27406959695</v>
      </c>
      <c r="AK4" s="9">
        <v>7642340993</v>
      </c>
      <c r="AL4" s="9">
        <v>22735478056</v>
      </c>
      <c r="AM4" s="9">
        <v>2692706562</v>
      </c>
      <c r="AN4" s="9">
        <v>11585722847</v>
      </c>
      <c r="AO4" s="9">
        <v>3711906031</v>
      </c>
      <c r="AP4" s="9">
        <v>16934782096</v>
      </c>
      <c r="AQ4" s="9">
        <v>105660293075</v>
      </c>
      <c r="AR4" s="9">
        <v>7004864978</v>
      </c>
      <c r="AS4" s="9">
        <v>29277883546</v>
      </c>
      <c r="AT4" s="9">
        <v>480806832653</v>
      </c>
      <c r="AU4" s="9">
        <v>61474220775</v>
      </c>
      <c r="AV4" s="9">
        <v>9895506017</v>
      </c>
      <c r="AW4" s="9">
        <v>15758875626</v>
      </c>
      <c r="AX4" s="9">
        <v>11120414250</v>
      </c>
      <c r="AY4" s="9">
        <v>11344345387</v>
      </c>
      <c r="AZ4" s="9">
        <v>30990791312</v>
      </c>
      <c r="BA4" s="9">
        <v>20296661396</v>
      </c>
      <c r="BB4" s="9">
        <v>29605784019</v>
      </c>
      <c r="BC4" s="9">
        <v>33333851136</v>
      </c>
      <c r="BD4" s="9">
        <v>50518971281</v>
      </c>
      <c r="BE4" s="9">
        <v>19940981401</v>
      </c>
      <c r="BF4" s="9">
        <v>13881706846</v>
      </c>
      <c r="BG4" s="9">
        <v>8031558209</v>
      </c>
      <c r="BH4" s="9">
        <v>12255146395</v>
      </c>
      <c r="BI4" s="9">
        <v>5719978103</v>
      </c>
      <c r="BJ4" s="9">
        <v>12701320663</v>
      </c>
      <c r="BK4" s="9">
        <v>7977446583</v>
      </c>
      <c r="BL4" s="9">
        <v>7938600955</v>
      </c>
      <c r="BM4" s="9">
        <v>28325428748</v>
      </c>
      <c r="BN4" s="9">
        <v>8224828803</v>
      </c>
      <c r="BO4" s="9">
        <v>22964185854</v>
      </c>
      <c r="BP4" s="9">
        <v>33609494349</v>
      </c>
      <c r="BQ4" s="9">
        <v>13993379687</v>
      </c>
      <c r="BR4" s="9">
        <v>23035897819</v>
      </c>
      <c r="BS4" s="9">
        <v>19569399192</v>
      </c>
      <c r="BT4" s="9">
        <v>1439279757</v>
      </c>
      <c r="BU4" s="9">
        <v>54184289736</v>
      </c>
      <c r="BV4" s="9">
        <v>13030140986</v>
      </c>
      <c r="BW4" s="9">
        <v>47995368146</v>
      </c>
      <c r="BX4" s="9">
        <v>30235385403</v>
      </c>
      <c r="BY4" s="9">
        <v>12998734502</v>
      </c>
      <c r="BZ4" s="9">
        <v>21541099547</v>
      </c>
      <c r="CA4" s="9">
        <v>66395849999</v>
      </c>
      <c r="CB4" s="9">
        <v>19948656057</v>
      </c>
      <c r="CC4" s="9">
        <v>42503660030</v>
      </c>
      <c r="CD4" s="9">
        <v>16985235379</v>
      </c>
      <c r="CE4" s="9">
        <v>33440830263</v>
      </c>
      <c r="CF4" s="9">
        <v>17926083847</v>
      </c>
      <c r="CG4" s="9">
        <v>21258490904</v>
      </c>
      <c r="CH4" s="9">
        <v>14056594513</v>
      </c>
      <c r="CI4" s="9">
        <v>17756577153</v>
      </c>
      <c r="CJ4" s="9">
        <v>25241497052</v>
      </c>
      <c r="CK4" s="9">
        <v>53224558862</v>
      </c>
      <c r="CL4" s="9">
        <v>112713432594</v>
      </c>
      <c r="CM4" s="9">
        <v>27294250627</v>
      </c>
      <c r="CN4" s="9">
        <v>7726994898</v>
      </c>
      <c r="CO4" s="9">
        <v>11011335174</v>
      </c>
      <c r="CP4" s="9">
        <v>7967945509</v>
      </c>
      <c r="CQ4" s="9">
        <v>23990954942</v>
      </c>
      <c r="CR4" s="9">
        <v>16473665374</v>
      </c>
      <c r="CS4" s="9">
        <v>9838997459</v>
      </c>
      <c r="CT4" s="9">
        <v>16715836089</v>
      </c>
    </row>
    <row r="5" spans="1:98" customFormat="1" ht="15">
      <c r="A5" s="340" t="s">
        <v>99</v>
      </c>
      <c r="B5" s="9">
        <v>41855160992</v>
      </c>
      <c r="C5" s="9">
        <v>16301419337</v>
      </c>
      <c r="D5" s="9">
        <v>14374963028</v>
      </c>
      <c r="E5" s="9">
        <v>25024284548</v>
      </c>
      <c r="F5" s="9">
        <v>0</v>
      </c>
      <c r="G5" s="9">
        <v>0</v>
      </c>
      <c r="H5" s="9">
        <v>12514233252</v>
      </c>
      <c r="I5" s="9">
        <v>3426304241</v>
      </c>
      <c r="J5" s="9">
        <v>7638189389</v>
      </c>
      <c r="K5" s="9">
        <v>50725688971</v>
      </c>
      <c r="L5" s="9">
        <v>8555624193</v>
      </c>
      <c r="M5" s="9">
        <v>7091952636</v>
      </c>
      <c r="N5" s="9">
        <v>2359018995</v>
      </c>
      <c r="O5" s="9">
        <v>6833638580</v>
      </c>
      <c r="P5" s="9">
        <v>4046280278</v>
      </c>
      <c r="Q5" s="9">
        <v>14009160228</v>
      </c>
      <c r="R5" s="9">
        <v>15534397704</v>
      </c>
      <c r="S5" s="9">
        <v>0</v>
      </c>
      <c r="T5" s="9">
        <v>6960311259</v>
      </c>
      <c r="U5" s="9">
        <v>23387899077</v>
      </c>
      <c r="V5" s="9">
        <v>0</v>
      </c>
      <c r="W5" s="9">
        <v>46691749684</v>
      </c>
      <c r="X5" s="9">
        <v>51960161655</v>
      </c>
      <c r="Y5" s="9">
        <v>534832261</v>
      </c>
      <c r="Z5" s="9">
        <v>762670411</v>
      </c>
      <c r="AA5" s="9">
        <v>1611878485</v>
      </c>
      <c r="AB5" s="9">
        <v>1098611173</v>
      </c>
      <c r="AC5" s="9">
        <v>0</v>
      </c>
      <c r="AD5" s="9">
        <v>249329912</v>
      </c>
      <c r="AE5" s="9">
        <v>0</v>
      </c>
      <c r="AF5" s="9">
        <v>113501898</v>
      </c>
      <c r="AG5" s="9">
        <v>372311094</v>
      </c>
      <c r="AH5" s="9"/>
      <c r="AI5" s="9"/>
      <c r="AJ5" s="9"/>
      <c r="AK5" s="9"/>
      <c r="AL5" s="9"/>
      <c r="AM5" s="9"/>
      <c r="AN5" s="9"/>
      <c r="AO5" s="9"/>
      <c r="AP5" s="9"/>
      <c r="AQ5" s="9"/>
      <c r="AR5" s="9"/>
      <c r="AS5" s="9"/>
      <c r="AT5" s="9">
        <v>59495075098</v>
      </c>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row>
    <row r="6" spans="1:98" customFormat="1" ht="15">
      <c r="A6" s="340" t="s">
        <v>100</v>
      </c>
      <c r="B6" s="9">
        <v>1498780792316</v>
      </c>
      <c r="C6" s="9">
        <v>395988207052</v>
      </c>
      <c r="D6" s="9">
        <v>842459773900</v>
      </c>
      <c r="E6" s="9">
        <v>741512843810</v>
      </c>
      <c r="F6" s="9">
        <v>391321100096</v>
      </c>
      <c r="G6" s="9">
        <v>251268964870</v>
      </c>
      <c r="H6" s="9">
        <v>873561103396</v>
      </c>
      <c r="I6" s="9">
        <v>522102182601</v>
      </c>
      <c r="J6" s="9">
        <v>920661234006</v>
      </c>
      <c r="K6" s="9">
        <v>952262408437</v>
      </c>
      <c r="L6" s="9">
        <v>332793496513</v>
      </c>
      <c r="M6" s="9">
        <v>549007195722</v>
      </c>
      <c r="N6" s="9">
        <v>283123688705</v>
      </c>
      <c r="O6" s="9">
        <v>697390122250</v>
      </c>
      <c r="P6" s="9">
        <v>319525836287</v>
      </c>
      <c r="Q6" s="9">
        <v>764219073002</v>
      </c>
      <c r="R6" s="9">
        <v>583868594155</v>
      </c>
      <c r="S6" s="9">
        <v>191644455092</v>
      </c>
      <c r="T6" s="9">
        <v>207561975514</v>
      </c>
      <c r="U6" s="9">
        <v>721021538498</v>
      </c>
      <c r="V6" s="9">
        <v>582644258440</v>
      </c>
      <c r="W6" s="9">
        <v>652427659052</v>
      </c>
      <c r="X6" s="9">
        <v>559747668343</v>
      </c>
      <c r="Y6" s="9">
        <v>245941227287</v>
      </c>
      <c r="Z6" s="9">
        <v>207554617634</v>
      </c>
      <c r="AA6" s="9">
        <v>331344724589</v>
      </c>
      <c r="AB6" s="9">
        <v>27954347801</v>
      </c>
      <c r="AC6" s="9">
        <v>66022471965</v>
      </c>
      <c r="AD6" s="9">
        <v>35294388781</v>
      </c>
      <c r="AE6" s="9">
        <v>83390723640</v>
      </c>
      <c r="AF6" s="9">
        <v>29889803751</v>
      </c>
      <c r="AG6" s="9">
        <v>51131334641</v>
      </c>
      <c r="AH6" s="9">
        <v>987220256810</v>
      </c>
      <c r="AI6" s="9">
        <v>74699136892</v>
      </c>
      <c r="AJ6" s="9">
        <v>158999934690</v>
      </c>
      <c r="AK6" s="9">
        <v>59756875065</v>
      </c>
      <c r="AL6" s="9">
        <v>105093732808</v>
      </c>
      <c r="AM6" s="9">
        <v>19741091231</v>
      </c>
      <c r="AN6" s="9">
        <v>60659007874</v>
      </c>
      <c r="AO6" s="9">
        <v>22395661892</v>
      </c>
      <c r="AP6" s="9">
        <v>121995224584</v>
      </c>
      <c r="AQ6" s="9">
        <v>614702629988</v>
      </c>
      <c r="AR6" s="9">
        <v>54156958860</v>
      </c>
      <c r="AS6" s="9">
        <v>180257489786</v>
      </c>
      <c r="AT6" s="9">
        <v>2705668040382</v>
      </c>
      <c r="AU6" s="9">
        <v>480739521816</v>
      </c>
      <c r="AV6" s="9">
        <v>99017244922</v>
      </c>
      <c r="AW6" s="9">
        <v>88051631338</v>
      </c>
      <c r="AX6" s="9">
        <v>73538326557</v>
      </c>
      <c r="AY6" s="9">
        <v>72180360066</v>
      </c>
      <c r="AZ6" s="9">
        <v>187100233820</v>
      </c>
      <c r="BA6" s="9">
        <v>118033276145</v>
      </c>
      <c r="BB6" s="9">
        <v>167733860551</v>
      </c>
      <c r="BC6" s="9">
        <v>248580804019</v>
      </c>
      <c r="BD6" s="9">
        <v>323892213787</v>
      </c>
      <c r="BE6" s="9">
        <v>116732605337</v>
      </c>
      <c r="BF6" s="9">
        <v>85211368802</v>
      </c>
      <c r="BG6" s="9">
        <v>54690334014</v>
      </c>
      <c r="BH6" s="9">
        <v>65174758303</v>
      </c>
      <c r="BI6" s="9">
        <v>31520111277</v>
      </c>
      <c r="BJ6" s="9">
        <v>69774761432</v>
      </c>
      <c r="BK6" s="9">
        <v>46233120133</v>
      </c>
      <c r="BL6" s="9">
        <v>45663352607</v>
      </c>
      <c r="BM6" s="9">
        <v>175578826898</v>
      </c>
      <c r="BN6" s="9">
        <v>59057941329</v>
      </c>
      <c r="BO6" s="9">
        <v>129656858103</v>
      </c>
      <c r="BP6" s="9">
        <v>232219766829</v>
      </c>
      <c r="BQ6" s="9">
        <v>99925492585</v>
      </c>
      <c r="BR6" s="9">
        <v>157728012032</v>
      </c>
      <c r="BS6" s="9">
        <v>126978597369</v>
      </c>
      <c r="BT6" s="9">
        <v>66412115523</v>
      </c>
      <c r="BU6" s="9">
        <v>312102425901</v>
      </c>
      <c r="BV6" s="9">
        <v>98462879134</v>
      </c>
      <c r="BW6" s="9">
        <v>253839597066</v>
      </c>
      <c r="BX6" s="9">
        <v>236721294897</v>
      </c>
      <c r="BY6" s="9">
        <v>84727836669</v>
      </c>
      <c r="BZ6" s="9">
        <v>146195213822</v>
      </c>
      <c r="CA6" s="9">
        <v>372959949368</v>
      </c>
      <c r="CB6" s="9">
        <v>161902306565</v>
      </c>
      <c r="CC6" s="9">
        <v>267024717120</v>
      </c>
      <c r="CD6" s="9">
        <v>97632850963</v>
      </c>
      <c r="CE6" s="9">
        <v>261594869988</v>
      </c>
      <c r="CF6" s="9">
        <v>127111536456</v>
      </c>
      <c r="CG6" s="9">
        <v>110803268927</v>
      </c>
      <c r="CH6" s="9">
        <v>86476486737</v>
      </c>
      <c r="CI6" s="9">
        <v>109609629973</v>
      </c>
      <c r="CJ6" s="9">
        <v>199195627671</v>
      </c>
      <c r="CK6" s="9">
        <v>307965211731</v>
      </c>
      <c r="CL6" s="9">
        <v>614951113529</v>
      </c>
      <c r="CM6" s="9">
        <v>191121147872</v>
      </c>
      <c r="CN6" s="9">
        <v>64820056994</v>
      </c>
      <c r="CO6" s="9">
        <v>65456280759</v>
      </c>
      <c r="CP6" s="9">
        <v>67536215959</v>
      </c>
      <c r="CQ6" s="9">
        <v>152193547713</v>
      </c>
      <c r="CR6" s="9">
        <v>96339565775</v>
      </c>
      <c r="CS6" s="9">
        <v>59756593563</v>
      </c>
      <c r="CT6" s="9">
        <v>118057292170</v>
      </c>
    </row>
    <row r="7" spans="1:98" customFormat="1" ht="15">
      <c r="A7" s="340" t="s">
        <v>101</v>
      </c>
      <c r="B7" s="9">
        <v>140522780083</v>
      </c>
      <c r="C7" s="9">
        <v>10866702892</v>
      </c>
      <c r="D7" s="9">
        <v>33002029133</v>
      </c>
      <c r="E7" s="9">
        <v>11839133510</v>
      </c>
      <c r="F7" s="9">
        <v>25700216923</v>
      </c>
      <c r="G7" s="9">
        <v>10762046705</v>
      </c>
      <c r="H7" s="9">
        <v>245401429064</v>
      </c>
      <c r="I7" s="9">
        <v>43955477000</v>
      </c>
      <c r="J7" s="9">
        <v>47842856248</v>
      </c>
      <c r="K7" s="9">
        <v>14372232029</v>
      </c>
      <c r="L7" s="9">
        <v>165739064869</v>
      </c>
      <c r="M7" s="9">
        <v>7706723480</v>
      </c>
      <c r="N7" s="9">
        <v>75876671963</v>
      </c>
      <c r="O7" s="9">
        <v>29349741735</v>
      </c>
      <c r="P7" s="9">
        <v>36427340174</v>
      </c>
      <c r="Q7" s="9">
        <v>17604803043</v>
      </c>
      <c r="R7" s="9">
        <v>18836886760</v>
      </c>
      <c r="S7" s="9">
        <v>6035310242</v>
      </c>
      <c r="T7" s="9">
        <v>6498411046</v>
      </c>
      <c r="U7" s="9">
        <v>13159307225</v>
      </c>
      <c r="V7" s="9">
        <v>8629310854</v>
      </c>
      <c r="W7" s="9">
        <v>14215493911</v>
      </c>
      <c r="X7" s="9">
        <v>4094947595</v>
      </c>
      <c r="Y7" s="9">
        <v>7148186455</v>
      </c>
      <c r="Z7" s="9">
        <v>22897454447</v>
      </c>
      <c r="AA7" s="9">
        <v>32664827740</v>
      </c>
      <c r="AB7" s="9">
        <v>4479164998</v>
      </c>
      <c r="AC7" s="9">
        <v>17993667441</v>
      </c>
      <c r="AD7" s="9">
        <v>34749872776</v>
      </c>
      <c r="AE7" s="9">
        <v>21463674730</v>
      </c>
      <c r="AF7" s="9">
        <v>31292430683</v>
      </c>
      <c r="AG7" s="9">
        <v>66884287376</v>
      </c>
      <c r="AH7" s="9">
        <v>103995876493</v>
      </c>
      <c r="AI7" s="9">
        <v>9290119970</v>
      </c>
      <c r="AJ7" s="9">
        <v>30914555934</v>
      </c>
      <c r="AK7" s="9">
        <v>4955993940</v>
      </c>
      <c r="AL7" s="9">
        <v>7129219984</v>
      </c>
      <c r="AM7" s="9">
        <v>1084290947</v>
      </c>
      <c r="AN7" s="9">
        <v>3876252927</v>
      </c>
      <c r="AO7" s="9">
        <v>1783833456</v>
      </c>
      <c r="AP7" s="9">
        <v>18948088710</v>
      </c>
      <c r="AQ7" s="9">
        <v>87376299313</v>
      </c>
      <c r="AR7" s="9">
        <v>23196525498</v>
      </c>
      <c r="AS7" s="9">
        <v>90240570414</v>
      </c>
      <c r="AT7" s="9">
        <v>148390895836</v>
      </c>
      <c r="AU7" s="9">
        <v>95347372666</v>
      </c>
      <c r="AV7" s="9">
        <v>4313451811</v>
      </c>
      <c r="AW7" s="9">
        <v>6342804647</v>
      </c>
      <c r="AX7" s="9">
        <v>4483457301</v>
      </c>
      <c r="AY7" s="9">
        <v>6218573606</v>
      </c>
      <c r="AZ7" s="9">
        <v>6705957835</v>
      </c>
      <c r="BA7" s="9">
        <v>10065885803</v>
      </c>
      <c r="BB7" s="9">
        <v>16934592559</v>
      </c>
      <c r="BC7" s="9">
        <v>29487352554</v>
      </c>
      <c r="BD7" s="9">
        <v>17258928202</v>
      </c>
      <c r="BE7" s="9">
        <v>2441388342</v>
      </c>
      <c r="BF7" s="9">
        <v>3633017096</v>
      </c>
      <c r="BG7" s="9">
        <v>1017365396</v>
      </c>
      <c r="BH7" s="9">
        <v>565094927</v>
      </c>
      <c r="BI7" s="9">
        <v>6137644794</v>
      </c>
      <c r="BJ7" s="9">
        <v>2497262414</v>
      </c>
      <c r="BK7" s="9">
        <v>1357924454</v>
      </c>
      <c r="BL7" s="9">
        <v>6905060018</v>
      </c>
      <c r="BM7" s="9">
        <v>72945470783</v>
      </c>
      <c r="BN7" s="9">
        <v>1386607023</v>
      </c>
      <c r="BO7" s="9">
        <v>10401216856</v>
      </c>
      <c r="BP7" s="9">
        <v>2779199894</v>
      </c>
      <c r="BQ7" s="9">
        <v>6586070767</v>
      </c>
      <c r="BR7" s="9">
        <v>40412715406</v>
      </c>
      <c r="BS7" s="9">
        <v>59680998820</v>
      </c>
      <c r="BT7" s="9">
        <v>142546812332</v>
      </c>
      <c r="BU7" s="9">
        <v>15784793020</v>
      </c>
      <c r="BV7" s="9">
        <v>3236568909</v>
      </c>
      <c r="BW7" s="9">
        <v>27025295362</v>
      </c>
      <c r="BX7" s="9">
        <v>15531788697</v>
      </c>
      <c r="BY7" s="9">
        <v>3888976153</v>
      </c>
      <c r="BZ7" s="9">
        <v>22390482333</v>
      </c>
      <c r="CA7" s="9">
        <v>41966026058</v>
      </c>
      <c r="CB7" s="9">
        <v>3127777095</v>
      </c>
      <c r="CC7" s="9">
        <v>23288688708</v>
      </c>
      <c r="CD7" s="9">
        <v>7510710948</v>
      </c>
      <c r="CE7" s="9">
        <v>26856436261</v>
      </c>
      <c r="CF7" s="9">
        <v>11044013200</v>
      </c>
      <c r="CG7" s="9">
        <v>3481772032</v>
      </c>
      <c r="CH7" s="9">
        <v>16023728527</v>
      </c>
      <c r="CI7" s="9">
        <v>8832458348</v>
      </c>
      <c r="CJ7" s="9">
        <v>3557400900</v>
      </c>
      <c r="CK7" s="9">
        <v>15537897721</v>
      </c>
      <c r="CL7" s="9">
        <v>145146876001</v>
      </c>
      <c r="CM7" s="9">
        <v>16357234810</v>
      </c>
      <c r="CN7" s="9">
        <v>1407801016</v>
      </c>
      <c r="CO7" s="9">
        <v>2379311305</v>
      </c>
      <c r="CP7" s="9">
        <v>1974013872</v>
      </c>
      <c r="CQ7" s="9">
        <v>2710005914</v>
      </c>
      <c r="CR7" s="9">
        <v>2717313732</v>
      </c>
      <c r="CS7" s="9">
        <v>2304896439</v>
      </c>
      <c r="CT7" s="9">
        <v>5380723525</v>
      </c>
    </row>
    <row r="8" spans="1:98" customFormat="1" ht="15">
      <c r="A8" s="340" t="s">
        <v>102</v>
      </c>
      <c r="B8" s="9"/>
      <c r="C8" s="9"/>
      <c r="D8" s="9"/>
      <c r="E8" s="9"/>
      <c r="F8" s="9"/>
      <c r="G8" s="9"/>
      <c r="H8" s="9"/>
      <c r="I8" s="9"/>
      <c r="J8" s="9"/>
      <c r="K8" s="9"/>
      <c r="L8" s="9"/>
      <c r="M8" s="9"/>
      <c r="N8" s="9"/>
      <c r="O8" s="9"/>
      <c r="P8" s="9"/>
      <c r="Q8" s="9"/>
      <c r="R8" s="9"/>
      <c r="S8" s="9"/>
      <c r="T8" s="9"/>
      <c r="U8" s="9"/>
      <c r="V8" s="9"/>
      <c r="W8" s="9"/>
      <c r="X8" s="9"/>
      <c r="Y8" s="9"/>
      <c r="Z8" s="9"/>
      <c r="AA8" s="9"/>
      <c r="AB8" s="9"/>
      <c r="AC8" s="341">
        <v>576414147</v>
      </c>
      <c r="AD8" s="342">
        <v>452587830</v>
      </c>
      <c r="AE8" s="9"/>
      <c r="AF8" s="341">
        <v>339144431</v>
      </c>
      <c r="AG8" s="9"/>
      <c r="AH8" s="9">
        <v>20117718273</v>
      </c>
      <c r="AI8" s="9">
        <v>1961857280</v>
      </c>
      <c r="AJ8" s="9">
        <v>3387080641</v>
      </c>
      <c r="AK8" s="9">
        <v>1012115713</v>
      </c>
      <c r="AL8" s="9">
        <v>1975470721</v>
      </c>
      <c r="AM8" s="9">
        <v>412955321</v>
      </c>
      <c r="AN8" s="9">
        <v>1186338849</v>
      </c>
      <c r="AO8" s="9">
        <v>485465041</v>
      </c>
      <c r="AP8" s="9">
        <v>0</v>
      </c>
      <c r="AQ8" s="9">
        <v>12820839297</v>
      </c>
      <c r="AR8" s="9">
        <v>1165500817</v>
      </c>
      <c r="AS8" s="9">
        <v>3620093121</v>
      </c>
      <c r="AT8" s="9">
        <v>47286030337</v>
      </c>
      <c r="AU8" s="9">
        <v>13300890625</v>
      </c>
      <c r="AV8" s="9">
        <v>2670648481</v>
      </c>
      <c r="AW8" s="9">
        <v>1380224225</v>
      </c>
      <c r="AX8" s="9">
        <v>1116878753</v>
      </c>
      <c r="AY8" s="9">
        <v>1245977585</v>
      </c>
      <c r="AZ8" s="9">
        <v>2459687137</v>
      </c>
      <c r="BA8" s="9">
        <v>2201683521</v>
      </c>
      <c r="BB8" s="9">
        <v>2796420513</v>
      </c>
      <c r="BC8" s="9">
        <v>6118935169</v>
      </c>
      <c r="BD8" s="9">
        <v>6932559489</v>
      </c>
      <c r="BE8" s="9">
        <v>2554889729</v>
      </c>
      <c r="BF8" s="9">
        <v>1860511361</v>
      </c>
      <c r="BG8" s="9">
        <v>983140081</v>
      </c>
      <c r="BH8" s="9">
        <v>1253622529</v>
      </c>
      <c r="BI8" s="9">
        <v>650733937</v>
      </c>
      <c r="BJ8" s="9">
        <v>1163000817</v>
      </c>
      <c r="BK8" s="9">
        <v>732933281</v>
      </c>
      <c r="BL8" s="9">
        <v>1145416433</v>
      </c>
      <c r="BM8" s="9">
        <v>4457452289</v>
      </c>
      <c r="BN8" s="9">
        <v>1044836897</v>
      </c>
      <c r="BO8" s="9">
        <v>6436834561</v>
      </c>
      <c r="BP8" s="9">
        <v>3333676033</v>
      </c>
      <c r="BQ8" s="9">
        <v>2349159553</v>
      </c>
      <c r="BR8" s="9">
        <v>5886996289</v>
      </c>
      <c r="BS8" s="9">
        <v>7474027393</v>
      </c>
      <c r="BT8" s="9">
        <v>15364408833</v>
      </c>
      <c r="BU8" s="9">
        <v>7076469633</v>
      </c>
      <c r="BV8" s="9">
        <v>2382086593</v>
      </c>
      <c r="BW8" s="9">
        <v>4841550401</v>
      </c>
      <c r="BX8" s="9">
        <v>3322996097</v>
      </c>
      <c r="BY8" s="9">
        <v>1630635585</v>
      </c>
      <c r="BZ8" s="9">
        <v>3829885185</v>
      </c>
      <c r="CA8" s="9">
        <v>10167298817</v>
      </c>
      <c r="CB8" s="9">
        <v>2191195361</v>
      </c>
      <c r="CC8" s="9">
        <v>4104998464</v>
      </c>
      <c r="CD8" s="9">
        <v>1844729024</v>
      </c>
      <c r="CE8" s="9">
        <v>5002700992</v>
      </c>
      <c r="CF8" s="9">
        <v>3480724160</v>
      </c>
      <c r="CG8" s="9">
        <v>1916347072</v>
      </c>
      <c r="CH8" s="9">
        <v>1788158944</v>
      </c>
      <c r="CI8" s="9">
        <v>1896655392</v>
      </c>
      <c r="CJ8" s="9">
        <v>4152355264</v>
      </c>
      <c r="CK8" s="9">
        <v>4952908736</v>
      </c>
      <c r="CL8" s="9">
        <v>11421291264</v>
      </c>
      <c r="CM8" s="9">
        <v>2470267722</v>
      </c>
      <c r="CN8" s="9">
        <v>898449456</v>
      </c>
      <c r="CO8" s="9">
        <v>1107604416</v>
      </c>
      <c r="CP8" s="9">
        <v>1331105600</v>
      </c>
      <c r="CQ8" s="9">
        <v>2666734528</v>
      </c>
      <c r="CR8" s="9">
        <v>1545001280</v>
      </c>
      <c r="CS8" s="9">
        <v>1054399408</v>
      </c>
      <c r="CT8" s="9">
        <v>2542681185</v>
      </c>
    </row>
    <row r="9" spans="1:98" s="160" customFormat="1" ht="15">
      <c r="A9" s="343" t="s">
        <v>103</v>
      </c>
      <c r="B9" s="159">
        <v>2035766168969</v>
      </c>
      <c r="C9" s="159">
        <v>523660164395</v>
      </c>
      <c r="D9" s="159">
        <v>1086846775134</v>
      </c>
      <c r="E9" s="159">
        <v>965678138711</v>
      </c>
      <c r="F9" s="159">
        <v>520010685552</v>
      </c>
      <c r="G9" s="159">
        <v>314258886611</v>
      </c>
      <c r="H9" s="159">
        <v>1361135869113</v>
      </c>
      <c r="I9" s="159">
        <v>695565435705</v>
      </c>
      <c r="J9" s="159">
        <v>1197027153271</v>
      </c>
      <c r="K9" s="159">
        <v>1271713189929</v>
      </c>
      <c r="L9" s="159">
        <v>588019095639</v>
      </c>
      <c r="M9" s="159">
        <v>694058290229</v>
      </c>
      <c r="N9" s="159">
        <v>422361111973</v>
      </c>
      <c r="O9" s="159">
        <v>908586126622</v>
      </c>
      <c r="P9" s="159">
        <v>438906579612</v>
      </c>
      <c r="Q9" s="159">
        <v>1002525263746</v>
      </c>
      <c r="R9" s="159">
        <v>764265502329</v>
      </c>
      <c r="S9" s="159">
        <v>235016322559</v>
      </c>
      <c r="T9" s="159">
        <v>264382464880</v>
      </c>
      <c r="U9" s="159">
        <v>909420806021</v>
      </c>
      <c r="V9" s="159">
        <v>742749656182</v>
      </c>
      <c r="W9" s="159">
        <v>832571436721</v>
      </c>
      <c r="X9" s="159">
        <v>749552175072</v>
      </c>
      <c r="Y9" s="159">
        <v>329550568170</v>
      </c>
      <c r="Z9" s="159">
        <v>285245514084</v>
      </c>
      <c r="AA9" s="159">
        <v>450011490551</v>
      </c>
      <c r="AB9" s="159">
        <v>43784553900</v>
      </c>
      <c r="AC9" s="159">
        <f>SUM(AC3:AC8)</f>
        <v>100531842941</v>
      </c>
      <c r="AD9" s="159">
        <f>SUM(AD3:AD8)</f>
        <v>74303507950</v>
      </c>
      <c r="AE9" s="159">
        <v>120427640631</v>
      </c>
      <c r="AF9" s="159">
        <f>SUM(AF3:AF8)</f>
        <v>67514006739</v>
      </c>
      <c r="AG9" s="159">
        <v>130206165210</v>
      </c>
      <c r="AH9" s="159">
        <v>1400213103639</v>
      </c>
      <c r="AI9" s="159">
        <v>104955226064</v>
      </c>
      <c r="AJ9" s="159">
        <v>234023908897</v>
      </c>
      <c r="AK9" s="159">
        <v>78465451229</v>
      </c>
      <c r="AL9" s="159">
        <v>146144971009</v>
      </c>
      <c r="AM9" s="159">
        <v>25887196913</v>
      </c>
      <c r="AN9" s="159">
        <v>83122705022</v>
      </c>
      <c r="AO9" s="159">
        <v>30769279802</v>
      </c>
      <c r="AP9" s="159">
        <v>167856170131</v>
      </c>
      <c r="AQ9" s="159">
        <v>870256318304</v>
      </c>
      <c r="AR9" s="159">
        <v>90016422653</v>
      </c>
      <c r="AS9" s="159">
        <v>322310243790</v>
      </c>
      <c r="AT9" s="159">
        <v>3718270526954</v>
      </c>
      <c r="AU9" s="159">
        <v>680808027922</v>
      </c>
      <c r="AV9" s="159">
        <v>123775251886</v>
      </c>
      <c r="AW9" s="159">
        <v>119005582290</v>
      </c>
      <c r="AX9" s="159">
        <v>95605922057</v>
      </c>
      <c r="AY9" s="159">
        <v>97961765259</v>
      </c>
      <c r="AZ9" s="159">
        <v>245484712332</v>
      </c>
      <c r="BA9" s="159">
        <v>161860031572</v>
      </c>
      <c r="BB9" s="159">
        <v>229875378266</v>
      </c>
      <c r="BC9" s="159">
        <v>335212639689</v>
      </c>
      <c r="BD9" s="159">
        <v>427539811982</v>
      </c>
      <c r="BE9" s="159">
        <v>153364317558</v>
      </c>
      <c r="BF9" s="159">
        <v>110114225011</v>
      </c>
      <c r="BG9" s="159">
        <v>69493591450</v>
      </c>
      <c r="BH9" s="159">
        <v>83964600782</v>
      </c>
      <c r="BI9" s="159">
        <v>46567748284</v>
      </c>
      <c r="BJ9" s="159">
        <v>91961777236</v>
      </c>
      <c r="BK9" s="159">
        <v>60258459278</v>
      </c>
      <c r="BL9" s="159">
        <v>66282157333</v>
      </c>
      <c r="BM9" s="159">
        <v>293576483458</v>
      </c>
      <c r="BN9" s="159">
        <v>75782853518</v>
      </c>
      <c r="BO9" s="159">
        <v>182068985703</v>
      </c>
      <c r="BP9" s="159">
        <v>292943339606</v>
      </c>
      <c r="BQ9" s="159">
        <v>133700546117</v>
      </c>
      <c r="BR9" s="159">
        <v>236673389452</v>
      </c>
      <c r="BS9" s="159">
        <v>224806344343</v>
      </c>
      <c r="BT9" s="159">
        <v>229707355241</v>
      </c>
      <c r="BU9" s="159">
        <v>413374805956</v>
      </c>
      <c r="BV9" s="159">
        <v>124926156232</v>
      </c>
      <c r="BW9" s="159">
        <v>359601811249</v>
      </c>
      <c r="BX9" s="159">
        <v>305292293480</v>
      </c>
      <c r="BY9" s="159">
        <v>110986759973</v>
      </c>
      <c r="BZ9" s="159">
        <v>203319818425</v>
      </c>
      <c r="CA9" s="159">
        <v>526132904468</v>
      </c>
      <c r="CB9" s="159">
        <v>200909502078</v>
      </c>
      <c r="CC9" s="159">
        <v>364982762716</v>
      </c>
      <c r="CD9" s="159">
        <v>130022128141</v>
      </c>
      <c r="CE9" s="159">
        <v>349801831618</v>
      </c>
      <c r="CF9" s="159">
        <v>170667557292</v>
      </c>
      <c r="CG9" s="159">
        <v>148695540790</v>
      </c>
      <c r="CH9" s="159">
        <v>125501198574</v>
      </c>
      <c r="CI9" s="159">
        <v>145557287987</v>
      </c>
      <c r="CJ9" s="159">
        <v>249626766289</v>
      </c>
      <c r="CK9" s="159">
        <v>410917619837</v>
      </c>
      <c r="CL9" s="159">
        <v>931870977541</v>
      </c>
      <c r="CM9" s="159">
        <v>249826765050</v>
      </c>
      <c r="CN9" s="159">
        <v>79486567668</v>
      </c>
      <c r="CO9" s="159">
        <v>83726677717</v>
      </c>
      <c r="CP9" s="159">
        <v>82746052307</v>
      </c>
      <c r="CQ9" s="159">
        <v>193102639273</v>
      </c>
      <c r="CR9" s="159">
        <v>123741058002</v>
      </c>
      <c r="CS9" s="159">
        <v>76627815870</v>
      </c>
      <c r="CT9" s="159">
        <v>152956429088</v>
      </c>
    </row>
    <row r="10" spans="1:98" ht="15">
      <c r="A10" s="344" t="s">
        <v>104</v>
      </c>
      <c r="B10" s="10">
        <v>27738924749</v>
      </c>
      <c r="C10" s="10">
        <v>4463417838</v>
      </c>
      <c r="D10" s="10">
        <v>13320170529</v>
      </c>
      <c r="E10" s="10">
        <v>10091643811</v>
      </c>
      <c r="F10" s="10">
        <v>5226496121</v>
      </c>
      <c r="G10" s="10">
        <v>5680010573</v>
      </c>
      <c r="H10" s="10">
        <v>14165513593</v>
      </c>
      <c r="I10" s="10">
        <v>8923907294</v>
      </c>
      <c r="J10" s="10">
        <v>14195733187</v>
      </c>
      <c r="K10" s="10">
        <v>12850098840</v>
      </c>
      <c r="L10" s="10">
        <v>7442023911</v>
      </c>
      <c r="M10" s="10">
        <v>8280725642</v>
      </c>
      <c r="N10" s="10">
        <v>6907751141</v>
      </c>
      <c r="O10" s="10">
        <v>11131230164</v>
      </c>
      <c r="P10" s="10">
        <v>7809518199</v>
      </c>
      <c r="Q10" s="10">
        <v>10287363669</v>
      </c>
      <c r="R10" s="10">
        <v>9607925269</v>
      </c>
      <c r="S10" s="10">
        <v>1791506530</v>
      </c>
      <c r="T10" s="10">
        <v>3122197824</v>
      </c>
      <c r="U10" s="10">
        <v>9685158289</v>
      </c>
      <c r="V10" s="10">
        <v>8044054625</v>
      </c>
      <c r="W10" s="10">
        <v>9235089331</v>
      </c>
      <c r="X10" s="10">
        <v>6757021382</v>
      </c>
      <c r="Y10" s="10">
        <v>3861954185</v>
      </c>
      <c r="Z10" s="10">
        <v>3692950272</v>
      </c>
      <c r="AA10" s="10">
        <v>5730692467</v>
      </c>
      <c r="AB10" s="10">
        <v>703225414</v>
      </c>
      <c r="AC10" s="10">
        <v>2560633369</v>
      </c>
      <c r="AD10" s="10">
        <v>4015488765</v>
      </c>
      <c r="AE10" s="10">
        <v>3029417543</v>
      </c>
      <c r="AF10" s="10">
        <v>3769303060</v>
      </c>
      <c r="AG10" s="10">
        <v>2907553680</v>
      </c>
      <c r="AH10" s="10">
        <v>11078230031</v>
      </c>
      <c r="AI10" s="10">
        <v>1187463179</v>
      </c>
      <c r="AJ10" s="10">
        <v>2024025732</v>
      </c>
      <c r="AK10" s="10">
        <v>499090330</v>
      </c>
      <c r="AL10" s="10">
        <v>1173722922</v>
      </c>
      <c r="AM10" s="10"/>
      <c r="AN10" s="10">
        <v>758870044</v>
      </c>
      <c r="AO10" s="10">
        <v>266384863</v>
      </c>
      <c r="AP10" s="10">
        <v>2342517717</v>
      </c>
      <c r="AQ10" s="10">
        <v>6672692129</v>
      </c>
      <c r="AR10" s="10">
        <v>787661512</v>
      </c>
      <c r="AS10" s="10">
        <v>3331452898</v>
      </c>
      <c r="AT10" s="10">
        <v>21325798741</v>
      </c>
      <c r="AU10" s="10">
        <v>6199798745</v>
      </c>
      <c r="AV10" s="10">
        <v>1323026931</v>
      </c>
      <c r="AW10" s="10">
        <v>1083590291</v>
      </c>
      <c r="AX10" s="10">
        <v>578523540</v>
      </c>
      <c r="AY10" s="10">
        <v>688393968</v>
      </c>
      <c r="AZ10" s="10">
        <v>1561692086</v>
      </c>
      <c r="BA10" s="10">
        <v>1495271293</v>
      </c>
      <c r="BB10" s="10">
        <v>1667045291</v>
      </c>
      <c r="BC10" s="10">
        <v>3380997061</v>
      </c>
      <c r="BD10" s="10">
        <v>3598284804</v>
      </c>
      <c r="BE10" s="10">
        <v>1347292888</v>
      </c>
      <c r="BF10" s="10">
        <v>1058263527</v>
      </c>
      <c r="BG10" s="10">
        <v>650430192</v>
      </c>
      <c r="BH10" s="10">
        <v>607778237</v>
      </c>
      <c r="BI10" s="10">
        <v>341975123</v>
      </c>
      <c r="BJ10" s="10">
        <v>698052619</v>
      </c>
      <c r="BK10" s="10">
        <v>413980630</v>
      </c>
      <c r="BL10" s="10">
        <v>567282212</v>
      </c>
      <c r="BM10" s="10">
        <v>3951566706</v>
      </c>
      <c r="BN10" s="10">
        <v>558354169</v>
      </c>
      <c r="BO10" s="10">
        <v>2007340373</v>
      </c>
      <c r="BP10" s="10">
        <v>2039221831</v>
      </c>
      <c r="BQ10" s="10">
        <v>1460964959</v>
      </c>
      <c r="BR10" s="10">
        <v>2900032854</v>
      </c>
      <c r="BS10" s="10">
        <v>3030336944</v>
      </c>
      <c r="BT10" s="10">
        <v>5894587022</v>
      </c>
      <c r="BU10" s="10">
        <v>4230425789</v>
      </c>
      <c r="BV10" s="10">
        <v>1184191000</v>
      </c>
      <c r="BW10" s="10">
        <v>2812344513</v>
      </c>
      <c r="BX10" s="10">
        <v>2034435146</v>
      </c>
      <c r="BY10" s="10">
        <v>862786236</v>
      </c>
      <c r="BZ10" s="10">
        <v>2887083226</v>
      </c>
      <c r="CA10" s="10">
        <v>4214534389</v>
      </c>
      <c r="CB10" s="10">
        <v>1238511629</v>
      </c>
      <c r="CC10" s="10">
        <v>2718985383</v>
      </c>
      <c r="CD10" s="10">
        <v>1055803704</v>
      </c>
      <c r="CE10" s="10">
        <v>2467385601</v>
      </c>
      <c r="CF10" s="10">
        <v>1584947849</v>
      </c>
      <c r="CG10" s="10">
        <v>1012294077</v>
      </c>
      <c r="CH10" s="10">
        <v>930113774</v>
      </c>
      <c r="CI10" s="10">
        <v>1130146208</v>
      </c>
      <c r="CJ10" s="10">
        <v>2001353999</v>
      </c>
      <c r="CK10" s="10">
        <v>2805104544</v>
      </c>
      <c r="CL10" s="10">
        <v>7374192909</v>
      </c>
      <c r="CM10" s="10">
        <v>3047891067</v>
      </c>
      <c r="CN10" s="10">
        <v>667610545</v>
      </c>
      <c r="CO10" s="10">
        <v>642524551</v>
      </c>
      <c r="CP10" s="10">
        <v>827571716</v>
      </c>
      <c r="CQ10" s="10">
        <v>1715801772</v>
      </c>
      <c r="CR10" s="10">
        <v>1031024883</v>
      </c>
      <c r="CS10" s="10">
        <v>611683898</v>
      </c>
      <c r="CT10" s="10">
        <v>1380555932</v>
      </c>
    </row>
    <row r="11" spans="1:98" ht="15">
      <c r="A11" s="344" t="s">
        <v>105</v>
      </c>
      <c r="B11" s="10">
        <v>9521940628</v>
      </c>
      <c r="C11" s="10">
        <v>2187074740</v>
      </c>
      <c r="D11" s="10">
        <v>6926488675</v>
      </c>
      <c r="E11" s="10">
        <v>6559568478</v>
      </c>
      <c r="F11" s="10">
        <v>3501752401</v>
      </c>
      <c r="G11" s="10">
        <v>5547904187</v>
      </c>
      <c r="H11" s="10">
        <v>8613270571</v>
      </c>
      <c r="I11" s="10">
        <v>3364096148</v>
      </c>
      <c r="J11" s="10">
        <v>6162936506</v>
      </c>
      <c r="K11" s="10">
        <v>8281065234</v>
      </c>
      <c r="L11" s="10">
        <v>5209416738</v>
      </c>
      <c r="M11" s="10">
        <v>6438095282</v>
      </c>
      <c r="N11" s="10">
        <v>3937418151</v>
      </c>
      <c r="O11" s="10">
        <v>3718015190</v>
      </c>
      <c r="P11" s="10">
        <v>6269040230</v>
      </c>
      <c r="Q11" s="10">
        <v>6469171613</v>
      </c>
      <c r="R11" s="10">
        <v>4942482468</v>
      </c>
      <c r="S11" s="10">
        <v>1522780551</v>
      </c>
      <c r="T11" s="10">
        <v>2745605575</v>
      </c>
      <c r="U11" s="10">
        <v>5432385663</v>
      </c>
      <c r="V11" s="10">
        <v>4215274768</v>
      </c>
      <c r="W11" s="10">
        <v>5201770212</v>
      </c>
      <c r="X11" s="10">
        <v>5946178817</v>
      </c>
      <c r="Y11" s="10">
        <v>4923334643</v>
      </c>
      <c r="Z11" s="10">
        <v>3692950273</v>
      </c>
      <c r="AA11" s="10">
        <v>5673385543</v>
      </c>
      <c r="AB11" s="10">
        <v>371644338</v>
      </c>
      <c r="AC11" s="10">
        <v>2513395458</v>
      </c>
      <c r="AD11" s="10">
        <v>2338002676</v>
      </c>
      <c r="AE11" s="10">
        <v>2726475789</v>
      </c>
      <c r="AF11" s="10">
        <v>2763766721</v>
      </c>
      <c r="AG11" s="10">
        <v>2878478143</v>
      </c>
      <c r="AH11" s="10">
        <v>5104538296</v>
      </c>
      <c r="AI11" s="10">
        <v>1152286133</v>
      </c>
      <c r="AJ11" s="10">
        <v>1447525709</v>
      </c>
      <c r="AK11" s="10">
        <v>399272264</v>
      </c>
      <c r="AL11" s="10">
        <v>915503878</v>
      </c>
      <c r="AM11" s="10"/>
      <c r="AN11" s="10">
        <v>456195922</v>
      </c>
      <c r="AO11" s="10">
        <v>213107891</v>
      </c>
      <c r="AP11" s="10">
        <v>1721650035</v>
      </c>
      <c r="AQ11" s="10">
        <v>3169619144</v>
      </c>
      <c r="AR11" s="10">
        <v>354447680</v>
      </c>
      <c r="AS11" s="10">
        <v>1820096886</v>
      </c>
      <c r="AT11" s="10">
        <v>4046413535</v>
      </c>
      <c r="AU11" s="10">
        <v>2091069417</v>
      </c>
      <c r="AV11" s="10">
        <v>463059426</v>
      </c>
      <c r="AW11" s="10">
        <v>715169592</v>
      </c>
      <c r="AX11" s="10">
        <v>289261770</v>
      </c>
      <c r="AY11" s="10">
        <v>471498285</v>
      </c>
      <c r="AZ11" s="10">
        <v>702761439</v>
      </c>
      <c r="BA11" s="10">
        <v>1046689905</v>
      </c>
      <c r="BB11" s="10">
        <v>770142998</v>
      </c>
      <c r="BC11" s="10">
        <v>1973223578</v>
      </c>
      <c r="BD11" s="10">
        <v>1945438999</v>
      </c>
      <c r="BE11" s="10">
        <v>471552510</v>
      </c>
      <c r="BF11" s="10">
        <v>731271293</v>
      </c>
      <c r="BG11" s="10">
        <v>121286278</v>
      </c>
      <c r="BH11" s="10">
        <v>517381462</v>
      </c>
      <c r="BI11" s="10">
        <v>125459280</v>
      </c>
      <c r="BJ11" s="10">
        <v>349026309</v>
      </c>
      <c r="BK11" s="10">
        <v>259411549</v>
      </c>
      <c r="BL11" s="10">
        <v>219926006</v>
      </c>
      <c r="BM11" s="10">
        <v>3793504038</v>
      </c>
      <c r="BN11" s="10">
        <v>228633450</v>
      </c>
      <c r="BO11" s="10">
        <v>1706239317</v>
      </c>
      <c r="BP11" s="10">
        <v>981796087</v>
      </c>
      <c r="BQ11" s="10">
        <v>915534050</v>
      </c>
      <c r="BR11" s="10">
        <v>1392015769</v>
      </c>
      <c r="BS11" s="10">
        <v>1878947672</v>
      </c>
      <c r="BT11" s="10">
        <v>3330441668</v>
      </c>
      <c r="BU11" s="10">
        <v>1565257542</v>
      </c>
      <c r="BV11" s="10">
        <v>658724393</v>
      </c>
      <c r="BW11" s="10">
        <v>1390872176</v>
      </c>
      <c r="BX11" s="10">
        <v>1076372373</v>
      </c>
      <c r="BY11" s="10">
        <v>531393118</v>
      </c>
      <c r="BZ11" s="10">
        <v>2454020742</v>
      </c>
      <c r="CA11" s="10">
        <v>1896540475</v>
      </c>
      <c r="CB11" s="10">
        <v>707536990</v>
      </c>
      <c r="CC11" s="10">
        <v>1573610118</v>
      </c>
      <c r="CD11" s="10">
        <v>739062592</v>
      </c>
      <c r="CE11" s="10">
        <v>1591398207</v>
      </c>
      <c r="CF11" s="10">
        <v>524163494</v>
      </c>
      <c r="CG11" s="10">
        <v>708605854</v>
      </c>
      <c r="CH11" s="10">
        <v>651079642</v>
      </c>
      <c r="CI11" s="10">
        <v>815177630</v>
      </c>
      <c r="CJ11" s="10">
        <v>1100744699</v>
      </c>
      <c r="CK11" s="10">
        <v>1411552203</v>
      </c>
      <c r="CL11" s="10">
        <v>3155525620</v>
      </c>
      <c r="CM11" s="10">
        <v>1848510486</v>
      </c>
      <c r="CN11" s="10">
        <v>433946854</v>
      </c>
      <c r="CO11" s="10">
        <v>237956475</v>
      </c>
      <c r="CP11" s="10">
        <v>544677540</v>
      </c>
      <c r="CQ11" s="10">
        <v>1115271152</v>
      </c>
      <c r="CR11" s="10">
        <v>747800323</v>
      </c>
      <c r="CS11" s="10">
        <v>312279624</v>
      </c>
      <c r="CT11" s="10">
        <v>1197387528</v>
      </c>
    </row>
    <row r="12" spans="1:98" ht="12.75">
      <c r="A12" s="344" t="s">
        <v>106</v>
      </c>
      <c r="B12" s="345">
        <v>4.7E-2</v>
      </c>
      <c r="C12" s="345">
        <v>0.06</v>
      </c>
      <c r="D12" s="345">
        <v>0.06</v>
      </c>
      <c r="E12" s="345">
        <v>5.5E-2</v>
      </c>
      <c r="F12" s="345">
        <v>3.5000000000000003E-2</v>
      </c>
      <c r="G12" s="345">
        <v>5.6599999999999998E-2</v>
      </c>
      <c r="H12" s="345">
        <v>0.05</v>
      </c>
      <c r="I12" s="345">
        <v>4.6600000000000003E-2</v>
      </c>
      <c r="J12" s="345">
        <v>4.5999999999999999E-2</v>
      </c>
      <c r="K12" s="345"/>
      <c r="L12" s="345">
        <v>4.6600000000000003E-2</v>
      </c>
      <c r="M12" s="345">
        <v>0.06</v>
      </c>
      <c r="N12" s="345"/>
      <c r="O12" s="345"/>
      <c r="P12" s="345"/>
      <c r="Q12" s="345"/>
      <c r="R12" s="345"/>
      <c r="S12" s="345">
        <v>3.6600000000000001E-2</v>
      </c>
      <c r="T12" s="345">
        <v>4.6600000000000003E-2</v>
      </c>
      <c r="U12" s="345">
        <v>7.0000000000000007E-2</v>
      </c>
      <c r="V12" s="345">
        <v>4.6600000000000003E-2</v>
      </c>
      <c r="W12" s="345">
        <v>4.5999999999999999E-2</v>
      </c>
      <c r="X12" s="345">
        <v>4.6600000000000003E-2</v>
      </c>
      <c r="Y12" s="345">
        <v>0.05</v>
      </c>
      <c r="Z12" s="345"/>
      <c r="AA12" s="345">
        <v>0.13389999999999999</v>
      </c>
      <c r="AB12" s="345">
        <v>4.6600000000000003E-2</v>
      </c>
      <c r="AC12" s="345">
        <v>4.6600000000000003E-2</v>
      </c>
      <c r="AD12" s="345">
        <v>4.6600000000000003E-2</v>
      </c>
      <c r="AE12" s="345">
        <v>0.05</v>
      </c>
      <c r="AF12" s="345">
        <v>4.5999999999999999E-2</v>
      </c>
      <c r="AG12" s="345">
        <v>4.6600000000000003E-2</v>
      </c>
      <c r="AH12" s="345">
        <f>3.66%+2.25%</f>
        <v>5.91E-2</v>
      </c>
      <c r="AI12" s="345">
        <v>0.05</v>
      </c>
      <c r="AJ12" s="345">
        <v>6.7000000000000004E-2</v>
      </c>
      <c r="AK12" s="345">
        <v>4.6600000000000003E-2</v>
      </c>
      <c r="AL12" s="345"/>
      <c r="AM12" s="345"/>
      <c r="AN12" s="345">
        <v>4.6600000000000003E-2</v>
      </c>
      <c r="AO12" s="345"/>
      <c r="AP12" s="345">
        <v>0.05</v>
      </c>
      <c r="AQ12" s="346">
        <v>0</v>
      </c>
      <c r="AR12" s="345">
        <v>7.0000000000000007E-2</v>
      </c>
      <c r="AS12" s="345">
        <v>4.6600000000000003E-2</v>
      </c>
      <c r="AT12" s="345">
        <v>5.16E-2</v>
      </c>
      <c r="AU12" s="345">
        <v>0.06</v>
      </c>
      <c r="AV12" s="345"/>
      <c r="AW12" s="345">
        <v>0.08</v>
      </c>
      <c r="AX12" s="345">
        <v>7.0000000000000007E-2</v>
      </c>
      <c r="AY12" s="345"/>
      <c r="AZ12" s="345">
        <v>4.6600000000000003E-2</v>
      </c>
      <c r="BA12" s="345">
        <v>4.7600000000000003E-2</v>
      </c>
      <c r="BB12" s="345">
        <v>6.6600000000000006E-2</v>
      </c>
      <c r="BC12" s="345">
        <v>0.05</v>
      </c>
      <c r="BD12" s="345">
        <v>4.6600000000000003E-2</v>
      </c>
      <c r="BE12" s="346">
        <v>0.05</v>
      </c>
      <c r="BF12" s="345">
        <v>0.04</v>
      </c>
      <c r="BG12" s="345">
        <v>4.6600000000000003E-2</v>
      </c>
      <c r="BH12" s="345">
        <v>7.0000000000000007E-2</v>
      </c>
      <c r="BI12" s="345">
        <v>0</v>
      </c>
      <c r="BJ12" s="345">
        <v>7.0000000000000007E-2</v>
      </c>
      <c r="BK12" s="345"/>
      <c r="BL12" s="345">
        <v>0.05</v>
      </c>
      <c r="BM12" s="345"/>
      <c r="BN12" s="345">
        <v>4.5999999999999999E-2</v>
      </c>
      <c r="BO12" s="345">
        <v>4.6600000000000003E-2</v>
      </c>
      <c r="BP12" s="345">
        <v>0.06</v>
      </c>
      <c r="BQ12" s="345"/>
      <c r="BR12" s="345">
        <v>4.6600000000000003E-2</v>
      </c>
      <c r="BS12" s="345">
        <v>4.6600000000000003E-2</v>
      </c>
      <c r="BT12" s="345">
        <v>4.6600000000000003E-2</v>
      </c>
      <c r="BU12" s="345"/>
      <c r="BV12" s="345"/>
      <c r="BW12" s="345">
        <v>0.05</v>
      </c>
      <c r="BX12" s="345"/>
      <c r="BY12" s="345"/>
      <c r="BZ12" s="345">
        <v>4.6600000000000003E-2</v>
      </c>
      <c r="CA12" s="345">
        <v>4.4499999999999998E-2</v>
      </c>
      <c r="CB12" s="345">
        <v>0.05</v>
      </c>
      <c r="CC12" s="345">
        <v>3.6600000000000001E-2</v>
      </c>
      <c r="CD12" s="345">
        <v>4.6600000000000003E-2</v>
      </c>
      <c r="CE12" s="345">
        <v>6.7000000000000004E-2</v>
      </c>
      <c r="CF12" s="345">
        <v>0.08</v>
      </c>
      <c r="CG12" s="345"/>
      <c r="CH12" s="345"/>
      <c r="CI12" s="345"/>
      <c r="CJ12" s="345">
        <v>4.6600000000000003E-2</v>
      </c>
      <c r="CK12" s="345">
        <v>4.4999999999999998E-2</v>
      </c>
      <c r="CL12" s="345">
        <v>5.33E-2</v>
      </c>
      <c r="CM12" s="345">
        <v>4.4499999999999998E-2</v>
      </c>
      <c r="CN12" s="345">
        <v>4.6600000000000003E-2</v>
      </c>
      <c r="CO12" s="345">
        <v>4.6600000000000003E-2</v>
      </c>
      <c r="CP12" s="345"/>
      <c r="CQ12" s="345">
        <v>0.08</v>
      </c>
      <c r="CR12" s="345">
        <v>0.05</v>
      </c>
      <c r="CS12" s="345">
        <v>4.6600000000000003E-2</v>
      </c>
      <c r="CT12" s="171"/>
    </row>
    <row r="13" spans="1:98" ht="12.75">
      <c r="A13" s="344" t="s">
        <v>107</v>
      </c>
      <c r="B13" s="345">
        <v>0.08</v>
      </c>
      <c r="C13" s="345">
        <v>0.12</v>
      </c>
      <c r="D13" s="345">
        <v>0.1</v>
      </c>
      <c r="E13" s="345">
        <v>8.09E-2</v>
      </c>
      <c r="F13" s="345">
        <v>7.7700000000000005E-2</v>
      </c>
      <c r="G13" s="345">
        <v>7.7700000000000005E-2</v>
      </c>
      <c r="H13" s="345">
        <v>8.0500000000000002E-2</v>
      </c>
      <c r="I13" s="345">
        <v>7.7700000000000005E-2</v>
      </c>
      <c r="J13" s="345">
        <v>7.8299999999999995E-2</v>
      </c>
      <c r="K13" s="345">
        <v>7.7700000000000005E-2</v>
      </c>
      <c r="L13" s="345">
        <v>7.7700000000000005E-2</v>
      </c>
      <c r="M13" s="345">
        <v>7.0000000000000007E-2</v>
      </c>
      <c r="N13" s="345">
        <v>7.7700000000000005E-2</v>
      </c>
      <c r="O13" s="345">
        <v>6.0100000000000001E-2</v>
      </c>
      <c r="P13" s="345">
        <v>8.77E-2</v>
      </c>
      <c r="Q13" s="345">
        <v>0.09</v>
      </c>
      <c r="R13" s="345">
        <v>9.7699999999999995E-2</v>
      </c>
      <c r="S13" s="345">
        <v>7.7700000000000005E-2</v>
      </c>
      <c r="T13" s="345">
        <v>7.7700000000000005E-2</v>
      </c>
      <c r="U13" s="345">
        <v>0.09</v>
      </c>
      <c r="V13" s="345">
        <v>7.7700000000000005E-2</v>
      </c>
      <c r="W13" s="345">
        <v>7.7700000000000005E-2</v>
      </c>
      <c r="X13" s="345">
        <v>0.08</v>
      </c>
      <c r="Y13" s="345">
        <v>7.4999999999999997E-2</v>
      </c>
      <c r="Z13" s="345">
        <v>7.7700000000000005E-2</v>
      </c>
      <c r="AA13" s="345">
        <v>7.7700000000000005E-2</v>
      </c>
      <c r="AB13" s="345">
        <v>7.7700000000000005E-2</v>
      </c>
      <c r="AC13" s="345">
        <v>7.7700000000000005E-2</v>
      </c>
      <c r="AD13" s="345">
        <v>7.7700000000000005E-2</v>
      </c>
      <c r="AE13" s="345">
        <v>7.6999999999999999E-2</v>
      </c>
      <c r="AF13" s="345">
        <v>7.7700000000000005E-2</v>
      </c>
      <c r="AG13" s="345">
        <v>0.05</v>
      </c>
      <c r="AH13" s="345">
        <v>7.7700000000000005E-2</v>
      </c>
      <c r="AI13" s="345">
        <v>8.7999999999999995E-2</v>
      </c>
      <c r="AJ13" s="345">
        <v>7.7700000000000005E-2</v>
      </c>
      <c r="AK13" s="345">
        <v>7.7700000000000005E-2</v>
      </c>
      <c r="AL13" s="345">
        <v>7.7700000000000005E-2</v>
      </c>
      <c r="AM13" s="345"/>
      <c r="AN13" s="345">
        <v>7.7700000000000005E-2</v>
      </c>
      <c r="AO13" s="345">
        <v>0.08</v>
      </c>
      <c r="AP13" s="345">
        <v>7.7700000000000005E-2</v>
      </c>
      <c r="AQ13" s="346">
        <v>0.13539999999999999</v>
      </c>
      <c r="AR13" s="345">
        <v>7.7700000000000005E-2</v>
      </c>
      <c r="AS13" s="345">
        <v>0.1477</v>
      </c>
      <c r="AT13" s="345">
        <v>8.2699999999999996E-2</v>
      </c>
      <c r="AU13" s="345">
        <v>0.105</v>
      </c>
      <c r="AV13" s="345">
        <v>7.7700000000000005E-2</v>
      </c>
      <c r="AW13" s="345">
        <v>0.1</v>
      </c>
      <c r="AX13" s="345">
        <v>0.09</v>
      </c>
      <c r="AY13" s="345">
        <v>7.7700000000000005E-2</v>
      </c>
      <c r="AZ13" s="345">
        <v>7.0000000000000007E-2</v>
      </c>
      <c r="BA13" s="345">
        <v>4.7699999999999999E-2</v>
      </c>
      <c r="BB13" s="345">
        <v>7.7700000000000005E-2</v>
      </c>
      <c r="BC13" s="345">
        <v>9.7699999999999995E-2</v>
      </c>
      <c r="BD13" s="345">
        <v>7.7700000000000005E-2</v>
      </c>
      <c r="BE13" s="346">
        <v>7.7700000000000005E-2</v>
      </c>
      <c r="BF13" s="345">
        <v>7.7700000000000005E-2</v>
      </c>
      <c r="BG13" s="345">
        <v>7.7700000000000005E-2</v>
      </c>
      <c r="BH13" s="345">
        <v>7.7700000000000005E-2</v>
      </c>
      <c r="BI13" s="345">
        <v>0</v>
      </c>
      <c r="BJ13" s="345">
        <v>7.7700000000000005E-2</v>
      </c>
      <c r="BK13" s="345">
        <v>8.77E-2</v>
      </c>
      <c r="BL13" s="345">
        <v>0.09</v>
      </c>
      <c r="BM13" s="345">
        <v>6.7699999999999996E-2</v>
      </c>
      <c r="BN13" s="345">
        <v>7.7700000000000005E-2</v>
      </c>
      <c r="BO13" s="345">
        <v>7.7700000000000005E-2</v>
      </c>
      <c r="BP13" s="345">
        <v>8.2000000000000003E-2</v>
      </c>
      <c r="BQ13" s="345">
        <v>7.7700000000000005E-2</v>
      </c>
      <c r="BR13" s="345">
        <v>7.7700000000000005E-2</v>
      </c>
      <c r="BS13" s="345">
        <v>7.7700000000000005E-2</v>
      </c>
      <c r="BT13" s="345">
        <v>7.7700000000000005E-2</v>
      </c>
      <c r="BU13" s="345">
        <v>0.09</v>
      </c>
      <c r="BV13" s="345">
        <v>7.7700000000000005E-2</v>
      </c>
      <c r="BW13" s="345">
        <v>6.7699999999999996E-2</v>
      </c>
      <c r="BX13" s="345">
        <v>8.77E-2</v>
      </c>
      <c r="BY13" s="345">
        <v>7.7700000000000005E-2</v>
      </c>
      <c r="BZ13" s="345">
        <v>7.7700000000000005E-2</v>
      </c>
      <c r="CA13" s="345">
        <v>7.7700000000000005E-2</v>
      </c>
      <c r="CB13" s="345">
        <v>8.77E-2</v>
      </c>
      <c r="CC13" s="345">
        <v>6.7699999999999996E-2</v>
      </c>
      <c r="CD13" s="345">
        <v>7.7700000000000005E-2</v>
      </c>
      <c r="CE13" s="345">
        <v>7.7700000000000005E-2</v>
      </c>
      <c r="CF13" s="345">
        <v>7.7700000000000005E-2</v>
      </c>
      <c r="CG13" s="345">
        <v>7.7700000000000005E-2</v>
      </c>
      <c r="CH13" s="345">
        <v>0.12</v>
      </c>
      <c r="CI13" s="345">
        <v>0.08</v>
      </c>
      <c r="CJ13" s="345">
        <v>0.1177</v>
      </c>
      <c r="CK13" s="345">
        <v>7.7700000000000005E-2</v>
      </c>
      <c r="CL13" s="345">
        <v>8.2000000000000003E-2</v>
      </c>
      <c r="CM13" s="345">
        <v>7.7700000000000005E-2</v>
      </c>
      <c r="CN13" s="345">
        <v>7.7700000000000005E-2</v>
      </c>
      <c r="CO13" s="345">
        <v>7.7700000000000005E-2</v>
      </c>
      <c r="CP13" s="345">
        <v>7.7700000000000005E-2</v>
      </c>
      <c r="CQ13" s="345">
        <v>8.5000000000000006E-2</v>
      </c>
      <c r="CR13" s="345">
        <v>7.7700000000000005E-2</v>
      </c>
      <c r="CS13" s="345">
        <v>7.7700000000000005E-2</v>
      </c>
      <c r="CT13" s="171">
        <v>7.7700000000000005E-2</v>
      </c>
    </row>
    <row r="14" spans="1:98" ht="12.75">
      <c r="A14" s="344" t="s">
        <v>108</v>
      </c>
      <c r="B14" s="345">
        <v>6.7500000000000004E-2</v>
      </c>
      <c r="C14" s="345">
        <v>0.09</v>
      </c>
      <c r="D14" s="345">
        <v>0.1</v>
      </c>
      <c r="E14" s="345">
        <v>8.5000000000000006E-2</v>
      </c>
      <c r="F14" s="345">
        <v>7.0000000000000007E-2</v>
      </c>
      <c r="G14" s="345">
        <v>7.0000000000000007E-2</v>
      </c>
      <c r="H14" s="345">
        <v>6.7500000000000004E-2</v>
      </c>
      <c r="I14" s="345">
        <v>0.08</v>
      </c>
      <c r="J14" s="345">
        <v>6.7500000000000004E-2</v>
      </c>
      <c r="K14" s="345">
        <v>6.7500000000000004E-2</v>
      </c>
      <c r="L14" s="345">
        <v>6.7500000000000004E-2</v>
      </c>
      <c r="M14" s="345">
        <v>7.7700000000000005E-2</v>
      </c>
      <c r="N14" s="345">
        <v>6.7500000000000004E-2</v>
      </c>
      <c r="O14" s="345">
        <v>6.7500000000000004E-2</v>
      </c>
      <c r="P14" s="345">
        <v>7.2499999999999995E-2</v>
      </c>
      <c r="Q14" s="345">
        <v>0.09</v>
      </c>
      <c r="R14" s="345">
        <v>0.115</v>
      </c>
      <c r="S14" s="345">
        <v>6.7500000000000004E-2</v>
      </c>
      <c r="T14" s="345">
        <v>6.7500000000000004E-2</v>
      </c>
      <c r="U14" s="345">
        <v>0.08</v>
      </c>
      <c r="V14" s="345">
        <v>6.7500000000000004E-2</v>
      </c>
      <c r="W14" s="345">
        <v>7.4999999999999997E-2</v>
      </c>
      <c r="X14" s="345">
        <v>6.7500000000000004E-2</v>
      </c>
      <c r="Y14" s="345">
        <v>8.0100000000000005E-2</v>
      </c>
      <c r="Z14" s="345">
        <v>6.7500000000000004E-2</v>
      </c>
      <c r="AA14" s="345">
        <v>7.0000000000000007E-2</v>
      </c>
      <c r="AB14" s="345">
        <v>9.0499999999999997E-2</v>
      </c>
      <c r="AC14" s="345">
        <v>6.7500000000000004E-2</v>
      </c>
      <c r="AD14" s="345">
        <v>6.7500000000000004E-2</v>
      </c>
      <c r="AE14" s="345">
        <v>7.4499999999999997E-2</v>
      </c>
      <c r="AF14" s="345">
        <v>0.12</v>
      </c>
      <c r="AG14" s="345">
        <v>6.7500000000000004E-2</v>
      </c>
      <c r="AH14" s="345">
        <f>5.75%+2%</f>
        <v>7.7499999999999999E-2</v>
      </c>
      <c r="AI14" s="345">
        <v>7.7499999999999999E-2</v>
      </c>
      <c r="AJ14" s="345">
        <v>6.5000000000000002E-2</v>
      </c>
      <c r="AK14" s="345">
        <v>6.7500000000000004E-2</v>
      </c>
      <c r="AL14" s="345">
        <v>7.7499999999999999E-2</v>
      </c>
      <c r="AM14" s="345"/>
      <c r="AN14" s="345">
        <v>6.7500000000000004E-2</v>
      </c>
      <c r="AO14" s="345">
        <v>0.08</v>
      </c>
      <c r="AP14" s="345">
        <v>6.7500000000000004E-2</v>
      </c>
      <c r="AQ14" s="346">
        <v>9.5000000000000001E-2</v>
      </c>
      <c r="AR14" s="345">
        <v>6.7500000000000004E-2</v>
      </c>
      <c r="AS14" s="345">
        <v>0.1236</v>
      </c>
      <c r="AT14" s="345">
        <v>7.1499999999999994E-2</v>
      </c>
      <c r="AU14" s="345">
        <v>0.105</v>
      </c>
      <c r="AV14" s="345">
        <v>8.7499999999999994E-2</v>
      </c>
      <c r="AW14" s="345">
        <v>0.1</v>
      </c>
      <c r="AX14" s="345">
        <v>0.09</v>
      </c>
      <c r="AY14" s="345">
        <v>7.0000000000000007E-2</v>
      </c>
      <c r="AZ14" s="345">
        <v>6.7500000000000004E-2</v>
      </c>
      <c r="BA14" s="345">
        <v>5.9900000000000002E-2</v>
      </c>
      <c r="BB14" s="345">
        <v>6.7500000000000004E-2</v>
      </c>
      <c r="BC14" s="345">
        <v>0.11749999999999999</v>
      </c>
      <c r="BD14" s="345">
        <v>6.7500000000000004E-2</v>
      </c>
      <c r="BE14" s="346">
        <v>0.1</v>
      </c>
      <c r="BF14" s="345">
        <v>6.7500000000000004E-2</v>
      </c>
      <c r="BG14" s="345">
        <v>6.9800000000000001E-2</v>
      </c>
      <c r="BH14" s="345">
        <v>6.7500000000000004E-2</v>
      </c>
      <c r="BI14" s="345">
        <v>0</v>
      </c>
      <c r="BJ14" s="345">
        <v>7.4999999999999997E-2</v>
      </c>
      <c r="BK14" s="345">
        <v>7.3099999999999998E-2</v>
      </c>
      <c r="BL14" s="345">
        <v>7.0000000000000007E-2</v>
      </c>
      <c r="BM14" s="345">
        <v>7.0000000000000007E-2</v>
      </c>
      <c r="BN14" s="345">
        <v>6.7500000000000004E-2</v>
      </c>
      <c r="BO14" s="345">
        <v>6.7500000000000004E-2</v>
      </c>
      <c r="BP14" s="345">
        <v>7.5999999999999998E-2</v>
      </c>
      <c r="BQ14" s="345">
        <v>0.1007</v>
      </c>
      <c r="BR14" s="345">
        <v>6.7500000000000004E-2</v>
      </c>
      <c r="BS14" s="345">
        <v>6.7500000000000004E-2</v>
      </c>
      <c r="BT14" s="345">
        <v>6.7500000000000004E-2</v>
      </c>
      <c r="BU14" s="345">
        <v>0.1</v>
      </c>
      <c r="BV14" s="345">
        <v>7.0000000000000007E-2</v>
      </c>
      <c r="BW14" s="345">
        <v>6.7500000000000004E-2</v>
      </c>
      <c r="BX14" s="345">
        <f>6.75%+3.75%</f>
        <v>0.10500000000000001</v>
      </c>
      <c r="BY14" s="345">
        <v>7.7499999999999999E-2</v>
      </c>
      <c r="BZ14" s="345">
        <v>6.7500000000000004E-2</v>
      </c>
      <c r="CA14" s="345">
        <v>6.7500000000000004E-2</v>
      </c>
      <c r="CB14" s="345">
        <v>7.7499999999999999E-2</v>
      </c>
      <c r="CC14" s="345">
        <v>5.7500000000000002E-2</v>
      </c>
      <c r="CD14" s="345">
        <v>7.0000000000000007E-2</v>
      </c>
      <c r="CE14" s="345">
        <v>6.7500000000000004E-2</v>
      </c>
      <c r="CF14" s="345">
        <v>7.0000000000000007E-2</v>
      </c>
      <c r="CG14" s="345">
        <v>6.7500000000000004E-2</v>
      </c>
      <c r="CH14" s="345">
        <v>0.12</v>
      </c>
      <c r="CI14" s="345">
        <v>6.7500000000000004E-2</v>
      </c>
      <c r="CJ14" s="345">
        <v>6.7500000000000004E-2</v>
      </c>
      <c r="CK14" s="345">
        <v>7.7499999999999999E-2</v>
      </c>
      <c r="CL14" s="345">
        <v>0.08</v>
      </c>
      <c r="CM14" s="345">
        <v>6.7500000000000004E-2</v>
      </c>
      <c r="CN14" s="345">
        <v>6.7500000000000004E-2</v>
      </c>
      <c r="CO14" s="345">
        <v>6.7500000000000004E-2</v>
      </c>
      <c r="CP14" s="345">
        <v>6.7500000000000004E-2</v>
      </c>
      <c r="CQ14" s="345">
        <v>6.7500000000000004E-2</v>
      </c>
      <c r="CR14" s="345">
        <v>6.7500000000000004E-2</v>
      </c>
      <c r="CS14" s="345">
        <v>7.7499999999999999E-2</v>
      </c>
      <c r="CT14" s="171">
        <v>6.7500000000000004E-2</v>
      </c>
    </row>
    <row r="15" spans="1:98" ht="12.75">
      <c r="A15" s="344" t="s">
        <v>109</v>
      </c>
      <c r="B15" s="347">
        <v>5.0900000000000001E-2</v>
      </c>
      <c r="C15" s="347">
        <v>7.0000000000000007E-2</v>
      </c>
      <c r="D15" s="347">
        <v>0.1</v>
      </c>
      <c r="E15" s="347">
        <v>6.5000000000000002E-2</v>
      </c>
      <c r="F15" s="347">
        <v>5.0900000000000001E-2</v>
      </c>
      <c r="G15" s="347">
        <v>6.7500000000000004E-2</v>
      </c>
      <c r="H15" s="347">
        <v>5.0900000000000001E-2</v>
      </c>
      <c r="I15" s="347">
        <v>0.06</v>
      </c>
      <c r="J15" s="347">
        <v>5.0900000000000001E-2</v>
      </c>
      <c r="K15" s="347">
        <v>5.0900000000000001E-2</v>
      </c>
      <c r="L15" s="347">
        <v>5.0900000000000001E-2</v>
      </c>
      <c r="M15" s="347">
        <v>7.8E-2</v>
      </c>
      <c r="N15" s="347">
        <v>5.0900000000000001E-2</v>
      </c>
      <c r="O15" s="347">
        <v>5.0900000000000001E-2</v>
      </c>
      <c r="P15" s="347">
        <v>6.2899999999999998E-2</v>
      </c>
      <c r="Q15" s="347">
        <v>0.09</v>
      </c>
      <c r="R15" s="347">
        <v>5.0900000000000001E-2</v>
      </c>
      <c r="S15" s="347">
        <v>5.0900000000000001E-2</v>
      </c>
      <c r="T15" s="347">
        <v>5.0900000000000001E-2</v>
      </c>
      <c r="U15" s="347">
        <v>7.0000000000000007E-2</v>
      </c>
      <c r="V15" s="347">
        <v>5.0900000000000001E-2</v>
      </c>
      <c r="W15" s="347">
        <v>0.06</v>
      </c>
      <c r="X15" s="347">
        <v>5.0900000000000001E-2</v>
      </c>
      <c r="Y15" s="347">
        <v>7.0000000000000007E-2</v>
      </c>
      <c r="Z15" s="347">
        <v>5.0900000000000001E-2</v>
      </c>
      <c r="AA15" s="347">
        <v>7.0000000000000007E-2</v>
      </c>
      <c r="AB15" s="347">
        <v>7.3899999999999993E-2</v>
      </c>
      <c r="AC15" s="347">
        <v>5.0900000000000001E-2</v>
      </c>
      <c r="AD15" s="347">
        <v>5.0900000000000001E-2</v>
      </c>
      <c r="AE15" s="347">
        <v>6.7900000000000002E-2</v>
      </c>
      <c r="AF15" s="347">
        <v>5.0900000000000001E-2</v>
      </c>
      <c r="AG15" s="347">
        <v>5.0900000000000001E-2</v>
      </c>
      <c r="AH15" s="347">
        <f>4.09%+2.8%</f>
        <v>6.8899999999999989E-2</v>
      </c>
      <c r="AI15" s="347">
        <v>5.0900000000000001E-2</v>
      </c>
      <c r="AJ15" s="347">
        <v>5.5899999999999998E-2</v>
      </c>
      <c r="AK15" s="347">
        <v>5.0900000000000001E-2</v>
      </c>
      <c r="AL15" s="347">
        <v>5.5899999999999998E-2</v>
      </c>
      <c r="AM15" s="347"/>
      <c r="AN15" s="347">
        <v>5.0900000000000001E-2</v>
      </c>
      <c r="AO15" s="347">
        <v>7.0000000000000007E-2</v>
      </c>
      <c r="AP15" s="347">
        <v>5.0900000000000001E-2</v>
      </c>
      <c r="AQ15" s="348">
        <v>0.09</v>
      </c>
      <c r="AR15" s="347">
        <v>5.0900000000000001E-2</v>
      </c>
      <c r="AS15" s="347">
        <v>0.13</v>
      </c>
      <c r="AT15" s="347">
        <v>5.3900000000000003E-2</v>
      </c>
      <c r="AU15" s="347">
        <v>0.11</v>
      </c>
      <c r="AV15" s="347">
        <v>7.0900000000000005E-2</v>
      </c>
      <c r="AW15" s="347">
        <v>0.1</v>
      </c>
      <c r="AX15" s="347">
        <v>7.4999999999999997E-2</v>
      </c>
      <c r="AY15" s="347">
        <v>6.5000000000000002E-2</v>
      </c>
      <c r="AZ15" s="347">
        <v>8.1299999999999997E-2</v>
      </c>
      <c r="BA15" s="347">
        <v>1.8100000000000002E-2</v>
      </c>
      <c r="BB15" s="347">
        <v>5.0900000000000001E-2</v>
      </c>
      <c r="BC15" s="347">
        <v>8.5900000000000004E-2</v>
      </c>
      <c r="BD15" s="347">
        <v>5.0900000000000001E-2</v>
      </c>
      <c r="BE15" s="348">
        <v>0.18229999999999999</v>
      </c>
      <c r="BF15" s="347">
        <v>5.0900000000000001E-2</v>
      </c>
      <c r="BG15" s="347">
        <v>0.08</v>
      </c>
      <c r="BH15" s="347">
        <v>8.5000000000000006E-2</v>
      </c>
      <c r="BI15" s="347">
        <v>0</v>
      </c>
      <c r="BJ15" s="347">
        <v>7.6999999999999999E-2</v>
      </c>
      <c r="BK15" s="347">
        <v>6.3200000000000006E-2</v>
      </c>
      <c r="BL15" s="347">
        <v>6.8000000000000005E-2</v>
      </c>
      <c r="BM15" s="347">
        <v>7.0000000000000007E-2</v>
      </c>
      <c r="BN15" s="347">
        <v>5.0900000000000001E-2</v>
      </c>
      <c r="BO15" s="347">
        <v>5.0900000000000001E-2</v>
      </c>
      <c r="BP15" s="347">
        <v>7.0000000000000007E-2</v>
      </c>
      <c r="BQ15" s="347">
        <v>5.0900000000000001E-2</v>
      </c>
      <c r="BR15" s="347">
        <v>5.0900000000000001E-2</v>
      </c>
      <c r="BS15" s="347">
        <v>5.0900000000000001E-2</v>
      </c>
      <c r="BT15" s="347">
        <v>5.0900000000000001E-2</v>
      </c>
      <c r="BU15" s="347">
        <v>7.0900000000000005E-2</v>
      </c>
      <c r="BV15" s="347">
        <v>5.0900000000000001E-2</v>
      </c>
      <c r="BW15" s="347">
        <v>4.0899999999999999E-2</v>
      </c>
      <c r="BX15" s="347">
        <v>6.9000000000000006E-2</v>
      </c>
      <c r="BY15" s="347">
        <v>6.59E-2</v>
      </c>
      <c r="BZ15" s="347">
        <v>5.0900000000000001E-2</v>
      </c>
      <c r="CA15" s="347">
        <v>5.0900000000000001E-2</v>
      </c>
      <c r="CB15" s="347">
        <v>6.0900000000000003E-2</v>
      </c>
      <c r="CC15" s="347">
        <v>5.0900000000000001E-2</v>
      </c>
      <c r="CD15" s="347">
        <v>0.06</v>
      </c>
      <c r="CE15" s="347">
        <v>5.0900000000000001E-2</v>
      </c>
      <c r="CF15" s="347">
        <v>5.0900000000000001E-2</v>
      </c>
      <c r="CG15" s="347">
        <v>6.6000000000000003E-2</v>
      </c>
      <c r="CH15" s="347">
        <v>5.0900000000000001E-2</v>
      </c>
      <c r="CI15" s="347"/>
      <c r="CJ15" s="347">
        <v>5.0900000000000001E-2</v>
      </c>
      <c r="CK15" s="347">
        <v>5.0900000000000001E-2</v>
      </c>
      <c r="CL15" s="347">
        <v>7.0000000000000007E-2</v>
      </c>
      <c r="CM15" s="347">
        <v>5.0900000000000001E-2</v>
      </c>
      <c r="CN15" s="347">
        <v>5.0900000000000001E-2</v>
      </c>
      <c r="CO15" s="347">
        <v>5.0900000000000001E-2</v>
      </c>
      <c r="CP15" s="347">
        <v>5.0900000000000001E-2</v>
      </c>
      <c r="CQ15" s="347">
        <v>0.09</v>
      </c>
      <c r="CR15" s="347">
        <v>7.0000000000000007E-2</v>
      </c>
      <c r="CS15" s="347">
        <v>6.0900000000000003E-2</v>
      </c>
      <c r="CT15" s="172">
        <v>0.06</v>
      </c>
    </row>
    <row r="16" spans="1:98" ht="12.75">
      <c r="A16" s="344" t="s">
        <v>110</v>
      </c>
      <c r="B16" s="347">
        <v>0.05</v>
      </c>
      <c r="C16" s="347">
        <v>7.0000000000000007E-2</v>
      </c>
      <c r="D16" s="347">
        <v>0.105</v>
      </c>
      <c r="E16" s="347">
        <v>5.2499999999999998E-2</v>
      </c>
      <c r="F16" s="347">
        <v>5.0900000000000001E-2</v>
      </c>
      <c r="G16" s="347">
        <v>0.05</v>
      </c>
      <c r="H16" s="347">
        <v>4.4999999999999998E-2</v>
      </c>
      <c r="I16" s="347">
        <v>0.05</v>
      </c>
      <c r="J16" s="347">
        <v>4.4999999999999998E-2</v>
      </c>
      <c r="K16" s="347">
        <v>4.4999999999999998E-2</v>
      </c>
      <c r="L16" s="347">
        <v>4.4999999999999998E-2</v>
      </c>
      <c r="M16" s="347">
        <v>0.08</v>
      </c>
      <c r="N16" s="347">
        <v>4.4999999999999998E-2</v>
      </c>
      <c r="O16" s="347">
        <v>6.5000000000000002E-2</v>
      </c>
      <c r="P16" s="347">
        <v>4.4999999999999998E-2</v>
      </c>
      <c r="Q16" s="347">
        <v>6.5000000000000002E-2</v>
      </c>
      <c r="R16" s="347">
        <v>4.8882793357970522E-2</v>
      </c>
      <c r="S16" s="347">
        <v>4.4999999999999998E-2</v>
      </c>
      <c r="T16" s="347">
        <v>4.4999999999999998E-2</v>
      </c>
      <c r="U16" s="347">
        <v>0.06</v>
      </c>
      <c r="V16" s="347">
        <v>4.4999999999999998E-2</v>
      </c>
      <c r="W16" s="347">
        <v>0.06</v>
      </c>
      <c r="X16" s="347">
        <v>5.5E-2</v>
      </c>
      <c r="Y16" s="347">
        <v>4.4999999999999998E-2</v>
      </c>
      <c r="Z16" s="347">
        <v>4.4999999999999998E-2</v>
      </c>
      <c r="AA16" s="347">
        <v>0.06</v>
      </c>
      <c r="AB16" s="347">
        <v>6.8000000000000005E-2</v>
      </c>
      <c r="AC16" s="347">
        <v>4.4999999999999998E-2</v>
      </c>
      <c r="AD16" s="347">
        <v>4.4999999999999998E-2</v>
      </c>
      <c r="AE16" s="347">
        <v>4.8800000000000003E-2</v>
      </c>
      <c r="AF16" s="347">
        <v>5.45E-2</v>
      </c>
      <c r="AG16" s="347">
        <v>4.4999999999999998E-2</v>
      </c>
      <c r="AH16" s="347">
        <v>5.6800000000000003E-2</v>
      </c>
      <c r="AI16" s="347">
        <v>5.5E-2</v>
      </c>
      <c r="AJ16" s="347">
        <v>3.1800000000000002E-2</v>
      </c>
      <c r="AK16" s="347">
        <v>4.4999999999999998E-2</v>
      </c>
      <c r="AL16" s="347">
        <v>4.4999999999999998E-2</v>
      </c>
      <c r="AM16" s="347"/>
      <c r="AN16" s="347">
        <v>4.4999999999999998E-2</v>
      </c>
      <c r="AO16" s="347">
        <v>7.0000000000000007E-2</v>
      </c>
      <c r="AP16" s="347">
        <v>4.4999999999999998E-2</v>
      </c>
      <c r="AQ16" s="348">
        <v>0.09</v>
      </c>
      <c r="AR16" s="347">
        <v>4.4999999999999998E-2</v>
      </c>
      <c r="AS16" s="347">
        <v>0.09</v>
      </c>
      <c r="AT16" s="347">
        <v>4.4999999999999998E-2</v>
      </c>
      <c r="AU16" s="347">
        <v>4.4999999999999998E-2</v>
      </c>
      <c r="AV16" s="347">
        <v>0.12</v>
      </c>
      <c r="AW16" s="347">
        <v>9.9999968369504977E-2</v>
      </c>
      <c r="AX16" s="347">
        <v>7.3500021660336978E-2</v>
      </c>
      <c r="AY16" s="347">
        <v>7.5000041579142529E-2</v>
      </c>
      <c r="AZ16" s="347">
        <v>5.9299999999999999E-2</v>
      </c>
      <c r="BA16" s="347">
        <v>0.06</v>
      </c>
      <c r="BB16" s="347">
        <v>4.4999999999999998E-2</v>
      </c>
      <c r="BC16" s="347">
        <v>9.5000000000000001E-2</v>
      </c>
      <c r="BD16" s="347">
        <v>4.4999999999999998E-2</v>
      </c>
      <c r="BE16" s="348">
        <v>0.09</v>
      </c>
      <c r="BF16" s="347">
        <v>4.4999999999999998E-2</v>
      </c>
      <c r="BG16" s="347">
        <v>0.06</v>
      </c>
      <c r="BH16" s="347">
        <v>4.4999999999999998E-2</v>
      </c>
      <c r="BI16" s="347">
        <v>4.4999999999999998E-2</v>
      </c>
      <c r="BJ16" s="347">
        <v>7.4999999999999997E-2</v>
      </c>
      <c r="BK16" s="347">
        <v>5.4800000000000001E-2</v>
      </c>
      <c r="BL16" s="347">
        <v>0.06</v>
      </c>
      <c r="BM16" s="347">
        <v>6.1800000000000001E-2</v>
      </c>
      <c r="BN16" s="347">
        <v>4.4999999999999998E-2</v>
      </c>
      <c r="BO16" s="347">
        <v>4.4999999999999998E-2</v>
      </c>
      <c r="BP16" s="347">
        <v>0.08</v>
      </c>
      <c r="BQ16" s="347">
        <v>0.06</v>
      </c>
      <c r="BR16" s="347">
        <v>4.4999999999999998E-2</v>
      </c>
      <c r="BS16" s="347">
        <v>4.4999999999999998E-2</v>
      </c>
      <c r="BT16" s="347">
        <v>4.4999999999999998E-2</v>
      </c>
      <c r="BU16" s="347">
        <v>0.06</v>
      </c>
      <c r="BV16" s="347">
        <v>0.06</v>
      </c>
      <c r="BW16" s="347">
        <v>4.4999999999999998E-2</v>
      </c>
      <c r="BX16" s="347">
        <v>0.08</v>
      </c>
      <c r="BY16" s="347">
        <v>0.08</v>
      </c>
      <c r="BZ16" s="347">
        <v>0.06</v>
      </c>
      <c r="CA16" s="347">
        <v>4.4999999999999998E-2</v>
      </c>
      <c r="CB16" s="347">
        <v>0.06</v>
      </c>
      <c r="CC16" s="347">
        <v>4.1799999999999997E-2</v>
      </c>
      <c r="CD16" s="347">
        <v>5.8400000000000001E-2</v>
      </c>
      <c r="CE16" s="347">
        <v>4.4999999999999998E-2</v>
      </c>
      <c r="CF16" s="347">
        <v>4.4999999999999998E-2</v>
      </c>
      <c r="CG16" s="347">
        <v>4.4999999999999998E-2</v>
      </c>
      <c r="CH16" s="347">
        <v>4.4999999999999998E-2</v>
      </c>
      <c r="CI16" s="347">
        <v>0.05</v>
      </c>
      <c r="CJ16" s="347">
        <v>6.5000000000000002E-2</v>
      </c>
      <c r="CK16" s="347">
        <v>6.6799999999999998E-2</v>
      </c>
      <c r="CL16" s="347">
        <v>4.4999999999999998E-2</v>
      </c>
      <c r="CM16" s="347">
        <v>4.4999999999999998E-2</v>
      </c>
      <c r="CN16" s="347">
        <v>4.4999999999999998E-2</v>
      </c>
      <c r="CO16" s="347">
        <v>4.4999999999999998E-2</v>
      </c>
      <c r="CP16" s="347">
        <v>0.1077</v>
      </c>
      <c r="CQ16" s="347">
        <v>0.09</v>
      </c>
      <c r="CR16" s="347">
        <v>4.4999999999999998E-2</v>
      </c>
      <c r="CS16" s="347">
        <v>5.5E-2</v>
      </c>
      <c r="CT16" s="172">
        <v>0.06</v>
      </c>
    </row>
    <row r="17" spans="1:99" ht="12.75">
      <c r="A17" s="344" t="s">
        <v>111</v>
      </c>
      <c r="B17" s="347">
        <v>5.1200000000000002E-2</v>
      </c>
      <c r="C17" s="347">
        <v>5.1200000000000002E-2</v>
      </c>
      <c r="D17" s="347">
        <v>0.06</v>
      </c>
      <c r="E17" s="347">
        <v>5.1200000000000002E-2</v>
      </c>
      <c r="F17" s="347">
        <v>5.1200000000000002E-2</v>
      </c>
      <c r="G17" s="347">
        <v>5.5E-2</v>
      </c>
      <c r="H17" s="347">
        <v>5.1200000000000002E-2</v>
      </c>
      <c r="I17" s="347">
        <v>5.1200000000000002E-2</v>
      </c>
      <c r="J17" s="347">
        <v>5.1200000000000002E-2</v>
      </c>
      <c r="K17" s="347">
        <v>5.1200000000000002E-2</v>
      </c>
      <c r="L17" s="347">
        <v>5.1200000000000002E-2</v>
      </c>
      <c r="M17" s="347">
        <v>8.5000000000000006E-2</v>
      </c>
      <c r="N17" s="347">
        <v>5.1200000000000002E-2</v>
      </c>
      <c r="O17" s="347">
        <v>7.1199999999999999E-2</v>
      </c>
      <c r="P17" s="347">
        <v>5.1200000000000002E-2</v>
      </c>
      <c r="Q17" s="347">
        <v>5.1200000000000002E-2</v>
      </c>
      <c r="R17" s="347">
        <v>6.5799999999999997E-2</v>
      </c>
      <c r="S17" s="347">
        <v>5.1200000000000002E-2</v>
      </c>
      <c r="T17" s="347">
        <v>5.1200000000000002E-2</v>
      </c>
      <c r="U17" s="347">
        <v>0.06</v>
      </c>
      <c r="V17" s="347">
        <v>5.1200000000000002E-2</v>
      </c>
      <c r="W17" s="347">
        <v>6.9099999999999995E-2</v>
      </c>
      <c r="X17" s="347">
        <v>5.1200000000000002E-2</v>
      </c>
      <c r="Y17" s="347">
        <v>5.1200000000000002E-2</v>
      </c>
      <c r="Z17" s="347">
        <v>5.1200000000000002E-2</v>
      </c>
      <c r="AA17" s="347">
        <v>6.5000000000000002E-2</v>
      </c>
      <c r="AB17" s="347">
        <v>5.1200000000000002E-2</v>
      </c>
      <c r="AC17" s="347">
        <v>5.1200000000000002E-2</v>
      </c>
      <c r="AD17" s="347">
        <v>5.1200000000000002E-2</v>
      </c>
      <c r="AE17" s="347">
        <v>5.5E-2</v>
      </c>
      <c r="AF17" s="347">
        <v>5.1200000000000002E-2</v>
      </c>
      <c r="AG17" s="347">
        <v>5.1200000000000002E-2</v>
      </c>
      <c r="AH17" s="347">
        <v>6.3E-2</v>
      </c>
      <c r="AI17" s="347">
        <v>5.1200000000000002E-2</v>
      </c>
      <c r="AJ17" s="347">
        <v>5.1200000000000002E-2</v>
      </c>
      <c r="AK17" s="347">
        <v>5.1200000000000002E-2</v>
      </c>
      <c r="AL17" s="347">
        <v>5.1200000000000002E-2</v>
      </c>
      <c r="AM17" s="347"/>
      <c r="AN17" s="347">
        <v>5.1200000000000002E-2</v>
      </c>
      <c r="AO17" s="347">
        <v>5.1200000000000002E-2</v>
      </c>
      <c r="AP17" s="347">
        <v>5.1200000000000002E-2</v>
      </c>
      <c r="AQ17" s="348">
        <v>5.1200000000000002E-2</v>
      </c>
      <c r="AR17" s="347">
        <v>5.1200000000000002E-2</v>
      </c>
      <c r="AS17" s="347">
        <v>0.09</v>
      </c>
      <c r="AT17" s="347">
        <v>5.1200000000000002E-2</v>
      </c>
      <c r="AU17" s="347">
        <v>5.1200000000000002E-2</v>
      </c>
      <c r="AV17" s="347">
        <v>5.1200000000000002E-2</v>
      </c>
      <c r="AW17" s="347">
        <v>5.1200000000000002E-2</v>
      </c>
      <c r="AX17" s="347">
        <v>6.1199999999999997E-2</v>
      </c>
      <c r="AY17" s="347">
        <v>7.0000000000000007E-2</v>
      </c>
      <c r="AZ17" s="347">
        <v>0.06</v>
      </c>
      <c r="BA17" s="347">
        <v>5.1200000000000002E-2</v>
      </c>
      <c r="BB17" s="347">
        <v>5.1200000000000002E-2</v>
      </c>
      <c r="BC17" s="347">
        <v>5.1200000000000002E-2</v>
      </c>
      <c r="BD17" s="347">
        <v>5.1200000000000002E-2</v>
      </c>
      <c r="BE17" s="348">
        <v>5.1200000000000002E-2</v>
      </c>
      <c r="BF17" s="347">
        <v>5.1200000000000002E-2</v>
      </c>
      <c r="BG17" s="347">
        <v>5.1200000000000002E-2</v>
      </c>
      <c r="BH17" s="347">
        <v>8.5000000000000006E-2</v>
      </c>
      <c r="BI17" s="347">
        <v>6.5000000000000002E-2</v>
      </c>
      <c r="BJ17" s="347">
        <v>7.4999999999999997E-2</v>
      </c>
      <c r="BK17" s="347">
        <v>5.1200000000000002E-2</v>
      </c>
      <c r="BL17" s="347">
        <v>6.2E-2</v>
      </c>
      <c r="BM17" s="347">
        <v>5.1200000000000002E-2</v>
      </c>
      <c r="BN17" s="347">
        <v>5.1200000000000002E-2</v>
      </c>
      <c r="BO17" s="347">
        <v>5.1200000000000002E-2</v>
      </c>
      <c r="BP17" s="347">
        <v>6.0999999999999999E-2</v>
      </c>
      <c r="BQ17" s="347">
        <v>0.06</v>
      </c>
      <c r="BR17" s="347">
        <v>5.1200000000000002E-2</v>
      </c>
      <c r="BS17" s="347">
        <v>5.1200000000000002E-2</v>
      </c>
      <c r="BT17" s="347">
        <v>5.1200000000000002E-2</v>
      </c>
      <c r="BU17" s="347">
        <v>8.6199999999999999E-2</v>
      </c>
      <c r="BV17" s="347">
        <v>5.1200000000000002E-2</v>
      </c>
      <c r="BW17" s="347">
        <v>7.1199999999999999E-2</v>
      </c>
      <c r="BX17" s="347">
        <v>5.2999999999999999E-2</v>
      </c>
      <c r="BY17" s="347">
        <v>5.1200000000000002E-2</v>
      </c>
      <c r="BZ17" s="347">
        <v>5.1200000000000002E-2</v>
      </c>
      <c r="CA17" s="347">
        <v>5.1200000000000002E-2</v>
      </c>
      <c r="CB17" s="347">
        <v>0.06</v>
      </c>
      <c r="CC17" s="347">
        <v>5.8000000000000003E-2</v>
      </c>
      <c r="CD17" s="347">
        <v>0.06</v>
      </c>
      <c r="CE17" s="347">
        <v>5.1200000000000002E-2</v>
      </c>
      <c r="CF17" s="347">
        <v>5.1200000000000002E-2</v>
      </c>
      <c r="CG17" s="347">
        <v>5.1200000000000002E-2</v>
      </c>
      <c r="CH17" s="347">
        <v>6.1199999999999997E-2</v>
      </c>
      <c r="CI17" s="347">
        <v>0.06</v>
      </c>
      <c r="CJ17" s="347">
        <v>5.1200000000000002E-2</v>
      </c>
      <c r="CK17" s="347">
        <v>5.1200000000000002E-2</v>
      </c>
      <c r="CL17" s="347">
        <v>5.1200000000000002E-2</v>
      </c>
      <c r="CM17" s="347">
        <v>5.1200000000000002E-2</v>
      </c>
      <c r="CN17" s="347">
        <v>5.1200000000000002E-2</v>
      </c>
      <c r="CO17" s="347">
        <v>5.1200000000000002E-2</v>
      </c>
      <c r="CP17" s="347">
        <v>5.1200000000000002E-2</v>
      </c>
      <c r="CQ17" s="347">
        <v>0.09</v>
      </c>
      <c r="CR17" s="347">
        <v>5.1200000000000002E-2</v>
      </c>
      <c r="CS17" s="347">
        <v>5.1200000000000002E-2</v>
      </c>
      <c r="CT17" s="172">
        <v>5.1200000000000002E-2</v>
      </c>
    </row>
    <row r="18" spans="1:99" ht="12.75">
      <c r="A18" s="173" t="s">
        <v>112</v>
      </c>
      <c r="B18" s="174">
        <v>2.6100000000000002E-2</v>
      </c>
      <c r="C18" s="174">
        <v>7.0000000000000007E-2</v>
      </c>
      <c r="D18" s="174">
        <v>0.08</v>
      </c>
      <c r="E18" s="174"/>
      <c r="F18" s="174">
        <v>0.03</v>
      </c>
      <c r="G18" s="174">
        <v>2.6100000000000002E-2</v>
      </c>
      <c r="H18" s="174">
        <v>2.6100000000000002E-2</v>
      </c>
      <c r="I18" s="174">
        <v>2.6100000000000002E-2</v>
      </c>
      <c r="J18" s="174">
        <v>2.6100000000000002E-2</v>
      </c>
      <c r="K18" s="174">
        <v>3.5000000000000003E-2</v>
      </c>
      <c r="L18" s="174">
        <v>2.6100000000000002E-2</v>
      </c>
      <c r="M18" s="174">
        <v>0.05</v>
      </c>
      <c r="N18" s="174">
        <v>2.6100000000000002E-2</v>
      </c>
      <c r="O18" s="174">
        <v>3.61E-2</v>
      </c>
      <c r="P18" s="174"/>
      <c r="Q18" s="174"/>
      <c r="R18" s="174"/>
      <c r="S18" s="174">
        <v>3.1600000000000003E-2</v>
      </c>
      <c r="T18" s="174">
        <v>2.64E-2</v>
      </c>
      <c r="U18" s="174">
        <v>0.04</v>
      </c>
      <c r="V18" s="174">
        <v>2.6100000000000002E-2</v>
      </c>
      <c r="W18" s="174">
        <v>0.03</v>
      </c>
      <c r="X18" s="174">
        <v>3.1099999999999999E-2</v>
      </c>
      <c r="Y18" s="174">
        <v>2.6100000000000002E-2</v>
      </c>
      <c r="Z18" s="174">
        <v>2.6100000000000002E-2</v>
      </c>
      <c r="AA18" s="174">
        <v>2.6100000000000002E-2</v>
      </c>
      <c r="AB18" s="174">
        <v>2.6100000000000002E-2</v>
      </c>
      <c r="AC18" s="174">
        <v>2.6100000000000002E-2</v>
      </c>
      <c r="AD18" s="174">
        <v>2.6100000000000002E-2</v>
      </c>
      <c r="AE18" s="174">
        <v>0.05</v>
      </c>
      <c r="AF18" s="174">
        <v>2.6100000000000002E-2</v>
      </c>
      <c r="AG18" s="174">
        <v>2.6100000000000002E-2</v>
      </c>
      <c r="AH18" s="174">
        <v>0.04</v>
      </c>
      <c r="AI18" s="174">
        <v>2.6100000000000002E-2</v>
      </c>
      <c r="AJ18" s="174">
        <v>5.62E-2</v>
      </c>
      <c r="AK18" s="174"/>
      <c r="AL18" s="174">
        <v>2.6100000000000002E-2</v>
      </c>
      <c r="AM18" s="174"/>
      <c r="AN18" s="174">
        <v>2.6100000000000002E-2</v>
      </c>
      <c r="AO18" s="174">
        <v>2.6100000000000002E-2</v>
      </c>
      <c r="AP18" s="174"/>
      <c r="AQ18" s="174">
        <v>6.5000000000000002E-2</v>
      </c>
      <c r="AR18" s="174">
        <v>2.6100000000000002E-2</v>
      </c>
      <c r="AS18" s="174">
        <v>4.2000000000000003E-2</v>
      </c>
      <c r="AT18" s="174">
        <v>3.4000000000000002E-2</v>
      </c>
      <c r="AU18" s="174">
        <v>5.5E-2</v>
      </c>
      <c r="AV18" s="174">
        <v>6.6100000000000006E-2</v>
      </c>
      <c r="AW18" s="174">
        <v>2.6100000000000002E-2</v>
      </c>
      <c r="AX18" s="174">
        <v>0.04</v>
      </c>
      <c r="AY18" s="174">
        <v>7.0000000000000007E-2</v>
      </c>
      <c r="AZ18" s="174">
        <v>3.5000000000000003E-2</v>
      </c>
      <c r="BA18" s="174">
        <v>2.6100000000000002E-2</v>
      </c>
      <c r="BB18" s="174">
        <v>2.6100000000000002E-2</v>
      </c>
      <c r="BC18" s="174">
        <v>4.4999999999999998E-2</v>
      </c>
      <c r="BD18" s="174">
        <v>2.6100000000000002E-2</v>
      </c>
      <c r="BE18" s="174">
        <v>2.6100000000000002E-2</v>
      </c>
      <c r="BF18" s="174">
        <v>2.6100000000000002E-2</v>
      </c>
      <c r="BG18" s="174">
        <v>3.5299999999999998E-2</v>
      </c>
      <c r="BH18" s="174">
        <v>0.09</v>
      </c>
      <c r="BI18" s="174">
        <v>5.2200000000000003E-2</v>
      </c>
      <c r="BJ18" s="174">
        <v>6.8000000000000005E-2</v>
      </c>
      <c r="BK18" s="174">
        <v>3.61E-2</v>
      </c>
      <c r="BL18" s="174">
        <v>0.05</v>
      </c>
      <c r="BM18" s="174">
        <v>2.6100000000000002E-2</v>
      </c>
      <c r="BN18" s="174">
        <v>6.7500000000000004E-2</v>
      </c>
      <c r="BO18" s="174">
        <v>2.6100000000000002E-2</v>
      </c>
      <c r="BP18" s="174">
        <v>0.08</v>
      </c>
      <c r="BQ18" s="174">
        <v>3.5000000000000003E-2</v>
      </c>
      <c r="BR18" s="174">
        <v>2.6100000000000002E-2</v>
      </c>
      <c r="BS18" s="174">
        <v>2.6100000000000002E-2</v>
      </c>
      <c r="BT18" s="174">
        <v>2.6100000000000002E-2</v>
      </c>
      <c r="BU18" s="174">
        <v>3.1099999999999999E-2</v>
      </c>
      <c r="BV18" s="174">
        <v>2.6100000000000002E-2</v>
      </c>
      <c r="BW18" s="174">
        <v>2.6100000000000002E-2</v>
      </c>
      <c r="BX18" s="174">
        <v>6.3E-2</v>
      </c>
      <c r="BY18" s="174">
        <v>2.6100000000000002E-2</v>
      </c>
      <c r="BZ18" s="174">
        <v>2.6100000000000002E-2</v>
      </c>
      <c r="CA18" s="174">
        <v>2.6100000000000002E-2</v>
      </c>
      <c r="CB18" s="174">
        <v>2.6100000000000002E-2</v>
      </c>
      <c r="CC18" s="174">
        <v>2.6100000000000002E-2</v>
      </c>
      <c r="CD18" s="174">
        <v>0.06</v>
      </c>
      <c r="CE18" s="174">
        <v>2.6100000000000002E-2</v>
      </c>
      <c r="CF18" s="174">
        <v>0.09</v>
      </c>
      <c r="CG18" s="174">
        <v>2.6100000000000002E-2</v>
      </c>
      <c r="CH18" s="174">
        <v>0.03</v>
      </c>
      <c r="CI18" s="174">
        <v>0.06</v>
      </c>
      <c r="CJ18" s="174">
        <v>2.6100000000000002E-2</v>
      </c>
      <c r="CK18" s="174">
        <v>3.4099999999999998E-2</v>
      </c>
      <c r="CL18" s="174">
        <v>0.05</v>
      </c>
      <c r="CM18" s="174">
        <v>2.6100000000000002E-2</v>
      </c>
      <c r="CN18" s="174">
        <v>2.6100000000000002E-2</v>
      </c>
      <c r="CO18" s="174">
        <v>2.6100000000000002E-2</v>
      </c>
      <c r="CP18" s="174">
        <v>2.6100000000000002E-2</v>
      </c>
      <c r="CQ18" s="174">
        <v>2.6100000000000002E-2</v>
      </c>
      <c r="CR18" s="174">
        <v>2.6100000000000002E-2</v>
      </c>
      <c r="CS18" s="174">
        <v>0.09</v>
      </c>
      <c r="CT18" s="175">
        <v>2.6100000000000002E-2</v>
      </c>
    </row>
    <row r="19" spans="1:99" ht="12.75">
      <c r="A19" s="344" t="s">
        <v>113</v>
      </c>
      <c r="B19" s="174">
        <v>7.2599999999999998E-2</v>
      </c>
      <c r="C19" s="174">
        <v>7.2599999999999998E-2</v>
      </c>
      <c r="D19" s="174">
        <v>0.09</v>
      </c>
      <c r="E19" s="174">
        <v>7.2599999999999998E-2</v>
      </c>
      <c r="F19" s="174">
        <v>7.2599999999999998E-2</v>
      </c>
      <c r="G19" s="174">
        <v>7.2599999999999998E-2</v>
      </c>
      <c r="H19" s="174">
        <v>7.2599999999999998E-2</v>
      </c>
      <c r="I19" s="174">
        <v>7.2599999999999998E-2</v>
      </c>
      <c r="J19" s="174">
        <v>7.2599999999999998E-2</v>
      </c>
      <c r="K19" s="174">
        <v>7.3499999999999996E-2</v>
      </c>
      <c r="L19" s="174">
        <v>7.2599999999999998E-2</v>
      </c>
      <c r="M19" s="174">
        <v>0.08</v>
      </c>
      <c r="N19" s="174">
        <v>7.2599999999999998E-2</v>
      </c>
      <c r="O19" s="174">
        <v>8.2600000000000007E-2</v>
      </c>
      <c r="P19" s="174">
        <v>7.2599999999999998E-2</v>
      </c>
      <c r="Q19" s="174">
        <v>7.2599999999999998E-2</v>
      </c>
      <c r="R19" s="174">
        <v>7.2599999999999998E-2</v>
      </c>
      <c r="S19" s="174">
        <v>8.2600000000000007E-2</v>
      </c>
      <c r="T19" s="174">
        <v>7.2599999999999998E-2</v>
      </c>
      <c r="U19" s="174">
        <v>7.2599999999999998E-2</v>
      </c>
      <c r="V19" s="174">
        <v>7.2599999999999998E-2</v>
      </c>
      <c r="W19" s="174">
        <v>7.2599999999999998E-2</v>
      </c>
      <c r="X19" s="174">
        <v>0.1</v>
      </c>
      <c r="Y19" s="174">
        <v>7.2599999999999998E-2</v>
      </c>
      <c r="Z19" s="174">
        <v>7.2599999999999998E-2</v>
      </c>
      <c r="AA19" s="174">
        <v>7.2599999999999998E-2</v>
      </c>
      <c r="AB19" s="174">
        <v>7.2599999999999998E-2</v>
      </c>
      <c r="AC19" s="174">
        <v>7.2599999999999998E-2</v>
      </c>
      <c r="AD19" s="174">
        <v>7.2599999999999998E-2</v>
      </c>
      <c r="AE19" s="174">
        <v>7.3200000000000001E-2</v>
      </c>
      <c r="AF19" s="174">
        <v>7.2599999999999998E-2</v>
      </c>
      <c r="AG19" s="174">
        <v>7.2599999999999998E-2</v>
      </c>
      <c r="AH19" s="174">
        <v>7.6200000000000004E-2</v>
      </c>
      <c r="AI19" s="174">
        <v>7.2599999999999998E-2</v>
      </c>
      <c r="AJ19" s="174">
        <v>5.62E-2</v>
      </c>
      <c r="AK19" s="174">
        <v>7.2599999999999998E-2</v>
      </c>
      <c r="AL19" s="174">
        <v>7.2599999999999998E-2</v>
      </c>
      <c r="AM19" s="174"/>
      <c r="AN19" s="174">
        <v>7.2599999999999998E-2</v>
      </c>
      <c r="AO19" s="174">
        <v>7.2599999999999998E-2</v>
      </c>
      <c r="AP19" s="174">
        <v>7.2599999999999998E-2</v>
      </c>
      <c r="AQ19" s="174">
        <v>7.2599999999999998E-2</v>
      </c>
      <c r="AR19" s="174">
        <v>7.2599999999999998E-2</v>
      </c>
      <c r="AS19" s="174">
        <v>7.2599999999999998E-2</v>
      </c>
      <c r="AT19" s="174">
        <v>7.2599999999999998E-2</v>
      </c>
      <c r="AU19" s="174">
        <v>7.2599999999999998E-2</v>
      </c>
      <c r="AV19" s="174">
        <v>0.09</v>
      </c>
      <c r="AW19" s="174">
        <v>9.5000000000000001E-2</v>
      </c>
      <c r="AX19" s="174">
        <v>8.5999999999999993E-2</v>
      </c>
      <c r="AY19" s="174">
        <v>7.2599999999999998E-2</v>
      </c>
      <c r="AZ19" s="174">
        <v>0.1057</v>
      </c>
      <c r="BA19" s="174">
        <v>5.62E-2</v>
      </c>
      <c r="BB19" s="174">
        <v>7.2599999999999998E-2</v>
      </c>
      <c r="BC19" s="174">
        <v>7.4999999999999997E-2</v>
      </c>
      <c r="BD19" s="174">
        <v>7.2599999999999998E-2</v>
      </c>
      <c r="BE19" s="174">
        <v>7.2599999999999998E-2</v>
      </c>
      <c r="BF19" s="174">
        <v>7.2599999999999998E-2</v>
      </c>
      <c r="BG19" s="174">
        <v>0.09</v>
      </c>
      <c r="BH19" s="174">
        <v>7.2599999999999998E-2</v>
      </c>
      <c r="BI19" s="174">
        <v>7.2599999999999998E-2</v>
      </c>
      <c r="BJ19" s="174">
        <v>9.6199999999999994E-2</v>
      </c>
      <c r="BK19" s="174">
        <v>8.2600000000000007E-2</v>
      </c>
      <c r="BL19" s="174">
        <v>8.5000000000000006E-2</v>
      </c>
      <c r="BM19" s="174">
        <v>7.2599999999999998E-2</v>
      </c>
      <c r="BN19" s="174">
        <v>7.2599999999999998E-2</v>
      </c>
      <c r="BO19" s="174">
        <v>7.2599999999999998E-2</v>
      </c>
      <c r="BP19" s="174"/>
      <c r="BQ19" s="174">
        <v>0.1007</v>
      </c>
      <c r="BR19" s="174">
        <v>7.2599999999999998E-2</v>
      </c>
      <c r="BS19" s="174">
        <v>7.2599999999999998E-2</v>
      </c>
      <c r="BT19" s="174">
        <v>7.2599999999999998E-2</v>
      </c>
      <c r="BU19" s="174">
        <v>8.2600000000000007E-2</v>
      </c>
      <c r="BV19" s="174">
        <v>7.2599999999999998E-2</v>
      </c>
      <c r="BW19" s="174">
        <v>9.7600000000000006E-2</v>
      </c>
      <c r="BX19" s="174">
        <v>0.1</v>
      </c>
      <c r="BY19" s="174">
        <v>0.08</v>
      </c>
      <c r="BZ19" s="174">
        <v>7.2599999999999998E-2</v>
      </c>
      <c r="CA19" s="174">
        <v>7.2599999999999998E-2</v>
      </c>
      <c r="CB19" s="174">
        <v>7.2599999999999998E-2</v>
      </c>
      <c r="CC19" s="174">
        <v>7.2599999999999998E-2</v>
      </c>
      <c r="CD19" s="174">
        <v>0.08</v>
      </c>
      <c r="CE19" s="174">
        <v>7.2599999999999998E-2</v>
      </c>
      <c r="CF19" s="174">
        <v>0.13070000000000001</v>
      </c>
      <c r="CG19" s="174">
        <v>7.2599999999999998E-2</v>
      </c>
      <c r="CH19" s="174">
        <v>7.2599999999999998E-2</v>
      </c>
      <c r="CI19" s="174"/>
      <c r="CJ19" s="174">
        <v>7.2599999999999998E-2</v>
      </c>
      <c r="CK19" s="174">
        <v>8.2600000000000007E-2</v>
      </c>
      <c r="CL19" s="174">
        <v>9.5000000000000001E-2</v>
      </c>
      <c r="CM19" s="174">
        <v>0.11260000000000001</v>
      </c>
      <c r="CN19" s="174">
        <v>7.2599999999999998E-2</v>
      </c>
      <c r="CO19" s="174">
        <v>7.2599999999999998E-2</v>
      </c>
      <c r="CP19" s="174">
        <v>0.09</v>
      </c>
      <c r="CQ19" s="174">
        <v>7.2599999999999998E-2</v>
      </c>
      <c r="CR19" s="174">
        <v>7.2599999999999998E-2</v>
      </c>
      <c r="CS19" s="174">
        <v>7.2599999999999998E-2</v>
      </c>
      <c r="CT19" s="175">
        <v>7.2599999999999998E-2</v>
      </c>
    </row>
    <row r="20" spans="1:99" ht="12.75">
      <c r="A20" s="344" t="s">
        <v>114</v>
      </c>
      <c r="B20" s="174">
        <v>0.1462</v>
      </c>
      <c r="C20" s="174">
        <v>0.17</v>
      </c>
      <c r="D20" s="174">
        <v>0.15</v>
      </c>
      <c r="E20" s="174">
        <v>0.16</v>
      </c>
      <c r="F20" s="174">
        <v>0.1462</v>
      </c>
      <c r="G20" s="174">
        <v>0.1462</v>
      </c>
      <c r="H20" s="174">
        <v>0.1462</v>
      </c>
      <c r="I20" s="174">
        <v>0.1462</v>
      </c>
      <c r="J20" s="174">
        <v>0.1462</v>
      </c>
      <c r="K20" s="174">
        <v>0.1462</v>
      </c>
      <c r="L20" s="174">
        <v>0.1462</v>
      </c>
      <c r="M20" s="174">
        <v>0.1462</v>
      </c>
      <c r="N20" s="174">
        <v>0.1462</v>
      </c>
      <c r="O20" s="174">
        <v>0.1462</v>
      </c>
      <c r="P20" s="174">
        <v>0.1462</v>
      </c>
      <c r="Q20" s="174">
        <v>0.1462</v>
      </c>
      <c r="R20" s="174">
        <v>0.1462</v>
      </c>
      <c r="S20" s="174">
        <v>0.15</v>
      </c>
      <c r="T20" s="174">
        <v>0.1462</v>
      </c>
      <c r="U20" s="174">
        <v>0.16620000000000001</v>
      </c>
      <c r="V20" s="174">
        <v>0.1462</v>
      </c>
      <c r="W20" s="174">
        <v>0.1462</v>
      </c>
      <c r="X20" s="174">
        <v>0.16</v>
      </c>
      <c r="Y20" s="174">
        <v>0.1462</v>
      </c>
      <c r="Z20" s="174">
        <v>0.1462</v>
      </c>
      <c r="AA20" s="174">
        <v>0.1462</v>
      </c>
      <c r="AB20" s="174">
        <v>0.1462</v>
      </c>
      <c r="AC20" s="174">
        <v>0.1462</v>
      </c>
      <c r="AD20" s="174">
        <v>0.1462</v>
      </c>
      <c r="AE20" s="174">
        <v>0.15620000000000001</v>
      </c>
      <c r="AF20" s="174">
        <v>0.1462</v>
      </c>
      <c r="AG20" s="174">
        <v>0.1462</v>
      </c>
      <c r="AH20" s="174">
        <v>0.1512</v>
      </c>
      <c r="AI20" s="174">
        <v>0.1462</v>
      </c>
      <c r="AJ20" s="174">
        <v>0.1512</v>
      </c>
      <c r="AK20" s="174">
        <v>0.1462</v>
      </c>
      <c r="AL20" s="174">
        <v>0.16</v>
      </c>
      <c r="AM20" s="174">
        <v>0.1462</v>
      </c>
      <c r="AN20" s="174">
        <v>0.1462</v>
      </c>
      <c r="AO20" s="174">
        <v>0.16620000000000001</v>
      </c>
      <c r="AP20" s="174">
        <v>0.1462</v>
      </c>
      <c r="AQ20" s="174">
        <v>0.1462</v>
      </c>
      <c r="AR20" s="174">
        <v>0.1462</v>
      </c>
      <c r="AS20" s="174">
        <v>0.17</v>
      </c>
      <c r="AT20" s="174">
        <v>0.1462</v>
      </c>
      <c r="AU20" s="174">
        <v>0.15</v>
      </c>
      <c r="AV20" s="174">
        <v>0.1462</v>
      </c>
      <c r="AW20" s="174">
        <v>0.1462</v>
      </c>
      <c r="AX20" s="174">
        <v>0.16</v>
      </c>
      <c r="AY20" s="174">
        <v>0.1462</v>
      </c>
      <c r="AZ20" s="174">
        <v>0.1462</v>
      </c>
      <c r="BA20" s="174">
        <v>0.1462</v>
      </c>
      <c r="BB20" s="174">
        <v>0.1462</v>
      </c>
      <c r="BC20" s="174">
        <v>0.1462</v>
      </c>
      <c r="BD20" s="174">
        <v>0.1462</v>
      </c>
      <c r="BE20" s="174">
        <v>0.1462</v>
      </c>
      <c r="BF20" s="174">
        <v>0.1462</v>
      </c>
      <c r="BG20" s="174">
        <v>0.155</v>
      </c>
      <c r="BH20" s="174">
        <v>0.1462</v>
      </c>
      <c r="BI20" s="174">
        <v>0.1462</v>
      </c>
      <c r="BJ20" s="174">
        <v>0.16</v>
      </c>
      <c r="BK20" s="174">
        <v>0.15620000000000001</v>
      </c>
      <c r="BL20" s="174">
        <v>0.1462</v>
      </c>
      <c r="BM20" s="174">
        <v>0.15</v>
      </c>
      <c r="BN20" s="174">
        <v>0.1462</v>
      </c>
      <c r="BO20" s="174">
        <v>0.1462</v>
      </c>
      <c r="BP20" s="174">
        <v>0.1462</v>
      </c>
      <c r="BQ20" s="174">
        <v>0.16</v>
      </c>
      <c r="BR20" s="174">
        <v>0.1462</v>
      </c>
      <c r="BS20" s="174">
        <v>0.1462</v>
      </c>
      <c r="BT20" s="174">
        <v>0.1462</v>
      </c>
      <c r="BU20" s="174">
        <v>0.1462</v>
      </c>
      <c r="BV20" s="174">
        <v>0.1462</v>
      </c>
      <c r="BW20" s="174">
        <v>0.17120000000000002</v>
      </c>
      <c r="BX20" s="174">
        <v>0.16</v>
      </c>
      <c r="BY20" s="174">
        <v>0.1462</v>
      </c>
      <c r="BZ20" s="174">
        <v>0.1462</v>
      </c>
      <c r="CA20" s="174">
        <v>0.1462</v>
      </c>
      <c r="CB20" s="174">
        <v>0.15</v>
      </c>
      <c r="CC20" s="174">
        <v>0.1462</v>
      </c>
      <c r="CD20" s="174">
        <v>0.1462</v>
      </c>
      <c r="CE20" s="174">
        <v>0.1462</v>
      </c>
      <c r="CF20" s="174">
        <v>0.17</v>
      </c>
      <c r="CG20" s="174">
        <v>0.1462</v>
      </c>
      <c r="CH20" s="174">
        <v>0.1462</v>
      </c>
      <c r="CI20" s="174">
        <v>0.15</v>
      </c>
      <c r="CJ20" s="174">
        <v>0.1462</v>
      </c>
      <c r="CK20" s="174">
        <v>0.1462</v>
      </c>
      <c r="CL20" s="174">
        <v>0.1462</v>
      </c>
      <c r="CM20" s="174">
        <v>0.1462</v>
      </c>
      <c r="CN20" s="174">
        <v>0.1462</v>
      </c>
      <c r="CO20" s="174">
        <v>0.1462</v>
      </c>
      <c r="CP20" s="174">
        <v>0.1462</v>
      </c>
      <c r="CQ20" s="174">
        <v>0.15620000000000001</v>
      </c>
      <c r="CR20" s="174">
        <v>0.1462</v>
      </c>
      <c r="CS20" s="174">
        <v>0.1462</v>
      </c>
      <c r="CT20" s="175">
        <v>0.1462</v>
      </c>
    </row>
    <row r="21" spans="1:99" ht="11.45" customHeight="1">
      <c r="A21" s="344" t="s">
        <v>115</v>
      </c>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4"/>
      <c r="AP21" s="174"/>
      <c r="AQ21" s="174"/>
      <c r="AR21" s="174"/>
      <c r="AS21" s="174"/>
      <c r="AT21" s="174"/>
      <c r="AU21" s="174"/>
      <c r="AV21" s="174"/>
      <c r="AW21" s="174"/>
      <c r="AX21" s="174"/>
      <c r="AY21" s="174"/>
      <c r="AZ21" s="174"/>
      <c r="BA21" s="174"/>
      <c r="BB21" s="174"/>
      <c r="BC21" s="174"/>
      <c r="BD21" s="174"/>
      <c r="BE21" s="174"/>
      <c r="BF21" s="174"/>
      <c r="BG21" s="174"/>
      <c r="BH21" s="174"/>
      <c r="BI21" s="174"/>
      <c r="BJ21" s="174"/>
      <c r="BK21" s="174"/>
      <c r="BL21" s="174"/>
      <c r="BM21" s="174"/>
      <c r="BN21" s="174"/>
      <c r="BO21" s="174"/>
      <c r="BP21" s="174"/>
      <c r="BQ21" s="174"/>
      <c r="BR21" s="174"/>
      <c r="BS21" s="174"/>
      <c r="BT21" s="174"/>
      <c r="BU21" s="174"/>
      <c r="BV21" s="174"/>
      <c r="BW21" s="174"/>
      <c r="BX21" s="174"/>
      <c r="BY21" s="174"/>
      <c r="BZ21" s="174"/>
      <c r="CA21" s="174"/>
      <c r="CB21" s="174"/>
      <c r="CC21" s="174"/>
      <c r="CD21" s="174"/>
      <c r="CE21" s="174"/>
      <c r="CF21" s="174"/>
      <c r="CG21" s="174"/>
      <c r="CH21" s="174"/>
      <c r="CI21" s="174"/>
      <c r="CJ21" s="174"/>
      <c r="CK21" s="174"/>
      <c r="CL21" s="174"/>
      <c r="CM21" s="174"/>
      <c r="CN21" s="174"/>
      <c r="CO21" s="174"/>
      <c r="CP21" s="174"/>
      <c r="CQ21" s="174"/>
      <c r="CR21" s="174"/>
      <c r="CS21" s="174"/>
      <c r="CT21" s="175"/>
    </row>
    <row r="22" spans="1:99" customFormat="1" ht="15">
      <c r="A22" s="349" t="s">
        <v>116</v>
      </c>
      <c r="B22" s="350">
        <v>0</v>
      </c>
      <c r="C22" s="350">
        <v>0</v>
      </c>
      <c r="D22" s="350">
        <v>208498300</v>
      </c>
      <c r="E22" s="350">
        <v>210825728</v>
      </c>
      <c r="F22" s="350">
        <v>0</v>
      </c>
      <c r="G22" s="350">
        <v>1934309645.5</v>
      </c>
      <c r="H22" s="350">
        <v>788500202</v>
      </c>
      <c r="I22" s="350">
        <v>95037009</v>
      </c>
      <c r="J22" s="350">
        <v>0</v>
      </c>
      <c r="K22" s="350">
        <v>0</v>
      </c>
      <c r="L22" s="350">
        <v>0</v>
      </c>
      <c r="M22" s="350">
        <v>419263713</v>
      </c>
      <c r="N22" s="350">
        <v>2444967763.75</v>
      </c>
      <c r="O22" s="350">
        <v>260272508</v>
      </c>
      <c r="P22" s="350">
        <v>2343120182.75</v>
      </c>
      <c r="Q22" s="350">
        <v>176915955</v>
      </c>
      <c r="R22" s="350">
        <v>58135110</v>
      </c>
      <c r="S22" s="350">
        <v>4984366</v>
      </c>
      <c r="T22" s="350">
        <v>367555933.5</v>
      </c>
      <c r="U22" s="350">
        <v>288186192.5</v>
      </c>
      <c r="V22" s="350">
        <v>0</v>
      </c>
      <c r="W22" s="350">
        <v>120889201</v>
      </c>
      <c r="X22" s="350">
        <v>0</v>
      </c>
      <c r="Y22" s="350">
        <v>788876859.5</v>
      </c>
      <c r="Z22" s="350">
        <v>2360190870</v>
      </c>
      <c r="AA22" s="350">
        <v>4895311311</v>
      </c>
      <c r="AB22" s="350">
        <v>0</v>
      </c>
      <c r="AC22" s="350">
        <v>5505975819</v>
      </c>
      <c r="AD22" s="350">
        <v>15894103684.5</v>
      </c>
      <c r="AE22" s="350">
        <v>6822905472</v>
      </c>
      <c r="AF22" s="350">
        <v>13497181312.5</v>
      </c>
      <c r="AG22" s="350">
        <v>4460014878</v>
      </c>
      <c r="AH22" s="350">
        <v>0</v>
      </c>
      <c r="AI22" s="350">
        <v>0</v>
      </c>
      <c r="AJ22" s="350">
        <v>0</v>
      </c>
      <c r="AK22" s="350">
        <v>0</v>
      </c>
      <c r="AL22" s="350">
        <v>0</v>
      </c>
      <c r="AM22" s="350"/>
      <c r="AN22" s="350">
        <v>0</v>
      </c>
      <c r="AO22" s="350">
        <v>0</v>
      </c>
      <c r="AP22" s="350">
        <v>0</v>
      </c>
      <c r="AQ22" s="350">
        <v>0</v>
      </c>
      <c r="AR22" s="350">
        <v>0</v>
      </c>
      <c r="AS22" s="350">
        <v>0</v>
      </c>
      <c r="AT22" s="350">
        <v>0</v>
      </c>
      <c r="AU22" s="350">
        <v>0</v>
      </c>
      <c r="AV22" s="350">
        <v>0</v>
      </c>
      <c r="AW22" s="350">
        <v>0</v>
      </c>
      <c r="AX22" s="350">
        <v>0</v>
      </c>
      <c r="AY22" s="350">
        <v>0</v>
      </c>
      <c r="AZ22" s="350">
        <v>0</v>
      </c>
      <c r="BA22" s="350">
        <v>393644748</v>
      </c>
      <c r="BB22" s="350">
        <v>0</v>
      </c>
      <c r="BC22" s="350">
        <v>0</v>
      </c>
      <c r="BD22" s="350">
        <v>0</v>
      </c>
      <c r="BE22" s="350">
        <v>0</v>
      </c>
      <c r="BF22" s="350">
        <v>0</v>
      </c>
      <c r="BG22" s="350">
        <v>0</v>
      </c>
      <c r="BH22" s="350">
        <v>0</v>
      </c>
      <c r="BI22" s="350">
        <v>0</v>
      </c>
      <c r="BJ22" s="350">
        <v>0</v>
      </c>
      <c r="BK22" s="350">
        <v>0</v>
      </c>
      <c r="BL22" s="350">
        <v>0</v>
      </c>
      <c r="BM22" s="350">
        <v>0</v>
      </c>
      <c r="BN22" s="350">
        <v>0</v>
      </c>
      <c r="BO22" s="350">
        <v>0</v>
      </c>
      <c r="BP22" s="350">
        <v>0</v>
      </c>
      <c r="BQ22" s="350">
        <v>0</v>
      </c>
      <c r="BR22" s="350">
        <v>0</v>
      </c>
      <c r="BS22" s="350">
        <v>156232331.25</v>
      </c>
      <c r="BT22" s="350">
        <v>1958686732.5</v>
      </c>
      <c r="BU22" s="350">
        <v>693456077</v>
      </c>
      <c r="BV22" s="350">
        <v>128109952</v>
      </c>
      <c r="BW22" s="350">
        <v>0</v>
      </c>
      <c r="BX22" s="350">
        <v>0</v>
      </c>
      <c r="BY22" s="350">
        <v>24757039</v>
      </c>
      <c r="BZ22" s="350">
        <v>0</v>
      </c>
      <c r="CA22" s="350">
        <v>0</v>
      </c>
      <c r="CB22" s="350">
        <v>0</v>
      </c>
      <c r="CC22" s="350">
        <v>0</v>
      </c>
      <c r="CD22" s="350">
        <v>0</v>
      </c>
      <c r="CE22" s="350">
        <v>0</v>
      </c>
      <c r="CF22" s="350">
        <v>0</v>
      </c>
      <c r="CG22" s="350">
        <v>0</v>
      </c>
      <c r="CH22" s="350">
        <v>0</v>
      </c>
      <c r="CI22" s="350">
        <v>0</v>
      </c>
      <c r="CJ22" s="350">
        <v>0</v>
      </c>
      <c r="CK22" s="350">
        <v>0</v>
      </c>
      <c r="CL22" s="350">
        <v>0</v>
      </c>
      <c r="CM22" s="350">
        <v>0</v>
      </c>
      <c r="CN22" s="350">
        <v>0</v>
      </c>
      <c r="CO22" s="350">
        <v>0</v>
      </c>
      <c r="CP22" s="350">
        <v>0</v>
      </c>
      <c r="CQ22" s="350">
        <v>0</v>
      </c>
      <c r="CR22" s="350">
        <v>0</v>
      </c>
      <c r="CS22" s="350">
        <v>0</v>
      </c>
      <c r="CT22" s="350">
        <v>70715017</v>
      </c>
      <c r="CU22" s="2" t="s">
        <v>117</v>
      </c>
    </row>
    <row r="23" spans="1:99" customFormat="1" ht="15">
      <c r="A23" s="349" t="s">
        <v>118</v>
      </c>
      <c r="B23" s="350">
        <v>5587955863.3999968</v>
      </c>
      <c r="C23" s="350">
        <v>1075759332.9999993</v>
      </c>
      <c r="D23" s="350">
        <v>1497439659.9999998</v>
      </c>
      <c r="E23" s="350">
        <v>1982329101.0000002</v>
      </c>
      <c r="F23" s="350">
        <v>2123986523.2000008</v>
      </c>
      <c r="G23" s="350">
        <v>286631952.39999998</v>
      </c>
      <c r="H23" s="350">
        <v>2421108246.5999966</v>
      </c>
      <c r="I23" s="350">
        <v>545178103</v>
      </c>
      <c r="J23" s="350">
        <v>1070598708.6000005</v>
      </c>
      <c r="K23" s="350">
        <v>2502400302.9999971</v>
      </c>
      <c r="L23" s="350">
        <v>805719983.99999976</v>
      </c>
      <c r="M23" s="350">
        <v>842262556.39999986</v>
      </c>
      <c r="N23" s="350">
        <v>1126295094.0000005</v>
      </c>
      <c r="O23" s="350">
        <v>906123831.80000031</v>
      </c>
      <c r="P23" s="350">
        <v>732429305.3999995</v>
      </c>
      <c r="Q23" s="350">
        <v>2140012498.599978</v>
      </c>
      <c r="R23" s="350">
        <v>1125655395.8000016</v>
      </c>
      <c r="S23" s="350">
        <v>1178540797.8</v>
      </c>
      <c r="T23" s="350">
        <v>833665594.39999998</v>
      </c>
      <c r="U23" s="350">
        <v>1801801528.2000005</v>
      </c>
      <c r="V23" s="350">
        <v>992809762.60000002</v>
      </c>
      <c r="W23" s="350">
        <v>1504734298.1999998</v>
      </c>
      <c r="X23" s="350">
        <v>1381193452.3999994</v>
      </c>
      <c r="Y23" s="350">
        <v>272415314.80000007</v>
      </c>
      <c r="Z23" s="350">
        <v>513564044.20000005</v>
      </c>
      <c r="AA23" s="350">
        <v>662255180.60000038</v>
      </c>
      <c r="AB23" s="350">
        <v>34413801</v>
      </c>
      <c r="AC23" s="350">
        <v>81074430.400000021</v>
      </c>
      <c r="AD23" s="350">
        <v>160677149.40000001</v>
      </c>
      <c r="AE23" s="350">
        <v>120428850.20000002</v>
      </c>
      <c r="AF23" s="350">
        <v>62806472</v>
      </c>
      <c r="AG23" s="350">
        <v>70648104.799999982</v>
      </c>
      <c r="AH23" s="350">
        <v>3658095444.7999969</v>
      </c>
      <c r="AI23" s="350">
        <v>300089832.20000011</v>
      </c>
      <c r="AJ23" s="350">
        <v>855628369.60000014</v>
      </c>
      <c r="AK23" s="350">
        <v>326851189.39999992</v>
      </c>
      <c r="AL23" s="350">
        <v>413417973.80000007</v>
      </c>
      <c r="AM23" s="350"/>
      <c r="AN23" s="350">
        <v>250110214.59999999</v>
      </c>
      <c r="AO23" s="350">
        <v>208069339.40000001</v>
      </c>
      <c r="AP23" s="350">
        <v>311370614.99999988</v>
      </c>
      <c r="AQ23" s="350">
        <v>1070998541.8000002</v>
      </c>
      <c r="AR23" s="350">
        <v>371210395.39999992</v>
      </c>
      <c r="AS23" s="350">
        <v>544904970.3999995</v>
      </c>
      <c r="AT23" s="350">
        <v>8999557537.8000031</v>
      </c>
      <c r="AU23" s="350">
        <v>1536108240.9999995</v>
      </c>
      <c r="AV23" s="350">
        <v>203488973.59999996</v>
      </c>
      <c r="AW23" s="350">
        <v>378010080.60000002</v>
      </c>
      <c r="AX23" s="350">
        <v>253948915.60000002</v>
      </c>
      <c r="AY23" s="350">
        <v>166984537.59999999</v>
      </c>
      <c r="AZ23" s="350">
        <v>968996662.80000007</v>
      </c>
      <c r="BA23" s="350">
        <v>315802296.19999999</v>
      </c>
      <c r="BB23" s="350">
        <v>485160800.59999996</v>
      </c>
      <c r="BC23" s="350">
        <v>491756352.20000017</v>
      </c>
      <c r="BD23" s="350">
        <v>567261679.19999969</v>
      </c>
      <c r="BE23" s="350">
        <v>237872369.40000004</v>
      </c>
      <c r="BF23" s="350">
        <v>173078917</v>
      </c>
      <c r="BG23" s="350">
        <v>116953752.59999999</v>
      </c>
      <c r="BH23" s="350">
        <v>95550265</v>
      </c>
      <c r="BI23" s="350">
        <v>117870519.2</v>
      </c>
      <c r="BJ23" s="350">
        <v>210054351.00000003</v>
      </c>
      <c r="BK23" s="350">
        <v>136830384</v>
      </c>
      <c r="BL23" s="350">
        <v>101288156.40000002</v>
      </c>
      <c r="BM23" s="350">
        <v>643301262.00000012</v>
      </c>
      <c r="BN23" s="350">
        <v>123393958.19999997</v>
      </c>
      <c r="BO23" s="350">
        <v>135313642.99999997</v>
      </c>
      <c r="BP23" s="350">
        <v>560509240.60000014</v>
      </c>
      <c r="BQ23" s="350">
        <v>97196723.199999973</v>
      </c>
      <c r="BR23" s="350">
        <v>523742480.80000007</v>
      </c>
      <c r="BS23" s="350">
        <v>104284394</v>
      </c>
      <c r="BT23" s="350">
        <v>35849159.200000003</v>
      </c>
      <c r="BU23" s="350">
        <v>360414540.80000013</v>
      </c>
      <c r="BV23" s="350">
        <v>256420413.99999994</v>
      </c>
      <c r="BW23" s="350">
        <v>746127300.4000001</v>
      </c>
      <c r="BX23" s="350">
        <v>1293813619.0000002</v>
      </c>
      <c r="BY23" s="350">
        <v>154751626.39999995</v>
      </c>
      <c r="BZ23" s="350">
        <v>81702911</v>
      </c>
      <c r="CA23" s="350">
        <v>741249853.9999994</v>
      </c>
      <c r="CB23" s="350">
        <v>458830819.80000001</v>
      </c>
      <c r="CC23" s="350">
        <v>1913296983.3999991</v>
      </c>
      <c r="CD23" s="350">
        <v>400042801.80000007</v>
      </c>
      <c r="CE23" s="350">
        <v>760065131.39999986</v>
      </c>
      <c r="CF23" s="350">
        <v>332159832.00000006</v>
      </c>
      <c r="CG23" s="350">
        <v>236875604.80000001</v>
      </c>
      <c r="CH23" s="350">
        <v>220425112.40000001</v>
      </c>
      <c r="CI23" s="350">
        <v>409664090.60000002</v>
      </c>
      <c r="CJ23" s="350">
        <v>526788126.00000024</v>
      </c>
      <c r="CK23" s="350">
        <v>740985102.39999974</v>
      </c>
      <c r="CL23" s="350">
        <v>1502014081.1999998</v>
      </c>
      <c r="CM23" s="350">
        <v>289861007.80000031</v>
      </c>
      <c r="CN23" s="350">
        <v>153667236</v>
      </c>
      <c r="CO23" s="350">
        <v>225313536.79999998</v>
      </c>
      <c r="CP23" s="350">
        <v>106470221.80000001</v>
      </c>
      <c r="CQ23" s="350">
        <v>230470596.59999996</v>
      </c>
      <c r="CR23" s="350">
        <v>506572352.4000001</v>
      </c>
      <c r="CS23" s="350">
        <v>153906615.80000001</v>
      </c>
      <c r="CT23" s="350">
        <v>401797591</v>
      </c>
    </row>
    <row r="24" spans="1:99" customFormat="1" ht="15">
      <c r="A24" s="349" t="s">
        <v>119</v>
      </c>
      <c r="B24" s="350">
        <v>33504935.000000004</v>
      </c>
      <c r="C24" s="350">
        <v>2353100</v>
      </c>
      <c r="D24" s="350">
        <v>44655010.800000004</v>
      </c>
      <c r="E24" s="350">
        <v>842854</v>
      </c>
      <c r="F24" s="350">
        <v>6692360.2000000048</v>
      </c>
      <c r="G24" s="350">
        <v>943913</v>
      </c>
      <c r="H24" s="350">
        <v>16798145</v>
      </c>
      <c r="I24" s="350">
        <v>1707497</v>
      </c>
      <c r="J24" s="350">
        <v>16668782</v>
      </c>
      <c r="K24" s="350">
        <v>3188381</v>
      </c>
      <c r="L24" s="350">
        <v>1265503</v>
      </c>
      <c r="M24" s="350">
        <v>2527757</v>
      </c>
      <c r="N24" s="350">
        <v>0</v>
      </c>
      <c r="O24" s="350">
        <v>2950952</v>
      </c>
      <c r="P24" s="350">
        <v>1382562</v>
      </c>
      <c r="Q24" s="350">
        <v>1479652</v>
      </c>
      <c r="R24" s="350">
        <v>39434301</v>
      </c>
      <c r="S24" s="350">
        <v>46745680</v>
      </c>
      <c r="T24" s="350">
        <v>1704138</v>
      </c>
      <c r="U24" s="350">
        <v>8048770</v>
      </c>
      <c r="V24" s="350">
        <v>2575995.7999999998</v>
      </c>
      <c r="W24" s="350">
        <v>2179954</v>
      </c>
      <c r="X24" s="350">
        <v>4757437.2</v>
      </c>
      <c r="Y24" s="350">
        <v>6556757</v>
      </c>
      <c r="Z24" s="350">
        <v>0</v>
      </c>
      <c r="AA24" s="350">
        <v>2900864</v>
      </c>
      <c r="AB24" s="350">
        <v>8804375</v>
      </c>
      <c r="AC24" s="350">
        <v>3287633</v>
      </c>
      <c r="AD24" s="350">
        <v>122642</v>
      </c>
      <c r="AE24" s="350">
        <v>3511382</v>
      </c>
      <c r="AF24" s="350">
        <v>897059</v>
      </c>
      <c r="AG24" s="350">
        <v>0</v>
      </c>
      <c r="AH24" s="350">
        <v>364470575.99999994</v>
      </c>
      <c r="AI24" s="350">
        <v>-122642.20000000001</v>
      </c>
      <c r="AJ24" s="350">
        <v>322436724.80000001</v>
      </c>
      <c r="AK24" s="350">
        <v>4558031.8000000007</v>
      </c>
      <c r="AL24" s="350">
        <v>13891902</v>
      </c>
      <c r="AM24" s="350"/>
      <c r="AN24" s="350">
        <v>1252790</v>
      </c>
      <c r="AO24" s="350">
        <v>2357252</v>
      </c>
      <c r="AP24" s="350">
        <v>0</v>
      </c>
      <c r="AQ24" s="350">
        <v>90828330.199999958</v>
      </c>
      <c r="AR24" s="350">
        <v>386387</v>
      </c>
      <c r="AS24" s="350">
        <v>1759299</v>
      </c>
      <c r="AT24" s="350">
        <v>88013572.800000012</v>
      </c>
      <c r="AU24" s="350">
        <v>6057084</v>
      </c>
      <c r="AV24" s="350">
        <v>122642</v>
      </c>
      <c r="AW24" s="350">
        <v>11696108</v>
      </c>
      <c r="AX24" s="350">
        <v>0</v>
      </c>
      <c r="AY24" s="350">
        <v>122642</v>
      </c>
      <c r="AZ24" s="350">
        <v>114658634.19999999</v>
      </c>
      <c r="BA24" s="350">
        <v>6824202</v>
      </c>
      <c r="BB24" s="350">
        <v>34076175</v>
      </c>
      <c r="BC24" s="350">
        <v>6280766</v>
      </c>
      <c r="BD24" s="350">
        <v>2023432</v>
      </c>
      <c r="BE24" s="350">
        <v>0</v>
      </c>
      <c r="BF24" s="350">
        <v>0</v>
      </c>
      <c r="BG24" s="350">
        <v>671377</v>
      </c>
      <c r="BH24" s="350">
        <v>245284</v>
      </c>
      <c r="BI24" s="350">
        <v>122642</v>
      </c>
      <c r="BJ24" s="350">
        <v>245284</v>
      </c>
      <c r="BK24" s="350">
        <v>632361</v>
      </c>
      <c r="BL24" s="350">
        <v>0</v>
      </c>
      <c r="BM24" s="350">
        <v>3937100</v>
      </c>
      <c r="BN24" s="350">
        <v>419708</v>
      </c>
      <c r="BO24" s="350">
        <v>28117260</v>
      </c>
      <c r="BP24" s="350">
        <v>13122715</v>
      </c>
      <c r="BQ24" s="350">
        <v>4294566</v>
      </c>
      <c r="BR24" s="350">
        <v>122642</v>
      </c>
      <c r="BS24" s="350">
        <v>576710</v>
      </c>
      <c r="BT24" s="350">
        <v>0</v>
      </c>
      <c r="BU24" s="350">
        <v>7524436</v>
      </c>
      <c r="BV24" s="350">
        <v>2841205</v>
      </c>
      <c r="BW24" s="350">
        <v>59557925.600000001</v>
      </c>
      <c r="BX24" s="350">
        <v>109057955.2</v>
      </c>
      <c r="BY24" s="350">
        <v>4296404</v>
      </c>
      <c r="BZ24" s="350">
        <v>943891</v>
      </c>
      <c r="CA24" s="350">
        <v>55578943</v>
      </c>
      <c r="CB24" s="350">
        <v>40792580</v>
      </c>
      <c r="CC24" s="350">
        <v>8317484.7999999896</v>
      </c>
      <c r="CD24" s="350">
        <v>706658</v>
      </c>
      <c r="CE24" s="350">
        <v>34300206.000000007</v>
      </c>
      <c r="CF24" s="350">
        <v>9406992.7999999989</v>
      </c>
      <c r="CG24" s="350">
        <v>1345926.8</v>
      </c>
      <c r="CH24" s="350">
        <v>1910962.8</v>
      </c>
      <c r="CI24" s="350">
        <v>58715162.200000003</v>
      </c>
      <c r="CJ24" s="350">
        <v>6050583</v>
      </c>
      <c r="CK24" s="350">
        <v>77355880.799999997</v>
      </c>
      <c r="CL24" s="350">
        <v>225807775.00000009</v>
      </c>
      <c r="CM24" s="350">
        <v>4192805</v>
      </c>
      <c r="CN24" s="350">
        <v>2284835</v>
      </c>
      <c r="CO24" s="350">
        <v>0</v>
      </c>
      <c r="CP24" s="350">
        <v>25599882.399999999</v>
      </c>
      <c r="CQ24" s="350">
        <v>11050938.800000001</v>
      </c>
      <c r="CR24" s="350">
        <v>2037623</v>
      </c>
      <c r="CS24" s="350">
        <v>122641.79999999993</v>
      </c>
      <c r="CT24" s="350">
        <v>16058626</v>
      </c>
    </row>
    <row r="25" spans="1:99" customFormat="1" ht="15">
      <c r="A25" s="349" t="s">
        <v>120</v>
      </c>
      <c r="B25" s="350">
        <v>438180580.79999924</v>
      </c>
      <c r="C25" s="350">
        <v>68565144</v>
      </c>
      <c r="D25" s="350">
        <v>149852577.19999999</v>
      </c>
      <c r="E25" s="350">
        <v>30237313</v>
      </c>
      <c r="F25" s="350">
        <v>63564343.600000039</v>
      </c>
      <c r="G25" s="350">
        <v>71420303.799999952</v>
      </c>
      <c r="H25" s="350">
        <v>176334028.20000011</v>
      </c>
      <c r="I25" s="350">
        <v>212109054.39999986</v>
      </c>
      <c r="J25" s="350">
        <v>143263813.19999999</v>
      </c>
      <c r="K25" s="350">
        <v>202254143.39999983</v>
      </c>
      <c r="L25" s="350">
        <v>836571370.00000024</v>
      </c>
      <c r="M25" s="350">
        <v>40316055.800000019</v>
      </c>
      <c r="N25" s="350">
        <v>146236879.19999999</v>
      </c>
      <c r="O25" s="350">
        <v>294422325</v>
      </c>
      <c r="P25" s="350">
        <v>22718105.799999997</v>
      </c>
      <c r="Q25" s="350">
        <v>67859833.600000024</v>
      </c>
      <c r="R25" s="350">
        <v>74640602.599999979</v>
      </c>
      <c r="S25" s="350">
        <v>73986234.799999997</v>
      </c>
      <c r="T25" s="350">
        <v>39751169.399999991</v>
      </c>
      <c r="U25" s="350">
        <v>55140882.199999981</v>
      </c>
      <c r="V25" s="350">
        <v>85557217.800000012</v>
      </c>
      <c r="W25" s="350">
        <v>67711737.199999988</v>
      </c>
      <c r="X25" s="350">
        <v>135661834</v>
      </c>
      <c r="Y25" s="350">
        <v>36745224</v>
      </c>
      <c r="Z25" s="350">
        <v>17941582</v>
      </c>
      <c r="AA25" s="350">
        <v>82753325.999999985</v>
      </c>
      <c r="AB25" s="350">
        <v>1060522</v>
      </c>
      <c r="AC25" s="350">
        <v>7859584</v>
      </c>
      <c r="AD25" s="350">
        <v>5870407</v>
      </c>
      <c r="AE25" s="350">
        <v>12702017</v>
      </c>
      <c r="AF25" s="350">
        <v>34105882</v>
      </c>
      <c r="AG25" s="350">
        <v>1665491</v>
      </c>
      <c r="AH25" s="350">
        <v>56932397.00000006</v>
      </c>
      <c r="AI25" s="350">
        <v>8148320</v>
      </c>
      <c r="AJ25" s="350">
        <v>15003693</v>
      </c>
      <c r="AK25" s="350">
        <v>9312022</v>
      </c>
      <c r="AL25" s="350">
        <v>12498281.600000001</v>
      </c>
      <c r="AM25" s="350"/>
      <c r="AN25" s="350">
        <v>6926437</v>
      </c>
      <c r="AO25" s="350">
        <v>11395779</v>
      </c>
      <c r="AP25" s="350">
        <v>11174379</v>
      </c>
      <c r="AQ25" s="350">
        <v>245014076</v>
      </c>
      <c r="AR25" s="350">
        <v>18280411.200000003</v>
      </c>
      <c r="AS25" s="350">
        <v>47172439.600000009</v>
      </c>
      <c r="AT25" s="350">
        <v>667565089.60000062</v>
      </c>
      <c r="AU25" s="350">
        <v>104061110</v>
      </c>
      <c r="AV25" s="350">
        <v>2825390.4000000013</v>
      </c>
      <c r="AW25" s="350">
        <v>5588514</v>
      </c>
      <c r="AX25" s="350">
        <v>36601659</v>
      </c>
      <c r="AY25" s="350">
        <v>8038395.6000000015</v>
      </c>
      <c r="AZ25" s="350">
        <v>200771753.39999998</v>
      </c>
      <c r="BA25" s="350">
        <v>28939193.800000001</v>
      </c>
      <c r="BB25" s="350">
        <v>40601000.600000009</v>
      </c>
      <c r="BC25" s="350">
        <v>35540368</v>
      </c>
      <c r="BD25" s="350">
        <v>110560128.2</v>
      </c>
      <c r="BE25" s="350">
        <v>24777658</v>
      </c>
      <c r="BF25" s="350">
        <v>10897375</v>
      </c>
      <c r="BG25" s="350">
        <v>12910234</v>
      </c>
      <c r="BH25" s="350">
        <v>8548936</v>
      </c>
      <c r="BI25" s="350">
        <v>3555508</v>
      </c>
      <c r="BJ25" s="350">
        <v>5565487</v>
      </c>
      <c r="BK25" s="350">
        <v>7592128</v>
      </c>
      <c r="BL25" s="350">
        <v>333278</v>
      </c>
      <c r="BM25" s="350">
        <v>703558070.60000014</v>
      </c>
      <c r="BN25" s="350">
        <v>4145782</v>
      </c>
      <c r="BO25" s="350">
        <v>2828956</v>
      </c>
      <c r="BP25" s="350">
        <v>33127016</v>
      </c>
      <c r="BQ25" s="350">
        <v>6694839</v>
      </c>
      <c r="BR25" s="350">
        <v>52820006.000000007</v>
      </c>
      <c r="BS25" s="350">
        <v>17019750</v>
      </c>
      <c r="BT25" s="350">
        <v>12198909</v>
      </c>
      <c r="BU25" s="350">
        <v>60094023.199999996</v>
      </c>
      <c r="BV25" s="350">
        <v>29776505</v>
      </c>
      <c r="BW25" s="350">
        <v>83898972.199999988</v>
      </c>
      <c r="BX25" s="350">
        <v>30140833</v>
      </c>
      <c r="BY25" s="350">
        <v>85228484.399999991</v>
      </c>
      <c r="BZ25" s="350">
        <v>14748299</v>
      </c>
      <c r="CA25" s="350">
        <v>130090192.80000001</v>
      </c>
      <c r="CB25" s="350">
        <v>15826418.000000004</v>
      </c>
      <c r="CC25" s="350">
        <v>394548731.00000006</v>
      </c>
      <c r="CD25" s="350">
        <v>55873522.20000001</v>
      </c>
      <c r="CE25" s="350">
        <v>26649859.399999999</v>
      </c>
      <c r="CF25" s="350">
        <v>43399274</v>
      </c>
      <c r="CG25" s="350">
        <v>12779477</v>
      </c>
      <c r="CH25" s="350">
        <v>8499888</v>
      </c>
      <c r="CI25" s="350">
        <v>10208116</v>
      </c>
      <c r="CJ25" s="350">
        <v>15178457</v>
      </c>
      <c r="CK25" s="350">
        <v>41470073.200000018</v>
      </c>
      <c r="CL25" s="350">
        <v>372162764.79999989</v>
      </c>
      <c r="CM25" s="350">
        <v>37906224.600000009</v>
      </c>
      <c r="CN25" s="350">
        <v>12744202</v>
      </c>
      <c r="CO25" s="350">
        <v>13052880</v>
      </c>
      <c r="CP25" s="350">
        <v>32277730.399999999</v>
      </c>
      <c r="CQ25" s="350">
        <v>190772386.40000004</v>
      </c>
      <c r="CR25" s="350">
        <v>9454914</v>
      </c>
      <c r="CS25" s="350">
        <v>13636640</v>
      </c>
      <c r="CT25" s="350">
        <v>6651041.5999999959</v>
      </c>
    </row>
    <row r="26" spans="1:99" customFormat="1" ht="15">
      <c r="A26" s="349" t="s">
        <v>121</v>
      </c>
      <c r="B26" s="350">
        <v>4222457610</v>
      </c>
      <c r="C26" s="350">
        <v>1340250618</v>
      </c>
      <c r="D26" s="350">
        <v>2371558665</v>
      </c>
      <c r="E26" s="350">
        <v>1581737868</v>
      </c>
      <c r="F26" s="350">
        <v>1071401573</v>
      </c>
      <c r="G26" s="350">
        <v>950238722</v>
      </c>
      <c r="H26" s="350">
        <v>2308855704</v>
      </c>
      <c r="I26" s="350">
        <v>1973137200</v>
      </c>
      <c r="J26" s="350">
        <v>2578836987</v>
      </c>
      <c r="K26" s="350">
        <v>2196262880</v>
      </c>
      <c r="L26" s="350">
        <v>1524491980</v>
      </c>
      <c r="M26" s="350">
        <v>1546320100</v>
      </c>
      <c r="N26" s="350">
        <v>1461158154</v>
      </c>
      <c r="O26" s="350">
        <v>2100446135</v>
      </c>
      <c r="P26" s="350">
        <v>1306124484</v>
      </c>
      <c r="Q26" s="350">
        <v>1654217760</v>
      </c>
      <c r="R26" s="350">
        <v>1821871905</v>
      </c>
      <c r="S26" s="350">
        <v>593445941</v>
      </c>
      <c r="T26" s="350">
        <v>702619479</v>
      </c>
      <c r="U26" s="350">
        <v>1538764304</v>
      </c>
      <c r="V26" s="350">
        <v>1765840395</v>
      </c>
      <c r="W26" s="350">
        <v>1653569897</v>
      </c>
      <c r="X26" s="350">
        <v>1338996700</v>
      </c>
      <c r="Y26" s="350">
        <v>1008438844</v>
      </c>
      <c r="Z26" s="350">
        <v>892075794</v>
      </c>
      <c r="AA26" s="350">
        <v>1153557140</v>
      </c>
      <c r="AB26" s="350">
        <v>352796665</v>
      </c>
      <c r="AC26" s="350">
        <v>698098884</v>
      </c>
      <c r="AD26" s="350">
        <v>823053504</v>
      </c>
      <c r="AE26" s="350">
        <v>686628824</v>
      </c>
      <c r="AF26" s="350">
        <v>697141500</v>
      </c>
      <c r="AG26" s="350">
        <v>985580220</v>
      </c>
      <c r="AH26" s="350">
        <v>2840669991</v>
      </c>
      <c r="AI26" s="350">
        <v>573468852</v>
      </c>
      <c r="AJ26" s="350">
        <v>657849282</v>
      </c>
      <c r="AK26" s="350">
        <v>233772436</v>
      </c>
      <c r="AL26" s="350">
        <v>437254524</v>
      </c>
      <c r="AM26" s="350"/>
      <c r="AN26" s="350">
        <v>344942248</v>
      </c>
      <c r="AO26" s="350">
        <v>205443384</v>
      </c>
      <c r="AP26" s="350">
        <v>828750237</v>
      </c>
      <c r="AQ26" s="350">
        <v>1965320000</v>
      </c>
      <c r="AR26" s="350">
        <v>626826150</v>
      </c>
      <c r="AS26" s="350">
        <v>780318840</v>
      </c>
      <c r="AT26" s="350">
        <v>6541936856</v>
      </c>
      <c r="AU26" s="350">
        <v>1683416570</v>
      </c>
      <c r="AV26" s="350">
        <v>776694988</v>
      </c>
      <c r="AW26" s="350">
        <v>381024742</v>
      </c>
      <c r="AX26" s="350">
        <v>342950114</v>
      </c>
      <c r="AY26" s="350">
        <v>395430420</v>
      </c>
      <c r="AZ26" s="350">
        <v>554866932</v>
      </c>
      <c r="BA26" s="350">
        <v>643134780</v>
      </c>
      <c r="BB26" s="350">
        <v>648707802</v>
      </c>
      <c r="BC26" s="350">
        <v>1103832636</v>
      </c>
      <c r="BD26" s="350">
        <v>1182680730</v>
      </c>
      <c r="BE26" s="350">
        <v>792251136</v>
      </c>
      <c r="BF26" s="350">
        <v>735755625</v>
      </c>
      <c r="BG26" s="350">
        <v>256520602</v>
      </c>
      <c r="BH26" s="350">
        <v>334852794</v>
      </c>
      <c r="BI26" s="350">
        <v>266634290</v>
      </c>
      <c r="BJ26" s="350">
        <v>412232340</v>
      </c>
      <c r="BK26" s="350">
        <v>347427751</v>
      </c>
      <c r="BL26" s="350">
        <v>335271624</v>
      </c>
      <c r="BM26" s="350">
        <v>875095492</v>
      </c>
      <c r="BN26" s="350">
        <v>370268255</v>
      </c>
      <c r="BO26" s="350">
        <v>830357944</v>
      </c>
      <c r="BP26" s="350">
        <v>706053950</v>
      </c>
      <c r="BQ26" s="350">
        <v>678325074</v>
      </c>
      <c r="BR26" s="350">
        <v>1006007018</v>
      </c>
      <c r="BS26" s="350">
        <v>1094021830</v>
      </c>
      <c r="BT26" s="350">
        <v>1616490624</v>
      </c>
      <c r="BU26" s="350">
        <v>1186620570</v>
      </c>
      <c r="BV26" s="350">
        <v>764366538</v>
      </c>
      <c r="BW26" s="350">
        <v>943325432</v>
      </c>
      <c r="BX26" s="350">
        <v>710925111</v>
      </c>
      <c r="BY26" s="350">
        <v>615228759</v>
      </c>
      <c r="BZ26" s="350">
        <v>948702013</v>
      </c>
      <c r="CA26" s="350">
        <v>1417038484</v>
      </c>
      <c r="CB26" s="350">
        <v>538611962</v>
      </c>
      <c r="CC26" s="350">
        <v>794367750</v>
      </c>
      <c r="CD26" s="350">
        <v>463635560</v>
      </c>
      <c r="CE26" s="350">
        <v>883975128</v>
      </c>
      <c r="CF26" s="350">
        <v>690454910</v>
      </c>
      <c r="CG26" s="350">
        <v>462873400</v>
      </c>
      <c r="CH26" s="350">
        <v>592460400</v>
      </c>
      <c r="CI26" s="350">
        <v>554763834</v>
      </c>
      <c r="CJ26" s="350">
        <v>847964019</v>
      </c>
      <c r="CK26" s="350">
        <v>900520200</v>
      </c>
      <c r="CL26" s="350">
        <v>1800519264</v>
      </c>
      <c r="CM26" s="350">
        <v>894856684</v>
      </c>
      <c r="CN26" s="350">
        <v>331630509</v>
      </c>
      <c r="CO26" s="350">
        <v>472936640</v>
      </c>
      <c r="CP26" s="350">
        <v>465986160</v>
      </c>
      <c r="CQ26" s="350">
        <v>580244474</v>
      </c>
      <c r="CR26" s="350">
        <v>466816320</v>
      </c>
      <c r="CS26" s="350">
        <v>445837140</v>
      </c>
      <c r="CT26" s="350">
        <v>562082859</v>
      </c>
    </row>
    <row r="27" spans="1:99" ht="11.45" customHeight="1">
      <c r="A27" s="351" t="s">
        <v>122</v>
      </c>
      <c r="B27" s="352">
        <v>19401126252</v>
      </c>
      <c r="C27" s="352">
        <v>2708766637</v>
      </c>
      <c r="D27" s="352"/>
      <c r="E27" s="352">
        <v>7084581239</v>
      </c>
      <c r="F27" s="352">
        <v>3877162882</v>
      </c>
      <c r="G27" s="352">
        <v>3504748992</v>
      </c>
      <c r="H27" s="352">
        <v>11191925013</v>
      </c>
      <c r="I27" s="352">
        <v>1653438706</v>
      </c>
      <c r="J27" s="352">
        <v>1263111275</v>
      </c>
      <c r="K27" s="352">
        <v>5456027009</v>
      </c>
      <c r="L27" s="352">
        <v>5703539394</v>
      </c>
      <c r="M27" s="352">
        <v>717880977</v>
      </c>
      <c r="N27" s="352">
        <v>7525209079</v>
      </c>
      <c r="O27" s="352">
        <v>13684366885</v>
      </c>
      <c r="P27" s="352">
        <v>9856738965</v>
      </c>
      <c r="Q27" s="352">
        <v>9732998918</v>
      </c>
      <c r="R27" s="352">
        <v>8409181115</v>
      </c>
      <c r="S27" s="352">
        <v>1444682286</v>
      </c>
      <c r="T27" s="352">
        <v>1986698805</v>
      </c>
      <c r="U27" s="352">
        <v>4138491586</v>
      </c>
      <c r="V27" s="352">
        <v>1125639839</v>
      </c>
      <c r="W27" s="352">
        <v>7346800505</v>
      </c>
      <c r="X27" s="352">
        <v>10742737593</v>
      </c>
      <c r="Y27" s="352">
        <v>3668130758</v>
      </c>
      <c r="Z27" s="352">
        <v>3762196532</v>
      </c>
      <c r="AA27" s="352">
        <v>5529010383</v>
      </c>
      <c r="AB27" s="352">
        <v>1228318301</v>
      </c>
      <c r="AC27" s="352">
        <v>931656892</v>
      </c>
      <c r="AD27" s="352">
        <v>12885134793</v>
      </c>
      <c r="AE27" s="352">
        <v>144321161</v>
      </c>
      <c r="AF27" s="352">
        <v>11771573925</v>
      </c>
      <c r="AG27" s="352">
        <v>3433009707</v>
      </c>
      <c r="AH27" s="352">
        <v>18797490668</v>
      </c>
      <c r="AI27" s="352">
        <v>671170428</v>
      </c>
      <c r="AJ27" s="352">
        <v>3286205306</v>
      </c>
      <c r="AK27" s="352">
        <v>1093636744</v>
      </c>
      <c r="AL27" s="352"/>
      <c r="AM27" s="352"/>
      <c r="AN27" s="352">
        <v>1136965239</v>
      </c>
      <c r="AO27" s="352">
        <v>153312645</v>
      </c>
      <c r="AP27" s="352">
        <v>2020034210</v>
      </c>
      <c r="AQ27" s="352">
        <v>118835366</v>
      </c>
      <c r="AR27" s="352">
        <v>991216118</v>
      </c>
      <c r="AS27" s="352">
        <v>2257117409</v>
      </c>
      <c r="AT27" s="352">
        <v>29447786091</v>
      </c>
      <c r="AU27" s="352">
        <v>6011923274</v>
      </c>
      <c r="AV27" s="352">
        <v>1159315326</v>
      </c>
      <c r="AW27" s="352">
        <v>1224636532</v>
      </c>
      <c r="AX27" s="352">
        <v>1916525971</v>
      </c>
      <c r="AY27" s="352">
        <v>692535655</v>
      </c>
      <c r="AZ27" s="352">
        <v>1966192196</v>
      </c>
      <c r="BA27" s="352">
        <v>2333746434</v>
      </c>
      <c r="BB27" s="352">
        <v>703509784</v>
      </c>
      <c r="BC27" s="352">
        <v>7355829364</v>
      </c>
      <c r="BD27" s="352">
        <v>3557249486</v>
      </c>
      <c r="BE27" s="352">
        <v>14178051</v>
      </c>
      <c r="BF27" s="352">
        <v>218431493</v>
      </c>
      <c r="BG27" s="352">
        <v>305881535</v>
      </c>
      <c r="BH27" s="352">
        <v>498033414</v>
      </c>
      <c r="BI27" s="352">
        <v>1023913657</v>
      </c>
      <c r="BJ27" s="352">
        <v>1201347518</v>
      </c>
      <c r="BK27" s="352">
        <v>667979468</v>
      </c>
      <c r="BL27" s="352">
        <v>743936326</v>
      </c>
      <c r="BM27" s="352">
        <v>4561249023</v>
      </c>
      <c r="BN27" s="352">
        <v>863146106</v>
      </c>
      <c r="BO27" s="352">
        <v>-2557947338</v>
      </c>
      <c r="BP27" s="352">
        <v>1806643808</v>
      </c>
      <c r="BQ27" s="352">
        <v>3335346116</v>
      </c>
      <c r="BR27" s="352">
        <v>11638642251</v>
      </c>
      <c r="BS27" s="352">
        <v>2529116876</v>
      </c>
      <c r="BT27" s="352">
        <v>2857944664</v>
      </c>
      <c r="BU27" s="352">
        <v>18086932508</v>
      </c>
      <c r="BV27" s="352">
        <v>306293814</v>
      </c>
      <c r="BW27" s="352">
        <v>4736596445</v>
      </c>
      <c r="BX27" s="352">
        <v>375423704</v>
      </c>
      <c r="BY27" s="352">
        <v>1697878471</v>
      </c>
      <c r="BZ27" s="352">
        <v>2773148391</v>
      </c>
      <c r="CA27" s="352">
        <v>6569096908</v>
      </c>
      <c r="CB27" s="352">
        <v>1715880408</v>
      </c>
      <c r="CC27" s="352">
        <v>3572235594</v>
      </c>
      <c r="CD27" s="352">
        <v>1158097238</v>
      </c>
      <c r="CE27" s="352"/>
      <c r="CF27" s="352">
        <v>1695665153</v>
      </c>
      <c r="CG27" s="352">
        <v>3698883760</v>
      </c>
      <c r="CH27" s="352">
        <v>1028829163</v>
      </c>
      <c r="CI27" s="352">
        <v>1439181274</v>
      </c>
      <c r="CJ27" s="352">
        <v>3397138708</v>
      </c>
      <c r="CK27" s="352">
        <v>10218534987</v>
      </c>
      <c r="CL27" s="352">
        <v>4268663760</v>
      </c>
      <c r="CM27" s="352">
        <v>6861862977</v>
      </c>
      <c r="CN27" s="352"/>
      <c r="CO27" s="352">
        <v>1165229224</v>
      </c>
      <c r="CP27" s="352">
        <v>1693100697</v>
      </c>
      <c r="CQ27" s="352">
        <v>2179417622</v>
      </c>
      <c r="CR27" s="352"/>
      <c r="CS27" s="352">
        <v>1023718738</v>
      </c>
      <c r="CT27" s="176">
        <v>381173177</v>
      </c>
    </row>
    <row r="28" spans="1:99" ht="11.45" customHeight="1">
      <c r="A28" s="351" t="s">
        <v>123</v>
      </c>
      <c r="B28" s="352">
        <v>537143823</v>
      </c>
      <c r="C28" s="352"/>
      <c r="D28" s="352"/>
      <c r="E28" s="352"/>
      <c r="F28" s="352"/>
      <c r="G28" s="352">
        <v>65443410</v>
      </c>
      <c r="H28" s="352">
        <v>872320333</v>
      </c>
      <c r="I28" s="352">
        <v>289518688</v>
      </c>
      <c r="J28" s="352"/>
      <c r="K28" s="352"/>
      <c r="L28" s="352"/>
      <c r="M28" s="352"/>
      <c r="N28" s="352"/>
      <c r="O28" s="352">
        <v>2461242132</v>
      </c>
      <c r="P28" s="352"/>
      <c r="Q28" s="352"/>
      <c r="R28" s="352"/>
      <c r="S28" s="352"/>
      <c r="T28" s="352">
        <v>12945461</v>
      </c>
      <c r="U28" s="352">
        <v>400181695</v>
      </c>
      <c r="V28" s="352">
        <v>1468268851</v>
      </c>
      <c r="W28" s="352"/>
      <c r="X28" s="352" t="s">
        <v>124</v>
      </c>
      <c r="Y28" s="352"/>
      <c r="Z28" s="352"/>
      <c r="AA28" s="352"/>
      <c r="AB28" s="352">
        <v>669343165</v>
      </c>
      <c r="AC28" s="352">
        <v>1313160741</v>
      </c>
      <c r="AD28" s="352">
        <v>251424668</v>
      </c>
      <c r="AE28" s="352"/>
      <c r="AF28" s="352">
        <v>392565101</v>
      </c>
      <c r="AG28" s="352"/>
      <c r="AH28" s="352">
        <v>443790242</v>
      </c>
      <c r="AI28" s="352">
        <v>51915701</v>
      </c>
      <c r="AJ28" s="352">
        <v>314773451</v>
      </c>
      <c r="AK28" s="352">
        <v>492382715</v>
      </c>
      <c r="AL28" s="352"/>
      <c r="AM28" s="352"/>
      <c r="AN28" s="352">
        <v>35298504</v>
      </c>
      <c r="AO28" s="352">
        <v>373926851</v>
      </c>
      <c r="AP28" s="352">
        <v>585092065</v>
      </c>
      <c r="AQ28" s="352">
        <v>70164981</v>
      </c>
      <c r="AR28" s="352">
        <v>369909195</v>
      </c>
      <c r="AS28" s="352">
        <v>1600969707</v>
      </c>
      <c r="AT28" s="352">
        <v>10811078125</v>
      </c>
      <c r="AU28" s="352">
        <v>4674180175</v>
      </c>
      <c r="AV28" s="352">
        <v>26478</v>
      </c>
      <c r="AW28" s="352">
        <v>795307415</v>
      </c>
      <c r="AX28" s="352">
        <v>862214055</v>
      </c>
      <c r="AY28" s="352">
        <v>756929306</v>
      </c>
      <c r="AZ28" s="352">
        <v>632600071</v>
      </c>
      <c r="BA28" s="352">
        <v>137195048</v>
      </c>
      <c r="BB28" s="352">
        <v>706220947</v>
      </c>
      <c r="BC28" s="352">
        <v>395309066</v>
      </c>
      <c r="BD28" s="352">
        <v>4958388875</v>
      </c>
      <c r="BE28" s="352">
        <v>33000227</v>
      </c>
      <c r="BF28" s="352">
        <v>758147771</v>
      </c>
      <c r="BG28" s="352">
        <v>-1572329</v>
      </c>
      <c r="BH28" s="352">
        <v>1208285535</v>
      </c>
      <c r="BI28" s="352">
        <v>67500362</v>
      </c>
      <c r="BJ28" s="352">
        <v>278670712</v>
      </c>
      <c r="BK28" s="352">
        <v>14046189</v>
      </c>
      <c r="BL28" s="352"/>
      <c r="BM28" s="352">
        <v>1051444502</v>
      </c>
      <c r="BN28" s="352">
        <v>228221497</v>
      </c>
      <c r="BO28" s="352">
        <v>988917182</v>
      </c>
      <c r="BP28" s="352">
        <v>350641384</v>
      </c>
      <c r="BQ28" s="352">
        <v>1046095076</v>
      </c>
      <c r="BR28" s="352">
        <v>2982695422</v>
      </c>
      <c r="BS28" s="352">
        <v>3990150982</v>
      </c>
      <c r="BT28" s="352">
        <v>3190160436</v>
      </c>
      <c r="BU28" s="352">
        <v>3011065142</v>
      </c>
      <c r="BV28" s="352">
        <v>571734533</v>
      </c>
      <c r="BW28" s="352">
        <v>3406000945</v>
      </c>
      <c r="BX28" s="352">
        <v>2858390931</v>
      </c>
      <c r="BY28" s="352">
        <v>1983063980</v>
      </c>
      <c r="BZ28" s="352">
        <v>8010426</v>
      </c>
      <c r="CA28" s="352">
        <v>3877257201</v>
      </c>
      <c r="CB28" s="352">
        <v>387481434</v>
      </c>
      <c r="CC28" s="352">
        <v>626210097</v>
      </c>
      <c r="CD28" s="352">
        <v>1217124092</v>
      </c>
      <c r="CE28" s="352"/>
      <c r="CF28" s="352">
        <v>751617878</v>
      </c>
      <c r="CG28" s="352">
        <v>1193927019</v>
      </c>
      <c r="CH28" s="352">
        <v>197225611</v>
      </c>
      <c r="CI28" s="352">
        <v>236132801</v>
      </c>
      <c r="CJ28" s="352">
        <v>661023524</v>
      </c>
      <c r="CK28" s="352">
        <v>3176492536</v>
      </c>
      <c r="CL28" s="352">
        <v>4853401523</v>
      </c>
      <c r="CM28" s="352">
        <v>3465379223</v>
      </c>
      <c r="CN28" s="352"/>
      <c r="CO28" s="352">
        <v>371607127</v>
      </c>
      <c r="CP28" s="352">
        <v>91326048</v>
      </c>
      <c r="CQ28" s="352">
        <v>844041098</v>
      </c>
      <c r="CR28" s="352"/>
      <c r="CS28" s="352">
        <v>247705949</v>
      </c>
      <c r="CT28" s="176">
        <v>1292483451</v>
      </c>
    </row>
    <row r="29" spans="1:99" ht="11.45" customHeight="1">
      <c r="A29" s="351" t="s">
        <v>125</v>
      </c>
      <c r="B29" s="352">
        <v>721356757</v>
      </c>
      <c r="C29" s="352">
        <v>1161677738</v>
      </c>
      <c r="D29" s="352"/>
      <c r="E29" s="352">
        <v>1540110141</v>
      </c>
      <c r="F29" s="352"/>
      <c r="G29" s="352"/>
      <c r="H29" s="352">
        <v>796471158</v>
      </c>
      <c r="I29" s="352">
        <v>140963814</v>
      </c>
      <c r="J29" s="352">
        <v>519349418</v>
      </c>
      <c r="K29" s="352">
        <v>1823196080</v>
      </c>
      <c r="L29" s="352">
        <v>661511597</v>
      </c>
      <c r="M29" s="352">
        <v>241946129</v>
      </c>
      <c r="N29" s="352">
        <v>146356426</v>
      </c>
      <c r="O29" s="352">
        <v>773803241</v>
      </c>
      <c r="P29" s="352">
        <v>133202520</v>
      </c>
      <c r="Q29" s="352">
        <v>950577614</v>
      </c>
      <c r="R29" s="352">
        <v>1190956847</v>
      </c>
      <c r="S29" s="352"/>
      <c r="T29" s="352">
        <v>167895016</v>
      </c>
      <c r="U29" s="352">
        <v>743906763</v>
      </c>
      <c r="V29" s="352"/>
      <c r="W29" s="352">
        <v>1243332245</v>
      </c>
      <c r="X29" s="352">
        <v>3310448109</v>
      </c>
      <c r="Y29" s="352">
        <v>27958540</v>
      </c>
      <c r="Z29" s="352">
        <v>145245762</v>
      </c>
      <c r="AA29" s="352">
        <v>76852064</v>
      </c>
      <c r="AB29" s="352">
        <v>11934236</v>
      </c>
      <c r="AC29" s="352" t="s">
        <v>124</v>
      </c>
      <c r="AD29" s="352">
        <v>6089782</v>
      </c>
      <c r="AE29" s="352">
        <v>399796324</v>
      </c>
      <c r="AF29" s="352">
        <v>17898746</v>
      </c>
      <c r="AG29" s="352">
        <v>117322835</v>
      </c>
      <c r="AH29" s="352"/>
      <c r="AI29" s="352"/>
      <c r="AJ29" s="352"/>
      <c r="AK29" s="352"/>
      <c r="AL29" s="352"/>
      <c r="AM29" s="352"/>
      <c r="AN29" s="352"/>
      <c r="AO29" s="352"/>
      <c r="AP29" s="352"/>
      <c r="AQ29" s="352"/>
      <c r="AR29" s="352"/>
      <c r="AS29" s="352"/>
      <c r="AT29" s="352"/>
      <c r="AU29" s="352"/>
      <c r="AV29" s="352"/>
      <c r="AW29" s="352"/>
      <c r="AX29" s="352"/>
      <c r="AY29" s="352"/>
      <c r="AZ29" s="352"/>
      <c r="BA29" s="352"/>
      <c r="BB29" s="352"/>
      <c r="BC29" s="352"/>
      <c r="BD29" s="352"/>
      <c r="BE29" s="352"/>
      <c r="BF29" s="352"/>
      <c r="BG29" s="352"/>
      <c r="BH29" s="352"/>
      <c r="BI29" s="352"/>
      <c r="BJ29" s="352"/>
      <c r="BK29" s="352"/>
      <c r="BL29" s="352"/>
      <c r="BM29" s="352"/>
      <c r="BN29" s="352"/>
      <c r="BO29" s="352"/>
      <c r="BP29" s="352"/>
      <c r="BQ29" s="352"/>
      <c r="BR29" s="352"/>
      <c r="BS29" s="352"/>
      <c r="BT29" s="352"/>
      <c r="BU29" s="352"/>
      <c r="BV29" s="352"/>
      <c r="BW29" s="352"/>
      <c r="BX29" s="352"/>
      <c r="BY29" s="352"/>
      <c r="BZ29" s="352"/>
      <c r="CA29" s="352"/>
      <c r="CB29" s="352"/>
      <c r="CC29" s="352"/>
      <c r="CD29" s="352"/>
      <c r="CE29" s="352"/>
      <c r="CF29" s="352"/>
      <c r="CG29" s="352"/>
      <c r="CH29" s="352"/>
      <c r="CI29" s="352"/>
      <c r="CJ29" s="352"/>
      <c r="CK29" s="352"/>
      <c r="CL29" s="352"/>
      <c r="CM29" s="352"/>
      <c r="CN29" s="352"/>
      <c r="CO29" s="352"/>
      <c r="CP29" s="352"/>
      <c r="CQ29" s="352"/>
      <c r="CR29" s="352"/>
      <c r="CS29" s="352"/>
      <c r="CT29" s="176"/>
    </row>
    <row r="30" spans="1:99" ht="11.45" customHeight="1">
      <c r="A30" s="351" t="s">
        <v>126</v>
      </c>
      <c r="B30" s="352"/>
      <c r="C30" s="352">
        <v>103969281</v>
      </c>
      <c r="D30" s="352"/>
      <c r="E30" s="352">
        <v>76342185</v>
      </c>
      <c r="F30" s="352">
        <v>36049675</v>
      </c>
      <c r="G30" s="352"/>
      <c r="H30" s="352"/>
      <c r="I30" s="352">
        <v>64399347</v>
      </c>
      <c r="J30" s="352">
        <v>778278016</v>
      </c>
      <c r="K30" s="352">
        <v>1365629216</v>
      </c>
      <c r="L30" s="352">
        <v>190243372</v>
      </c>
      <c r="M30" s="352">
        <v>45333127</v>
      </c>
      <c r="N30" s="352">
        <v>839214535</v>
      </c>
      <c r="O30" s="352">
        <v>1790170573</v>
      </c>
      <c r="P30" s="352">
        <v>638503676</v>
      </c>
      <c r="Q30" s="352">
        <v>576120301</v>
      </c>
      <c r="R30" s="352">
        <v>378751525</v>
      </c>
      <c r="S30" s="352">
        <v>3303350</v>
      </c>
      <c r="T30" s="352"/>
      <c r="U30" s="352">
        <v>91129019</v>
      </c>
      <c r="V30" s="352"/>
      <c r="W30" s="352">
        <v>238150850</v>
      </c>
      <c r="X30" s="352">
        <v>1594354446</v>
      </c>
      <c r="Y30" s="352">
        <v>12010421</v>
      </c>
      <c r="Z30" s="352">
        <v>42998897</v>
      </c>
      <c r="AA30" s="352">
        <v>43294591</v>
      </c>
      <c r="AB30" s="352">
        <v>98764153</v>
      </c>
      <c r="AC30" s="352" t="s">
        <v>124</v>
      </c>
      <c r="AD30" s="352"/>
      <c r="AE30" s="352">
        <v>136866751</v>
      </c>
      <c r="AF30" s="352">
        <v>471912735</v>
      </c>
      <c r="AG30" s="352">
        <v>45130587</v>
      </c>
      <c r="AH30" s="352">
        <v>175473175</v>
      </c>
      <c r="AI30" s="352">
        <v>18604223</v>
      </c>
      <c r="AJ30" s="352">
        <v>13247355</v>
      </c>
      <c r="AK30" s="352">
        <v>4728147</v>
      </c>
      <c r="AL30" s="352"/>
      <c r="AM30" s="352"/>
      <c r="AN30" s="352">
        <v>55984310</v>
      </c>
      <c r="AO30" s="352">
        <v>12721937</v>
      </c>
      <c r="AP30" s="352">
        <v>24335151</v>
      </c>
      <c r="AQ30" s="352">
        <v>51648646</v>
      </c>
      <c r="AR30" s="352">
        <v>24236097</v>
      </c>
      <c r="AS30" s="352"/>
      <c r="AT30" s="352">
        <v>2550992469</v>
      </c>
      <c r="AU30" s="352"/>
      <c r="AV30" s="352">
        <v>20782545</v>
      </c>
      <c r="AW30" s="352">
        <v>3712334</v>
      </c>
      <c r="AX30" s="352">
        <v>2108936</v>
      </c>
      <c r="AY30" s="352">
        <v>2390945</v>
      </c>
      <c r="AZ30" s="352"/>
      <c r="BA30" s="352">
        <v>31285363</v>
      </c>
      <c r="BB30" s="352"/>
      <c r="BC30" s="352"/>
      <c r="BD30" s="352">
        <v>135228084</v>
      </c>
      <c r="BE30" s="352">
        <v>17262346</v>
      </c>
      <c r="BF30" s="352"/>
      <c r="BG30" s="352">
        <v>4778235</v>
      </c>
      <c r="BH30" s="352">
        <v>17324191</v>
      </c>
      <c r="BI30" s="352">
        <v>14899473</v>
      </c>
      <c r="BJ30" s="352">
        <v>15135995</v>
      </c>
      <c r="BK30" s="352">
        <v>2318521</v>
      </c>
      <c r="BL30" s="352">
        <v>175207656</v>
      </c>
      <c r="BM30" s="352"/>
      <c r="BN30" s="352"/>
      <c r="BO30" s="352">
        <v>13876492</v>
      </c>
      <c r="BP30" s="352">
        <v>206219795</v>
      </c>
      <c r="BQ30" s="352">
        <v>134423881</v>
      </c>
      <c r="BR30" s="352">
        <v>146153126</v>
      </c>
      <c r="BS30" s="352">
        <v>94690411</v>
      </c>
      <c r="BT30" s="352">
        <v>83637581</v>
      </c>
      <c r="BU30" s="352">
        <v>318722760</v>
      </c>
      <c r="BV30" s="352">
        <v>11473818</v>
      </c>
      <c r="BW30" s="352">
        <v>471663572</v>
      </c>
      <c r="BX30" s="352"/>
      <c r="BY30" s="352">
        <v>19005684</v>
      </c>
      <c r="BZ30" s="352">
        <v>52690765</v>
      </c>
      <c r="CA30" s="352">
        <v>117328078</v>
      </c>
      <c r="CB30" s="352">
        <v>38364130</v>
      </c>
      <c r="CC30" s="352"/>
      <c r="CD30" s="352">
        <v>5155763</v>
      </c>
      <c r="CE30" s="352"/>
      <c r="CF30" s="352"/>
      <c r="CG30" s="352">
        <v>12758035</v>
      </c>
      <c r="CH30" s="352">
        <v>18494997</v>
      </c>
      <c r="CI30" s="352">
        <v>8520301</v>
      </c>
      <c r="CJ30" s="352">
        <v>4349979</v>
      </c>
      <c r="CK30" s="352">
        <v>177556708</v>
      </c>
      <c r="CL30" s="352"/>
      <c r="CM30" s="352">
        <v>312038126</v>
      </c>
      <c r="CN30" s="352"/>
      <c r="CO30" s="352">
        <v>13476245</v>
      </c>
      <c r="CP30" s="352">
        <v>1469135</v>
      </c>
      <c r="CQ30" s="352">
        <v>86525837</v>
      </c>
      <c r="CR30" s="352"/>
      <c r="CS30" s="352" t="s">
        <v>127</v>
      </c>
      <c r="CT30" s="176">
        <v>27739550</v>
      </c>
    </row>
    <row r="31" spans="1:99" ht="11.45" customHeight="1">
      <c r="A31" s="351" t="s">
        <v>128</v>
      </c>
      <c r="B31" s="12">
        <v>593355136</v>
      </c>
      <c r="C31" s="12">
        <v>1928007216</v>
      </c>
      <c r="D31" s="12">
        <v>362596110</v>
      </c>
      <c r="E31" s="12">
        <v>2399802331</v>
      </c>
      <c r="F31" s="12">
        <v>607986504</v>
      </c>
      <c r="G31" s="12">
        <v>2352488876</v>
      </c>
      <c r="H31" s="12">
        <v>3401586091</v>
      </c>
      <c r="I31" s="12">
        <v>1263749524</v>
      </c>
      <c r="J31" s="12">
        <v>1915603025</v>
      </c>
      <c r="K31" s="12">
        <v>1481947452.0000007</v>
      </c>
      <c r="L31" s="12">
        <v>2984435760</v>
      </c>
      <c r="M31" s="12">
        <v>150551879.62</v>
      </c>
      <c r="N31" s="12">
        <v>8030056121</v>
      </c>
      <c r="O31" s="12">
        <v>-2087129766.8499999</v>
      </c>
      <c r="P31" s="12">
        <v>4657550443.6499424</v>
      </c>
      <c r="Q31" s="12">
        <v>356006250</v>
      </c>
      <c r="R31" s="12">
        <v>8917892488.3500175</v>
      </c>
      <c r="S31" s="12">
        <v>116366217</v>
      </c>
      <c r="T31" s="12">
        <v>517029829</v>
      </c>
      <c r="U31" s="12">
        <v>506247315</v>
      </c>
      <c r="V31" s="12">
        <v>1484974194</v>
      </c>
      <c r="W31" s="12">
        <v>523992381</v>
      </c>
      <c r="X31" s="12">
        <v>4429378781</v>
      </c>
      <c r="Y31" s="12">
        <v>1393383774</v>
      </c>
      <c r="Z31" s="12">
        <v>117372916.56</v>
      </c>
      <c r="AA31" s="12">
        <v>1356669326</v>
      </c>
      <c r="AB31" s="12">
        <v>2363700756</v>
      </c>
      <c r="AC31" s="12">
        <v>211189842</v>
      </c>
      <c r="AD31" s="12">
        <v>11513249295.370001</v>
      </c>
      <c r="AE31" s="12">
        <v>136694089</v>
      </c>
      <c r="AF31" s="12">
        <v>11110631269</v>
      </c>
      <c r="AG31" s="12">
        <v>2779512287</v>
      </c>
      <c r="AH31" s="12">
        <v>5595698836</v>
      </c>
      <c r="AI31" s="12">
        <v>432534006</v>
      </c>
      <c r="AJ31" s="12">
        <v>83129888</v>
      </c>
      <c r="AK31" s="12">
        <v>728081867</v>
      </c>
      <c r="AL31" s="12">
        <v>23696765</v>
      </c>
      <c r="AM31" s="12"/>
      <c r="AN31" s="12">
        <v>1220136989</v>
      </c>
      <c r="AO31" s="12">
        <v>185499462</v>
      </c>
      <c r="AP31" s="12">
        <v>1231160797</v>
      </c>
      <c r="AQ31" s="12">
        <v>580434364</v>
      </c>
      <c r="AR31" s="12">
        <v>-976012254</v>
      </c>
      <c r="AS31" s="12">
        <v>1078604218</v>
      </c>
      <c r="AT31" s="12">
        <v>14616684137</v>
      </c>
      <c r="AU31" s="12">
        <v>2027379041</v>
      </c>
      <c r="AV31" s="12">
        <v>26426834</v>
      </c>
      <c r="AW31" s="12">
        <v>292749931.0800001</v>
      </c>
      <c r="AX31" s="12">
        <v>131482286</v>
      </c>
      <c r="AY31" s="12">
        <v>658423639.30619287</v>
      </c>
      <c r="AZ31" s="12">
        <v>-1747943677</v>
      </c>
      <c r="BA31" s="12">
        <v>1503726443</v>
      </c>
      <c r="BB31" s="12">
        <v>1287189218</v>
      </c>
      <c r="BC31" s="12">
        <v>4032885877</v>
      </c>
      <c r="BD31" s="12">
        <v>-1534955399</v>
      </c>
      <c r="BE31" s="12">
        <v>-254663499</v>
      </c>
      <c r="BF31" s="12">
        <v>1105995598</v>
      </c>
      <c r="BG31" s="12">
        <v>1458445951</v>
      </c>
      <c r="BH31" s="12">
        <v>55842714</v>
      </c>
      <c r="BI31" s="12">
        <v>468611651</v>
      </c>
      <c r="BJ31" s="12">
        <v>313867438</v>
      </c>
      <c r="BK31" s="12">
        <v>497577600</v>
      </c>
      <c r="BL31" s="12">
        <v>747269284</v>
      </c>
      <c r="BM31" s="12">
        <v>2288270483</v>
      </c>
      <c r="BN31" s="12">
        <v>32237206</v>
      </c>
      <c r="BO31" s="12">
        <v>1199725511</v>
      </c>
      <c r="BP31" s="12">
        <v>-1196447279.8399999</v>
      </c>
      <c r="BQ31" s="12">
        <v>332309161</v>
      </c>
      <c r="BR31" s="12">
        <v>7361855399</v>
      </c>
      <c r="BS31" s="12">
        <v>838878133</v>
      </c>
      <c r="BT31" s="12">
        <v>726635566</v>
      </c>
      <c r="BU31" s="12">
        <v>12304705.67</v>
      </c>
      <c r="BV31" s="12">
        <v>260255509.62</v>
      </c>
      <c r="BW31" s="12">
        <v>755040451</v>
      </c>
      <c r="BX31" s="12">
        <v>1083479474</v>
      </c>
      <c r="BY31" s="12">
        <v>3015659</v>
      </c>
      <c r="BZ31" s="12">
        <v>1240694613</v>
      </c>
      <c r="CA31" s="12">
        <v>4723920871</v>
      </c>
      <c r="CB31" s="12">
        <v>529841770</v>
      </c>
      <c r="CC31" s="12">
        <v>3804904637</v>
      </c>
      <c r="CD31" s="12">
        <v>335351083</v>
      </c>
      <c r="CE31" s="12">
        <v>3467667234</v>
      </c>
      <c r="CF31" s="12">
        <v>1024671073</v>
      </c>
      <c r="CG31" s="12">
        <v>69216172</v>
      </c>
      <c r="CH31" s="12">
        <v>230860253</v>
      </c>
      <c r="CI31" s="12">
        <v>1211533453</v>
      </c>
      <c r="CJ31" s="12">
        <v>206904642</v>
      </c>
      <c r="CK31" s="12">
        <v>328676190</v>
      </c>
      <c r="CL31" s="12">
        <v>5176915538</v>
      </c>
      <c r="CM31" s="12">
        <v>7161142467</v>
      </c>
      <c r="CN31" s="12">
        <v>192450854</v>
      </c>
      <c r="CO31" s="12">
        <v>368025824</v>
      </c>
      <c r="CP31" s="12">
        <v>253903195.31</v>
      </c>
      <c r="CQ31" s="12">
        <v>1087540382</v>
      </c>
      <c r="CR31" s="12">
        <v>155150937</v>
      </c>
      <c r="CS31" s="12">
        <v>338272366</v>
      </c>
      <c r="CT31" s="12">
        <v>688990322.03999996</v>
      </c>
    </row>
    <row r="32" spans="1:99" ht="11.45" customHeight="1">
      <c r="A32" s="351" t="s">
        <v>129</v>
      </c>
      <c r="B32" s="12">
        <v>4589897465</v>
      </c>
      <c r="C32" s="12">
        <v>0</v>
      </c>
      <c r="D32" s="12">
        <v>194007328</v>
      </c>
      <c r="E32" s="12">
        <v>0</v>
      </c>
      <c r="F32" s="12">
        <v>533162310</v>
      </c>
      <c r="G32" s="12">
        <v>176137792</v>
      </c>
      <c r="H32" s="12">
        <v>2020292354</v>
      </c>
      <c r="I32" s="12">
        <v>585170811</v>
      </c>
      <c r="J32" s="12">
        <v>0</v>
      </c>
      <c r="K32" s="12">
        <v>0</v>
      </c>
      <c r="L32" s="12">
        <v>0</v>
      </c>
      <c r="M32" s="12">
        <v>43386230.659999996</v>
      </c>
      <c r="N32" s="12">
        <v>0</v>
      </c>
      <c r="O32" s="12">
        <v>2532358836.9499998</v>
      </c>
      <c r="P32" s="12">
        <v>0</v>
      </c>
      <c r="Q32" s="12">
        <v>0</v>
      </c>
      <c r="R32" s="12">
        <v>0</v>
      </c>
      <c r="S32" s="12">
        <v>0</v>
      </c>
      <c r="T32" s="12">
        <v>167951602</v>
      </c>
      <c r="U32" s="12">
        <v>47434396</v>
      </c>
      <c r="V32" s="12">
        <v>655344938</v>
      </c>
      <c r="W32" s="12">
        <v>0</v>
      </c>
      <c r="X32" s="12">
        <v>0</v>
      </c>
      <c r="Y32" s="12">
        <v>7717159</v>
      </c>
      <c r="Z32" s="12">
        <v>49032745.770000003</v>
      </c>
      <c r="AA32" s="12">
        <v>0</v>
      </c>
      <c r="AB32" s="12">
        <v>735502886</v>
      </c>
      <c r="AC32" s="12">
        <v>500912278</v>
      </c>
      <c r="AD32" s="12">
        <v>623809691.73000002</v>
      </c>
      <c r="AE32" s="12">
        <v>154392437</v>
      </c>
      <c r="AF32" s="12">
        <v>1993986276</v>
      </c>
      <c r="AG32" s="12">
        <v>23344857</v>
      </c>
      <c r="AH32" s="12">
        <v>1037163366</v>
      </c>
      <c r="AI32" s="12">
        <v>475812130</v>
      </c>
      <c r="AJ32" s="12">
        <v>89273710</v>
      </c>
      <c r="AK32" s="12">
        <v>48871762</v>
      </c>
      <c r="AL32" s="12">
        <v>27744217</v>
      </c>
      <c r="AM32" s="12"/>
      <c r="AN32" s="12">
        <v>355871153</v>
      </c>
      <c r="AO32" s="12">
        <v>303191257</v>
      </c>
      <c r="AP32" s="12">
        <v>304553529</v>
      </c>
      <c r="AQ32" s="12">
        <v>780971856</v>
      </c>
      <c r="AR32" s="12">
        <v>5096299</v>
      </c>
      <c r="AS32" s="12">
        <v>375124939</v>
      </c>
      <c r="AT32" s="12">
        <v>40830420792</v>
      </c>
      <c r="AU32" s="12">
        <v>4088799427</v>
      </c>
      <c r="AV32" s="12">
        <v>2437553</v>
      </c>
      <c r="AW32" s="12">
        <v>527427397</v>
      </c>
      <c r="AX32" s="12">
        <v>204491164</v>
      </c>
      <c r="AY32" s="12">
        <v>172429759.19620705</v>
      </c>
      <c r="AZ32" s="12">
        <v>504463668</v>
      </c>
      <c r="BA32" s="12">
        <v>33558004</v>
      </c>
      <c r="BB32" s="12">
        <v>457169803</v>
      </c>
      <c r="BC32" s="12">
        <v>78022430</v>
      </c>
      <c r="BD32" s="12">
        <v>189225241</v>
      </c>
      <c r="BE32" s="12">
        <v>2607224670</v>
      </c>
      <c r="BF32" s="12">
        <v>119148881</v>
      </c>
      <c r="BG32" s="12">
        <v>33022053</v>
      </c>
      <c r="BH32" s="12">
        <v>557575687</v>
      </c>
      <c r="BI32" s="12">
        <v>127553944</v>
      </c>
      <c r="BJ32" s="12">
        <v>29749766</v>
      </c>
      <c r="BK32" s="12">
        <v>97475067</v>
      </c>
      <c r="BL32" s="12">
        <v>271850011</v>
      </c>
      <c r="BM32" s="12">
        <v>288623744</v>
      </c>
      <c r="BN32" s="12">
        <v>224275540</v>
      </c>
      <c r="BO32" s="12">
        <v>1883538418</v>
      </c>
      <c r="BP32" s="12">
        <v>609077027.11000001</v>
      </c>
      <c r="BQ32" s="12">
        <v>443438118</v>
      </c>
      <c r="BR32" s="12">
        <v>1864154342</v>
      </c>
      <c r="BS32" s="12">
        <v>81285522</v>
      </c>
      <c r="BT32" s="12">
        <v>635944629</v>
      </c>
      <c r="BU32" s="12">
        <v>1227652040.54</v>
      </c>
      <c r="BV32" s="12">
        <v>75586047.569999993</v>
      </c>
      <c r="BW32" s="12">
        <v>558632702</v>
      </c>
      <c r="BX32" s="12">
        <v>1315821774</v>
      </c>
      <c r="BY32" s="12">
        <v>2504834024</v>
      </c>
      <c r="BZ32" s="12">
        <v>22051040</v>
      </c>
      <c r="CA32" s="12">
        <v>3715022838</v>
      </c>
      <c r="CB32" s="12">
        <v>396438230</v>
      </c>
      <c r="CC32" s="12">
        <v>996973174</v>
      </c>
      <c r="CD32" s="12">
        <v>686818443</v>
      </c>
      <c r="CE32" s="12">
        <v>478336851</v>
      </c>
      <c r="CF32" s="12">
        <v>238709596</v>
      </c>
      <c r="CG32" s="12">
        <v>251621137</v>
      </c>
      <c r="CH32" s="12">
        <v>110300940</v>
      </c>
      <c r="CI32" s="12">
        <v>9506767</v>
      </c>
      <c r="CJ32" s="12">
        <v>694853240</v>
      </c>
      <c r="CK32" s="12">
        <v>1248393579</v>
      </c>
      <c r="CL32" s="12">
        <v>5448364152</v>
      </c>
      <c r="CM32" s="12">
        <v>16811627148</v>
      </c>
      <c r="CN32" s="12">
        <v>617841901</v>
      </c>
      <c r="CO32" s="12">
        <v>13979968</v>
      </c>
      <c r="CP32" s="12">
        <v>30925544.82</v>
      </c>
      <c r="CQ32" s="12">
        <v>842379472</v>
      </c>
      <c r="CR32" s="12">
        <v>233744275</v>
      </c>
      <c r="CS32" s="12">
        <v>76643084</v>
      </c>
      <c r="CT32" s="12">
        <v>72695927.640000001</v>
      </c>
    </row>
    <row r="33" spans="1:98" ht="11.45" customHeight="1">
      <c r="A33" s="351" t="s">
        <v>130</v>
      </c>
      <c r="B33" s="12">
        <v>142517337</v>
      </c>
      <c r="C33" s="12">
        <v>340086896</v>
      </c>
      <c r="D33" s="12">
        <v>68865</v>
      </c>
      <c r="E33" s="12">
        <v>208927373</v>
      </c>
      <c r="F33" s="12">
        <v>0</v>
      </c>
      <c r="G33" s="12">
        <v>0</v>
      </c>
      <c r="H33" s="12">
        <v>549990112</v>
      </c>
      <c r="I33" s="12">
        <v>119695619</v>
      </c>
      <c r="J33" s="12">
        <v>167229858</v>
      </c>
      <c r="K33" s="12">
        <v>-187713574</v>
      </c>
      <c r="L33" s="12">
        <v>77528183</v>
      </c>
      <c r="M33" s="12">
        <v>265796425.49000001</v>
      </c>
      <c r="N33" s="12">
        <v>8411835</v>
      </c>
      <c r="O33" s="12">
        <v>-13448187.720000001</v>
      </c>
      <c r="P33" s="12">
        <v>385813090.94</v>
      </c>
      <c r="Q33" s="12">
        <v>302480171</v>
      </c>
      <c r="R33" s="12">
        <v>382919748.79000002</v>
      </c>
      <c r="S33" s="12">
        <v>0</v>
      </c>
      <c r="T33" s="12">
        <v>332878947</v>
      </c>
      <c r="U33" s="12">
        <v>243466413</v>
      </c>
      <c r="V33" s="12">
        <v>0</v>
      </c>
      <c r="W33" s="12">
        <v>349034381</v>
      </c>
      <c r="X33" s="12">
        <v>77378405</v>
      </c>
      <c r="Y33" s="12">
        <v>4752771</v>
      </c>
      <c r="Z33" s="12">
        <v>191479621.61000001</v>
      </c>
      <c r="AA33" s="12">
        <v>6929413</v>
      </c>
      <c r="AB33" s="12">
        <v>106802942</v>
      </c>
      <c r="AC33" s="12">
        <v>0</v>
      </c>
      <c r="AD33" s="12">
        <v>49445543.380000003</v>
      </c>
      <c r="AE33" s="12">
        <v>289751746</v>
      </c>
      <c r="AF33" s="12">
        <v>17679969</v>
      </c>
      <c r="AG33" s="12">
        <v>16356650</v>
      </c>
      <c r="AH33" s="12">
        <v>0</v>
      </c>
      <c r="AI33" s="12">
        <v>0</v>
      </c>
      <c r="AJ33" s="12">
        <v>0</v>
      </c>
      <c r="AK33" s="12">
        <v>0</v>
      </c>
      <c r="AL33" s="12">
        <v>0</v>
      </c>
      <c r="AM33" s="12"/>
      <c r="AN33" s="12">
        <v>0</v>
      </c>
      <c r="AO33" s="12">
        <v>0</v>
      </c>
      <c r="AP33" s="12">
        <v>0</v>
      </c>
      <c r="AQ33" s="12">
        <v>0</v>
      </c>
      <c r="AR33" s="12">
        <v>0</v>
      </c>
      <c r="AS33" s="12">
        <v>0</v>
      </c>
      <c r="AT33" s="12">
        <v>0</v>
      </c>
      <c r="AU33" s="12">
        <v>0</v>
      </c>
      <c r="AV33" s="12">
        <v>0</v>
      </c>
      <c r="AW33" s="12">
        <v>0</v>
      </c>
      <c r="AX33" s="12">
        <v>0</v>
      </c>
      <c r="AY33" s="12">
        <v>0</v>
      </c>
      <c r="AZ33" s="12">
        <v>0</v>
      </c>
      <c r="BA33" s="12">
        <v>0</v>
      </c>
      <c r="BB33" s="12">
        <v>0</v>
      </c>
      <c r="BC33" s="12">
        <v>0</v>
      </c>
      <c r="BD33" s="12">
        <v>0</v>
      </c>
      <c r="BE33" s="12">
        <v>0</v>
      </c>
      <c r="BF33" s="12">
        <v>0</v>
      </c>
      <c r="BG33" s="12">
        <v>0</v>
      </c>
      <c r="BH33" s="12">
        <v>0</v>
      </c>
      <c r="BI33" s="12">
        <v>0</v>
      </c>
      <c r="BJ33" s="12">
        <v>0</v>
      </c>
      <c r="BK33" s="12">
        <v>0</v>
      </c>
      <c r="BL33" s="12">
        <v>0</v>
      </c>
      <c r="BM33" s="12">
        <v>0</v>
      </c>
      <c r="BN33" s="12">
        <v>0</v>
      </c>
      <c r="BO33" s="12">
        <v>0</v>
      </c>
      <c r="BP33" s="12">
        <v>0</v>
      </c>
      <c r="BQ33" s="12">
        <v>0</v>
      </c>
      <c r="BR33" s="12">
        <v>0</v>
      </c>
      <c r="BS33" s="12">
        <v>0</v>
      </c>
      <c r="BT33" s="12">
        <v>0</v>
      </c>
      <c r="BU33" s="12">
        <v>0</v>
      </c>
      <c r="BV33" s="12">
        <v>0</v>
      </c>
      <c r="BW33" s="12">
        <v>195946349</v>
      </c>
      <c r="BX33" s="12">
        <v>0</v>
      </c>
      <c r="BY33" s="12">
        <v>0</v>
      </c>
      <c r="BZ33" s="12">
        <v>0</v>
      </c>
      <c r="CA33" s="12">
        <v>0</v>
      </c>
      <c r="CB33" s="12">
        <v>0</v>
      </c>
      <c r="CC33" s="12">
        <v>0</v>
      </c>
      <c r="CD33" s="12">
        <v>0</v>
      </c>
      <c r="CE33" s="12">
        <v>0</v>
      </c>
      <c r="CF33" s="12">
        <v>0</v>
      </c>
      <c r="CG33" s="12">
        <v>0</v>
      </c>
      <c r="CH33" s="12">
        <v>0</v>
      </c>
      <c r="CI33" s="12">
        <v>0</v>
      </c>
      <c r="CJ33" s="12">
        <v>0</v>
      </c>
      <c r="CK33" s="12">
        <v>0</v>
      </c>
      <c r="CL33" s="12">
        <v>0</v>
      </c>
      <c r="CM33" s="12">
        <v>0</v>
      </c>
      <c r="CN33" s="12">
        <v>0</v>
      </c>
      <c r="CO33" s="12">
        <v>0</v>
      </c>
      <c r="CP33" s="12">
        <v>0</v>
      </c>
      <c r="CQ33" s="12">
        <v>0</v>
      </c>
      <c r="CR33" s="12">
        <v>0</v>
      </c>
      <c r="CS33" s="12">
        <v>0</v>
      </c>
      <c r="CT33" s="12">
        <v>0</v>
      </c>
    </row>
    <row r="34" spans="1:98" ht="11.45" customHeight="1">
      <c r="A34" s="351" t="s">
        <v>131</v>
      </c>
      <c r="B34" s="12">
        <v>0</v>
      </c>
      <c r="C34" s="12">
        <v>80955909</v>
      </c>
      <c r="D34" s="12">
        <v>0</v>
      </c>
      <c r="E34" s="12">
        <v>493693847</v>
      </c>
      <c r="F34" s="12">
        <v>0</v>
      </c>
      <c r="G34" s="12">
        <v>0</v>
      </c>
      <c r="H34" s="12">
        <v>0</v>
      </c>
      <c r="I34" s="12">
        <v>0</v>
      </c>
      <c r="J34" s="12">
        <v>902692342</v>
      </c>
      <c r="K34" s="12">
        <v>984316511.06999993</v>
      </c>
      <c r="L34" s="12">
        <v>260537964</v>
      </c>
      <c r="M34" s="12">
        <v>0</v>
      </c>
      <c r="N34" s="12">
        <v>1039835810</v>
      </c>
      <c r="O34" s="12">
        <v>0</v>
      </c>
      <c r="P34" s="12">
        <v>1450187138.0904036</v>
      </c>
      <c r="Q34" s="12">
        <v>563866426</v>
      </c>
      <c r="R34" s="12">
        <v>443554123.92000002</v>
      </c>
      <c r="S34" s="12">
        <v>237414950</v>
      </c>
      <c r="T34" s="12">
        <v>0</v>
      </c>
      <c r="U34" s="12">
        <v>111865368</v>
      </c>
      <c r="V34" s="12">
        <v>0</v>
      </c>
      <c r="W34" s="12">
        <v>563122144</v>
      </c>
      <c r="X34" s="12">
        <v>3414996653</v>
      </c>
      <c r="Y34" s="12">
        <v>0</v>
      </c>
      <c r="Z34" s="12">
        <v>0</v>
      </c>
      <c r="AA34" s="12">
        <v>529849454</v>
      </c>
      <c r="AB34" s="12">
        <v>80621298</v>
      </c>
      <c r="AC34" s="12">
        <v>10737760</v>
      </c>
      <c r="AD34" s="12">
        <v>0</v>
      </c>
      <c r="AE34" s="12">
        <v>0</v>
      </c>
      <c r="AF34" s="12">
        <v>0</v>
      </c>
      <c r="AG34" s="12">
        <v>0</v>
      </c>
      <c r="AH34" s="12">
        <v>409221058</v>
      </c>
      <c r="AI34" s="12">
        <v>0</v>
      </c>
      <c r="AJ34" s="12">
        <v>0</v>
      </c>
      <c r="AK34" s="12">
        <v>0</v>
      </c>
      <c r="AL34" s="12">
        <v>0</v>
      </c>
      <c r="AM34" s="12"/>
      <c r="AN34" s="12">
        <v>0</v>
      </c>
      <c r="AO34" s="12">
        <v>0</v>
      </c>
      <c r="AP34" s="12">
        <v>0</v>
      </c>
      <c r="AQ34" s="12">
        <v>0</v>
      </c>
      <c r="AR34" s="12">
        <v>15594546</v>
      </c>
      <c r="AS34" s="12">
        <v>0</v>
      </c>
      <c r="AT34" s="12"/>
      <c r="AU34" s="12">
        <v>0</v>
      </c>
      <c r="AV34" s="12">
        <v>0</v>
      </c>
      <c r="AW34" s="12">
        <v>125306695</v>
      </c>
      <c r="AX34" s="12">
        <v>0</v>
      </c>
      <c r="AY34" s="12">
        <v>0</v>
      </c>
      <c r="AZ34" s="12">
        <v>0</v>
      </c>
      <c r="BA34" s="12">
        <v>0</v>
      </c>
      <c r="BB34" s="12">
        <v>0</v>
      </c>
      <c r="BC34" s="12">
        <v>0</v>
      </c>
      <c r="BD34" s="12">
        <v>0</v>
      </c>
      <c r="BE34" s="12">
        <v>17785526</v>
      </c>
      <c r="BF34" s="12">
        <v>0</v>
      </c>
      <c r="BG34" s="12">
        <v>0</v>
      </c>
      <c r="BH34" s="12">
        <v>0</v>
      </c>
      <c r="BI34" s="12">
        <v>0</v>
      </c>
      <c r="BJ34" s="12">
        <v>0</v>
      </c>
      <c r="BK34" s="12">
        <v>0</v>
      </c>
      <c r="BL34" s="12">
        <v>0</v>
      </c>
      <c r="BM34" s="12">
        <v>0</v>
      </c>
      <c r="BN34" s="12">
        <v>0</v>
      </c>
      <c r="BO34" s="12">
        <v>0</v>
      </c>
      <c r="BP34" s="12">
        <v>0</v>
      </c>
      <c r="BQ34" s="12">
        <v>0</v>
      </c>
      <c r="BR34" s="12">
        <v>60560821</v>
      </c>
      <c r="BS34" s="12">
        <v>34527019</v>
      </c>
      <c r="BT34" s="12">
        <v>68592371</v>
      </c>
      <c r="BU34" s="12">
        <v>0</v>
      </c>
      <c r="BV34" s="12">
        <v>0</v>
      </c>
      <c r="BW34" s="12">
        <v>0</v>
      </c>
      <c r="BX34" s="12">
        <v>199525343</v>
      </c>
      <c r="BY34" s="12">
        <v>18585700</v>
      </c>
      <c r="BZ34" s="12">
        <v>35117623</v>
      </c>
      <c r="CA34" s="12">
        <v>56970946</v>
      </c>
      <c r="CB34" s="12">
        <v>0</v>
      </c>
      <c r="CC34" s="12">
        <v>0</v>
      </c>
      <c r="CD34" s="12">
        <v>0</v>
      </c>
      <c r="CE34" s="12">
        <v>0</v>
      </c>
      <c r="CF34" s="12">
        <v>0</v>
      </c>
      <c r="CG34" s="12">
        <v>9735724</v>
      </c>
      <c r="CH34" s="12">
        <v>23905802</v>
      </c>
      <c r="CI34" s="12">
        <v>18526513</v>
      </c>
      <c r="CJ34" s="12">
        <v>0</v>
      </c>
      <c r="CK34" s="12">
        <v>142517573</v>
      </c>
      <c r="CL34" s="12">
        <v>0</v>
      </c>
      <c r="CM34" s="12">
        <v>0</v>
      </c>
      <c r="CN34" s="12">
        <v>0</v>
      </c>
      <c r="CO34" s="12">
        <v>19021850</v>
      </c>
      <c r="CP34" s="12">
        <v>6426260.9399999995</v>
      </c>
      <c r="CQ34" s="12">
        <v>0</v>
      </c>
      <c r="CR34" s="12">
        <v>0</v>
      </c>
      <c r="CS34" s="12">
        <v>0</v>
      </c>
      <c r="CT34" s="12">
        <v>0</v>
      </c>
    </row>
    <row r="35" spans="1:98" ht="11.25">
      <c r="A35" s="351" t="s">
        <v>132</v>
      </c>
      <c r="B35" s="12">
        <v>1282828614</v>
      </c>
      <c r="C35" s="12">
        <v>833717629</v>
      </c>
      <c r="D35" s="12">
        <v>211991389</v>
      </c>
      <c r="E35" s="12">
        <v>7211320210</v>
      </c>
      <c r="F35" s="12">
        <v>4944769893</v>
      </c>
      <c r="G35" s="12">
        <v>1947303956</v>
      </c>
      <c r="H35" s="12">
        <v>11883169383</v>
      </c>
      <c r="I35" s="12">
        <v>489557701</v>
      </c>
      <c r="J35" s="12">
        <v>1821874546</v>
      </c>
      <c r="K35" s="12">
        <v>14350763630</v>
      </c>
      <c r="L35" s="12">
        <v>4980599992</v>
      </c>
      <c r="M35" s="12">
        <v>419235934</v>
      </c>
      <c r="N35" s="12">
        <v>8697007218</v>
      </c>
      <c r="O35" s="12">
        <v>3469998057</v>
      </c>
      <c r="P35" s="12">
        <v>5083670670</v>
      </c>
      <c r="Q35" s="12">
        <v>1277649869</v>
      </c>
      <c r="R35" s="12">
        <v>24589786648</v>
      </c>
      <c r="S35" s="12">
        <v>139116292</v>
      </c>
      <c r="T35" s="12">
        <v>664280151</v>
      </c>
      <c r="U35" s="12">
        <v>2465269781</v>
      </c>
      <c r="V35" s="12">
        <v>2454751122</v>
      </c>
      <c r="W35" s="12">
        <v>2702351557</v>
      </c>
      <c r="X35" s="12">
        <v>4609766765</v>
      </c>
      <c r="Y35" s="12">
        <v>6699733427</v>
      </c>
      <c r="Z35" s="12">
        <v>559008685</v>
      </c>
      <c r="AA35" s="12">
        <v>4125735541</v>
      </c>
      <c r="AB35" s="12">
        <v>4183223615</v>
      </c>
      <c r="AC35" s="12">
        <v>-742280921</v>
      </c>
      <c r="AD35" s="12">
        <v>8511003016</v>
      </c>
      <c r="AE35" s="12">
        <v>172731436</v>
      </c>
      <c r="AF35" s="12">
        <v>13461641002</v>
      </c>
      <c r="AG35" s="12">
        <v>1717599611</v>
      </c>
      <c r="AH35" s="12">
        <v>15668285944</v>
      </c>
      <c r="AI35" s="12">
        <v>1311264831</v>
      </c>
      <c r="AJ35" s="12">
        <v>1966465712</v>
      </c>
      <c r="AK35" s="12">
        <v>1159312368</v>
      </c>
      <c r="AL35" s="12">
        <v>47990070</v>
      </c>
      <c r="AM35" s="12">
        <v>2247851684</v>
      </c>
      <c r="AN35" s="12">
        <v>1930357638</v>
      </c>
      <c r="AO35" s="12">
        <v>2595766401</v>
      </c>
      <c r="AP35" s="12">
        <v>2208855111</v>
      </c>
      <c r="AQ35" s="12">
        <v>760680011</v>
      </c>
      <c r="AR35" s="12">
        <v>290812036</v>
      </c>
      <c r="AS35" s="12">
        <v>923987054</v>
      </c>
      <c r="AT35" s="12">
        <v>8004611670</v>
      </c>
      <c r="AU35" s="12">
        <v>2194068142</v>
      </c>
      <c r="AV35" s="12">
        <v>127631870</v>
      </c>
      <c r="AW35" s="12">
        <v>2047638911</v>
      </c>
      <c r="AX35" s="12">
        <v>600695587</v>
      </c>
      <c r="AY35" s="12">
        <v>2372558886</v>
      </c>
      <c r="AZ35" s="12">
        <v>2584944265</v>
      </c>
      <c r="BA35" s="12">
        <v>5060312954</v>
      </c>
      <c r="BB35" s="12">
        <v>1226606226</v>
      </c>
      <c r="BC35" s="12">
        <v>1099439561</v>
      </c>
      <c r="BD35" s="12">
        <v>6761896780</v>
      </c>
      <c r="BE35" s="12">
        <v>875519799</v>
      </c>
      <c r="BF35" s="12">
        <v>799581287</v>
      </c>
      <c r="BG35" s="12">
        <v>1185857046</v>
      </c>
      <c r="BH35" s="12">
        <v>286449933</v>
      </c>
      <c r="BI35" s="12">
        <v>365879203</v>
      </c>
      <c r="BJ35" s="12">
        <v>390068985</v>
      </c>
      <c r="BK35" s="12">
        <v>806662611</v>
      </c>
      <c r="BL35" s="12">
        <v>2466506764</v>
      </c>
      <c r="BM35" s="12">
        <v>2938996250</v>
      </c>
      <c r="BN35" s="12">
        <v>1930711601</v>
      </c>
      <c r="BO35" s="12">
        <v>2733122970</v>
      </c>
      <c r="BP35" s="12">
        <v>2216539843</v>
      </c>
      <c r="BQ35" s="12">
        <v>88639717</v>
      </c>
      <c r="BR35" s="12">
        <v>2329577284</v>
      </c>
      <c r="BS35" s="12">
        <v>1255535580</v>
      </c>
      <c r="BT35" s="12">
        <v>8118265332</v>
      </c>
      <c r="BU35" s="12">
        <v>777404530</v>
      </c>
      <c r="BV35" s="12"/>
      <c r="BW35" s="12">
        <v>280167480</v>
      </c>
      <c r="BX35" s="12">
        <v>1687954424</v>
      </c>
      <c r="BY35" s="12">
        <v>521835777</v>
      </c>
      <c r="BZ35" s="12">
        <v>190005351</v>
      </c>
      <c r="CA35" s="12">
        <v>10782499767</v>
      </c>
      <c r="CB35" s="12">
        <v>1008943372</v>
      </c>
      <c r="CC35" s="12">
        <v>1633951130</v>
      </c>
      <c r="CD35" s="12">
        <v>318924718</v>
      </c>
      <c r="CE35" s="12">
        <v>1722902854</v>
      </c>
      <c r="CF35" s="12">
        <v>673027746</v>
      </c>
      <c r="CG35" s="12">
        <v>2386848178</v>
      </c>
      <c r="CH35" s="12">
        <v>361873927</v>
      </c>
      <c r="CI35" s="12">
        <v>883815482</v>
      </c>
      <c r="CJ35" s="12">
        <v>1062802118</v>
      </c>
      <c r="CK35" s="12">
        <v>4184844499</v>
      </c>
      <c r="CL35" s="12">
        <v>7164931547</v>
      </c>
      <c r="CM35" s="12">
        <v>1906805042</v>
      </c>
      <c r="CN35" s="12">
        <v>139904621</v>
      </c>
      <c r="CO35" s="12">
        <v>117578399</v>
      </c>
      <c r="CP35" s="12">
        <v>60950581</v>
      </c>
      <c r="CQ35" s="12">
        <v>688148847</v>
      </c>
      <c r="CR35" s="12">
        <v>49507785</v>
      </c>
      <c r="CS35" s="12">
        <v>384846355</v>
      </c>
      <c r="CT35" s="12">
        <v>985525735</v>
      </c>
    </row>
    <row r="36" spans="1:98" ht="11.25">
      <c r="A36" s="351" t="s">
        <v>133</v>
      </c>
      <c r="B36" s="12">
        <v>5379436740</v>
      </c>
      <c r="C36" s="12">
        <v>660954363</v>
      </c>
      <c r="D36" s="12">
        <v>328656536</v>
      </c>
      <c r="E36" s="12">
        <v>258956741</v>
      </c>
      <c r="F36" s="12">
        <v>1123990340</v>
      </c>
      <c r="G36" s="12">
        <v>356539028</v>
      </c>
      <c r="H36" s="12">
        <v>3149536571</v>
      </c>
      <c r="I36" s="12">
        <v>1731838328</v>
      </c>
      <c r="J36" s="12">
        <v>1111628845</v>
      </c>
      <c r="K36" s="12"/>
      <c r="L36" s="12">
        <v>229403316</v>
      </c>
      <c r="M36" s="12"/>
      <c r="N36" s="12"/>
      <c r="O36" s="12"/>
      <c r="P36" s="12">
        <v>1132950234</v>
      </c>
      <c r="Q36" s="12"/>
      <c r="R36" s="12"/>
      <c r="S36" s="12">
        <v>489152310</v>
      </c>
      <c r="T36" s="12">
        <v>614743089</v>
      </c>
      <c r="U36" s="12">
        <v>113385157</v>
      </c>
      <c r="V36" s="12">
        <v>442249162</v>
      </c>
      <c r="W36" s="12">
        <v>672033679</v>
      </c>
      <c r="X36" s="12">
        <v>6337387435</v>
      </c>
      <c r="Y36" s="12">
        <v>7342664</v>
      </c>
      <c r="Z36" s="12"/>
      <c r="AA36" s="12" t="s">
        <v>124</v>
      </c>
      <c r="AB36" s="12">
        <v>98896564</v>
      </c>
      <c r="AC36" s="12">
        <v>6012474</v>
      </c>
      <c r="AD36" s="12">
        <v>481800393</v>
      </c>
      <c r="AE36" s="12">
        <v>255957826</v>
      </c>
      <c r="AF36" s="12">
        <v>2509898289</v>
      </c>
      <c r="AG36" s="12"/>
      <c r="AH36" s="12">
        <v>589777584</v>
      </c>
      <c r="AI36" s="12">
        <v>270707228</v>
      </c>
      <c r="AJ36" s="12">
        <v>91554444</v>
      </c>
      <c r="AK36" s="12">
        <v>225681968</v>
      </c>
      <c r="AL36" s="12">
        <v>21519769</v>
      </c>
      <c r="AM36" s="12">
        <v>140248279</v>
      </c>
      <c r="AN36" s="12">
        <v>409115357</v>
      </c>
      <c r="AO36" s="12">
        <v>87466238</v>
      </c>
      <c r="AP36" s="12">
        <v>21976474</v>
      </c>
      <c r="AQ36" s="12">
        <v>345291057</v>
      </c>
      <c r="AR36" s="12">
        <v>137761855</v>
      </c>
      <c r="AS36" s="12">
        <v>3335128</v>
      </c>
      <c r="AT36" s="12">
        <v>23887680075</v>
      </c>
      <c r="AU36" s="12">
        <v>4174591166</v>
      </c>
      <c r="AV36" s="12">
        <v>31334220</v>
      </c>
      <c r="AW36" s="12">
        <v>477942872</v>
      </c>
      <c r="AX36" s="12">
        <v>63349278</v>
      </c>
      <c r="AY36" s="12">
        <v>-127972223</v>
      </c>
      <c r="AZ36" s="12">
        <v>1394885728</v>
      </c>
      <c r="BA36" s="12">
        <v>21642636</v>
      </c>
      <c r="BB36" s="12">
        <v>747120169</v>
      </c>
      <c r="BC36" s="12">
        <v>26686450</v>
      </c>
      <c r="BD36" s="12">
        <v>1069349277</v>
      </c>
      <c r="BE36" s="12">
        <v>20043462</v>
      </c>
      <c r="BF36" s="12">
        <v>185278879</v>
      </c>
      <c r="BG36" s="12">
        <v>240385973</v>
      </c>
      <c r="BH36" s="12">
        <v>1171419942</v>
      </c>
      <c r="BI36" s="12">
        <v>224796821</v>
      </c>
      <c r="BJ36" s="12">
        <v>19627244</v>
      </c>
      <c r="BK36" s="12">
        <v>26316230</v>
      </c>
      <c r="BL36" s="12">
        <v>496340536</v>
      </c>
      <c r="BM36" s="12">
        <v>387554688</v>
      </c>
      <c r="BN36" s="12">
        <v>74774981</v>
      </c>
      <c r="BO36" s="12">
        <v>116878197</v>
      </c>
      <c r="BP36" s="12">
        <v>375677473</v>
      </c>
      <c r="BQ36" s="12">
        <v>364073767</v>
      </c>
      <c r="BR36" s="12">
        <v>1037518576</v>
      </c>
      <c r="BS36" s="12">
        <v>149038341</v>
      </c>
      <c r="BT36" s="12">
        <v>486913108</v>
      </c>
      <c r="BU36" s="12">
        <v>2784698432</v>
      </c>
      <c r="BV36" s="12">
        <v>20174733</v>
      </c>
      <c r="BW36" s="12">
        <v>591821151</v>
      </c>
      <c r="BX36" s="12">
        <v>1382074783</v>
      </c>
      <c r="BY36" s="12">
        <v>439755347</v>
      </c>
      <c r="BZ36" s="12">
        <v>5631987</v>
      </c>
      <c r="CA36" s="12">
        <v>1321789873</v>
      </c>
      <c r="CB36" s="12">
        <v>655860258</v>
      </c>
      <c r="CC36" s="12">
        <v>1410550441</v>
      </c>
      <c r="CD36" s="12">
        <v>640138902</v>
      </c>
      <c r="CE36" s="12">
        <v>950779343</v>
      </c>
      <c r="CF36" s="12">
        <v>24842116</v>
      </c>
      <c r="CG36" s="12">
        <v>290169922</v>
      </c>
      <c r="CH36" s="12">
        <v>164886876</v>
      </c>
      <c r="CI36" s="12">
        <v>192102780</v>
      </c>
      <c r="CJ36" s="12">
        <v>510168532</v>
      </c>
      <c r="CK36" s="12">
        <v>912560927</v>
      </c>
      <c r="CL36" s="12">
        <v>2553448834</v>
      </c>
      <c r="CM36" s="12">
        <v>6457460930</v>
      </c>
      <c r="CN36" s="12">
        <v>566603378</v>
      </c>
      <c r="CO36" s="12">
        <v>101092467</v>
      </c>
      <c r="CP36" s="12">
        <v>13494602</v>
      </c>
      <c r="CQ36" s="12">
        <v>174745706</v>
      </c>
      <c r="CR36" s="12">
        <v>100756945</v>
      </c>
      <c r="CS36" s="12">
        <v>44647000</v>
      </c>
      <c r="CT36" s="12">
        <v>136016296</v>
      </c>
    </row>
    <row r="37" spans="1:98" ht="11.25">
      <c r="A37" s="351" t="s">
        <v>134</v>
      </c>
      <c r="B37" s="12">
        <v>2267906919</v>
      </c>
      <c r="C37" s="12">
        <v>1519063384</v>
      </c>
      <c r="D37" s="12">
        <v>407310339</v>
      </c>
      <c r="E37" s="12">
        <v>3914243773</v>
      </c>
      <c r="F37" s="12"/>
      <c r="G37" s="12"/>
      <c r="H37" s="12">
        <v>1081839173</v>
      </c>
      <c r="I37" s="12">
        <v>4701795</v>
      </c>
      <c r="J37" s="12">
        <v>219200005</v>
      </c>
      <c r="K37" s="12">
        <v>3120017225</v>
      </c>
      <c r="L37" s="12">
        <v>363963820</v>
      </c>
      <c r="M37" s="12">
        <v>592005098</v>
      </c>
      <c r="N37" s="12">
        <v>44959439</v>
      </c>
      <c r="O37" s="12">
        <v>551078294</v>
      </c>
      <c r="P37" s="12">
        <v>528592833</v>
      </c>
      <c r="Q37" s="12">
        <v>-4100196</v>
      </c>
      <c r="R37" s="12">
        <v>834168388</v>
      </c>
      <c r="S37" s="12"/>
      <c r="T37" s="12">
        <v>807750554</v>
      </c>
      <c r="U37" s="12">
        <v>860323496</v>
      </c>
      <c r="V37" s="12"/>
      <c r="W37" s="12">
        <v>1520897827</v>
      </c>
      <c r="X37" s="12">
        <v>1943136382</v>
      </c>
      <c r="Y37" s="12">
        <v>25598859</v>
      </c>
      <c r="Z37" s="12">
        <v>151777233</v>
      </c>
      <c r="AA37" s="12">
        <v>17836200</v>
      </c>
      <c r="AB37" s="12">
        <v>267647673</v>
      </c>
      <c r="AC37" s="12"/>
      <c r="AD37" s="12">
        <v>8531624</v>
      </c>
      <c r="AE37" s="12">
        <v>164866118</v>
      </c>
      <c r="AF37" s="12">
        <v>10060830</v>
      </c>
      <c r="AG37" s="12">
        <v>26598248</v>
      </c>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row>
    <row r="38" spans="1:98" ht="11.25">
      <c r="A38" s="351" t="s">
        <v>135</v>
      </c>
      <c r="B38" s="12"/>
      <c r="C38" s="12"/>
      <c r="D38" s="12"/>
      <c r="E38" s="12"/>
      <c r="F38" s="12"/>
      <c r="G38" s="12"/>
      <c r="H38" s="12"/>
      <c r="I38" s="12"/>
      <c r="J38" s="12"/>
      <c r="K38" s="12">
        <v>2398623321</v>
      </c>
      <c r="L38" s="12"/>
      <c r="M38" s="12">
        <v>50615708</v>
      </c>
      <c r="N38" s="12">
        <v>151499556</v>
      </c>
      <c r="O38" s="12">
        <v>574991276</v>
      </c>
      <c r="P38" s="12"/>
      <c r="Q38" s="12">
        <v>1462585567</v>
      </c>
      <c r="R38" s="12">
        <v>244695744</v>
      </c>
      <c r="S38" s="12"/>
      <c r="T38" s="12"/>
      <c r="U38" s="12">
        <v>158143850</v>
      </c>
      <c r="V38" s="12"/>
      <c r="W38" s="12"/>
      <c r="X38" s="12"/>
      <c r="Y38" s="12"/>
      <c r="Z38" s="12">
        <v>5393437</v>
      </c>
      <c r="AA38" s="12">
        <v>995147048</v>
      </c>
      <c r="AB38" s="12">
        <v>156397705</v>
      </c>
      <c r="AC38" s="12">
        <v>10180256</v>
      </c>
      <c r="AD38" s="12">
        <v>43842004</v>
      </c>
      <c r="AE38" s="12"/>
      <c r="AF38" s="12"/>
      <c r="AG38" s="12">
        <v>44438872</v>
      </c>
      <c r="AH38" s="12">
        <v>324050404</v>
      </c>
      <c r="AI38" s="12"/>
      <c r="AJ38" s="12"/>
      <c r="AK38" s="12"/>
      <c r="AL38" s="12" t="s">
        <v>136</v>
      </c>
      <c r="AM38" s="12"/>
      <c r="AN38" s="12"/>
      <c r="AO38" s="12">
        <v>19265570</v>
      </c>
      <c r="AP38" s="12">
        <v>5031748</v>
      </c>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v>319658746</v>
      </c>
      <c r="BQ38" s="12"/>
      <c r="BR38" s="12">
        <v>113023065</v>
      </c>
      <c r="BS38" s="12">
        <v>4997552</v>
      </c>
      <c r="BT38" s="12">
        <v>7240906</v>
      </c>
      <c r="BU38" s="12"/>
      <c r="BV38" s="12"/>
      <c r="BW38" s="12">
        <v>785172347</v>
      </c>
      <c r="BX38" s="12"/>
      <c r="BY38" s="12">
        <v>46777902</v>
      </c>
      <c r="BZ38" s="12">
        <v>34519824</v>
      </c>
      <c r="CA38" s="12"/>
      <c r="CB38" s="12"/>
      <c r="CC38" s="12"/>
      <c r="CD38" s="12"/>
      <c r="CE38" s="12"/>
      <c r="CF38" s="12"/>
      <c r="CG38" s="12">
        <v>7528088</v>
      </c>
      <c r="CH38" s="12"/>
      <c r="CI38" s="12">
        <v>95054159</v>
      </c>
      <c r="CJ38" s="12"/>
      <c r="CK38" s="12"/>
      <c r="CL38" s="12"/>
      <c r="CM38" s="12" t="s">
        <v>124</v>
      </c>
      <c r="CN38" s="12"/>
      <c r="CO38" s="12"/>
      <c r="CP38" s="12"/>
      <c r="CQ38" s="12"/>
      <c r="CR38" s="12"/>
      <c r="CS38" s="12"/>
      <c r="CT38" s="12"/>
    </row>
    <row r="39" spans="1:98" ht="11.45" customHeight="1">
      <c r="A39" s="349" t="s">
        <v>137</v>
      </c>
      <c r="B39" s="352" t="s">
        <v>138</v>
      </c>
      <c r="C39" s="352" t="s">
        <v>138</v>
      </c>
      <c r="D39" s="352" t="s">
        <v>138</v>
      </c>
      <c r="E39" s="352"/>
      <c r="F39" s="352" t="s">
        <v>138</v>
      </c>
      <c r="G39" s="352" t="s">
        <v>138</v>
      </c>
      <c r="H39" s="352" t="s">
        <v>138</v>
      </c>
      <c r="I39" s="352" t="s">
        <v>138</v>
      </c>
      <c r="J39" s="352" t="s">
        <v>139</v>
      </c>
      <c r="K39" s="352"/>
      <c r="L39" s="352" t="s">
        <v>138</v>
      </c>
      <c r="M39" s="352" t="s">
        <v>138</v>
      </c>
      <c r="N39" s="352" t="s">
        <v>139</v>
      </c>
      <c r="O39" s="352" t="s">
        <v>138</v>
      </c>
      <c r="P39" s="352" t="s">
        <v>138</v>
      </c>
      <c r="Q39" s="352" t="s">
        <v>138</v>
      </c>
      <c r="R39" s="352" t="s">
        <v>138</v>
      </c>
      <c r="S39" s="352" t="s">
        <v>138</v>
      </c>
      <c r="T39" s="352" t="s">
        <v>138</v>
      </c>
      <c r="U39" s="352" t="s">
        <v>138</v>
      </c>
      <c r="V39" s="352" t="s">
        <v>138</v>
      </c>
      <c r="W39" s="352" t="s">
        <v>138</v>
      </c>
      <c r="X39" s="352" t="s">
        <v>138</v>
      </c>
      <c r="Y39" s="352" t="s">
        <v>138</v>
      </c>
      <c r="Z39" s="352" t="s">
        <v>138</v>
      </c>
      <c r="AA39" s="352" t="s">
        <v>138</v>
      </c>
      <c r="AB39" s="352" t="s">
        <v>138</v>
      </c>
      <c r="AC39" s="352" t="s">
        <v>138</v>
      </c>
      <c r="AD39" s="352" t="s">
        <v>138</v>
      </c>
      <c r="AE39" s="352" t="s">
        <v>138</v>
      </c>
      <c r="AF39" s="352" t="s">
        <v>138</v>
      </c>
      <c r="AG39" s="352" t="s">
        <v>138</v>
      </c>
      <c r="AH39" s="352" t="s">
        <v>138</v>
      </c>
      <c r="AI39" s="352" t="s">
        <v>138</v>
      </c>
      <c r="AJ39" s="352" t="s">
        <v>138</v>
      </c>
      <c r="AK39" s="352" t="s">
        <v>138</v>
      </c>
      <c r="AL39" s="352" t="s">
        <v>138</v>
      </c>
      <c r="AM39" s="352"/>
      <c r="AN39" s="352" t="s">
        <v>138</v>
      </c>
      <c r="AO39" s="352" t="s">
        <v>138</v>
      </c>
      <c r="AP39" s="352" t="s">
        <v>138</v>
      </c>
      <c r="AQ39" s="352" t="s">
        <v>138</v>
      </c>
      <c r="AR39" s="352" t="s">
        <v>138</v>
      </c>
      <c r="AS39" s="352" t="s">
        <v>138</v>
      </c>
      <c r="AT39" s="352" t="s">
        <v>138</v>
      </c>
      <c r="AU39" s="352" t="s">
        <v>138</v>
      </c>
      <c r="AV39" s="352" t="s">
        <v>138</v>
      </c>
      <c r="AW39" s="352" t="s">
        <v>138</v>
      </c>
      <c r="AX39" s="352" t="s">
        <v>139</v>
      </c>
      <c r="AY39" s="352" t="s">
        <v>139</v>
      </c>
      <c r="AZ39" s="352" t="s">
        <v>138</v>
      </c>
      <c r="BA39" s="352" t="s">
        <v>139</v>
      </c>
      <c r="BB39" s="352" t="s">
        <v>138</v>
      </c>
      <c r="BC39" s="352" t="s">
        <v>138</v>
      </c>
      <c r="BD39" s="352" t="s">
        <v>138</v>
      </c>
      <c r="BE39" s="352" t="s">
        <v>139</v>
      </c>
      <c r="BF39" s="352" t="s">
        <v>139</v>
      </c>
      <c r="BG39" s="352"/>
      <c r="BH39" s="352" t="s">
        <v>139</v>
      </c>
      <c r="BI39" s="352" t="s">
        <v>138</v>
      </c>
      <c r="BJ39" s="352" t="s">
        <v>138</v>
      </c>
      <c r="BK39" s="352" t="s">
        <v>138</v>
      </c>
      <c r="BL39" s="352" t="s">
        <v>138</v>
      </c>
      <c r="BM39" s="352" t="s">
        <v>138</v>
      </c>
      <c r="BN39" s="352" t="s">
        <v>138</v>
      </c>
      <c r="BO39" s="352" t="s">
        <v>138</v>
      </c>
      <c r="BP39" s="352" t="s">
        <v>138</v>
      </c>
      <c r="BQ39" s="352" t="s">
        <v>138</v>
      </c>
      <c r="BR39" s="352" t="s">
        <v>139</v>
      </c>
      <c r="BS39" s="352" t="s">
        <v>139</v>
      </c>
      <c r="BT39" s="352" t="s">
        <v>138</v>
      </c>
      <c r="BU39" s="352" t="s">
        <v>138</v>
      </c>
      <c r="BV39" s="352" t="s">
        <v>139</v>
      </c>
      <c r="BW39" s="352" t="s">
        <v>138</v>
      </c>
      <c r="BX39" s="352" t="s">
        <v>138</v>
      </c>
      <c r="BY39" s="352"/>
      <c r="BZ39" s="352" t="s">
        <v>138</v>
      </c>
      <c r="CA39" s="352" t="s">
        <v>138</v>
      </c>
      <c r="CB39" s="352" t="s">
        <v>138</v>
      </c>
      <c r="CC39" s="352" t="s">
        <v>138</v>
      </c>
      <c r="CD39" s="352" t="s">
        <v>138</v>
      </c>
      <c r="CE39" s="352" t="s">
        <v>138</v>
      </c>
      <c r="CF39" s="352" t="s">
        <v>138</v>
      </c>
      <c r="CG39" s="352" t="s">
        <v>138</v>
      </c>
      <c r="CH39" s="352" t="s">
        <v>138</v>
      </c>
      <c r="CI39" s="352" t="s">
        <v>138</v>
      </c>
      <c r="CJ39" s="352" t="s">
        <v>139</v>
      </c>
      <c r="CK39" s="352" t="s">
        <v>138</v>
      </c>
      <c r="CL39" s="352" t="s">
        <v>138</v>
      </c>
      <c r="CM39" s="352" t="s">
        <v>138</v>
      </c>
      <c r="CN39" s="352" t="s">
        <v>138</v>
      </c>
      <c r="CO39" s="352" t="s">
        <v>138</v>
      </c>
      <c r="CP39" s="352" t="s">
        <v>139</v>
      </c>
      <c r="CQ39" s="352" t="s">
        <v>138</v>
      </c>
      <c r="CR39" s="352" t="s">
        <v>138</v>
      </c>
      <c r="CS39" s="352" t="s">
        <v>138</v>
      </c>
      <c r="CT39" s="176" t="s">
        <v>138</v>
      </c>
    </row>
    <row r="40" spans="1:98" ht="11.45" customHeight="1">
      <c r="A40" s="349" t="s">
        <v>140</v>
      </c>
      <c r="B40" s="352" t="s">
        <v>141</v>
      </c>
      <c r="C40" s="352" t="s">
        <v>142</v>
      </c>
      <c r="D40" s="352" t="s">
        <v>142</v>
      </c>
      <c r="E40" s="352"/>
      <c r="F40" s="352" t="s">
        <v>143</v>
      </c>
      <c r="G40" s="352" t="s">
        <v>144</v>
      </c>
      <c r="H40" s="352" t="s">
        <v>142</v>
      </c>
      <c r="I40" s="352" t="s">
        <v>142</v>
      </c>
      <c r="J40" s="352" t="s">
        <v>142</v>
      </c>
      <c r="K40" s="352"/>
      <c r="L40" s="352" t="s">
        <v>145</v>
      </c>
      <c r="M40" s="352" t="s">
        <v>143</v>
      </c>
      <c r="N40" s="352" t="s">
        <v>142</v>
      </c>
      <c r="O40" s="352" t="s">
        <v>141</v>
      </c>
      <c r="P40" s="352" t="s">
        <v>142</v>
      </c>
      <c r="Q40" s="352" t="s">
        <v>146</v>
      </c>
      <c r="R40" s="352" t="s">
        <v>143</v>
      </c>
      <c r="S40" s="352" t="s">
        <v>143</v>
      </c>
      <c r="T40" s="352" t="s">
        <v>143</v>
      </c>
      <c r="U40" s="352" t="s">
        <v>142</v>
      </c>
      <c r="V40" s="352" t="s">
        <v>142</v>
      </c>
      <c r="W40" s="352" t="s">
        <v>141</v>
      </c>
      <c r="X40" s="352" t="s">
        <v>141</v>
      </c>
      <c r="Y40" s="352" t="s">
        <v>142</v>
      </c>
      <c r="Z40" s="352" t="s">
        <v>146</v>
      </c>
      <c r="AA40" s="352" t="s">
        <v>142</v>
      </c>
      <c r="AB40" s="352" t="s">
        <v>141</v>
      </c>
      <c r="AC40" s="352" t="s">
        <v>142</v>
      </c>
      <c r="AD40" s="352" t="s">
        <v>146</v>
      </c>
      <c r="AE40" s="352" t="s">
        <v>141</v>
      </c>
      <c r="AF40" s="352" t="s">
        <v>144</v>
      </c>
      <c r="AG40" s="352" t="s">
        <v>142</v>
      </c>
      <c r="AH40" s="352" t="s">
        <v>147</v>
      </c>
      <c r="AI40" s="352" t="s">
        <v>142</v>
      </c>
      <c r="AJ40" s="352" t="s">
        <v>143</v>
      </c>
      <c r="AK40" s="352" t="s">
        <v>142</v>
      </c>
      <c r="AL40" s="352" t="s">
        <v>146</v>
      </c>
      <c r="AM40" s="352"/>
      <c r="AN40" s="352" t="s">
        <v>141</v>
      </c>
      <c r="AO40" s="352" t="s">
        <v>141</v>
      </c>
      <c r="AP40" s="352" t="s">
        <v>142</v>
      </c>
      <c r="AQ40" s="352" t="s">
        <v>142</v>
      </c>
      <c r="AR40" s="352" t="s">
        <v>146</v>
      </c>
      <c r="AS40" s="352" t="s">
        <v>142</v>
      </c>
      <c r="AT40" s="352" t="s">
        <v>146</v>
      </c>
      <c r="AU40" s="352" t="s">
        <v>142</v>
      </c>
      <c r="AV40" s="352" t="s">
        <v>146</v>
      </c>
      <c r="AW40" s="352" t="s">
        <v>147</v>
      </c>
      <c r="AX40" s="352" t="s">
        <v>147</v>
      </c>
      <c r="AY40" s="352" t="s">
        <v>147</v>
      </c>
      <c r="AZ40" s="352" t="s">
        <v>143</v>
      </c>
      <c r="BA40" s="352" t="s">
        <v>145</v>
      </c>
      <c r="BB40" s="352" t="s">
        <v>142</v>
      </c>
      <c r="BC40" s="352" t="s">
        <v>142</v>
      </c>
      <c r="BD40" s="352" t="s">
        <v>145</v>
      </c>
      <c r="BE40" s="352" t="s">
        <v>145</v>
      </c>
      <c r="BF40" s="352" t="s">
        <v>142</v>
      </c>
      <c r="BG40" s="352"/>
      <c r="BH40" s="352" t="s">
        <v>142</v>
      </c>
      <c r="BI40" s="352" t="s">
        <v>145</v>
      </c>
      <c r="BJ40" s="352" t="s">
        <v>146</v>
      </c>
      <c r="BK40" s="352" t="s">
        <v>142</v>
      </c>
      <c r="BL40" s="352" t="s">
        <v>142</v>
      </c>
      <c r="BM40" s="352" t="s">
        <v>146</v>
      </c>
      <c r="BN40" s="352" t="s">
        <v>146</v>
      </c>
      <c r="BO40" s="352" t="s">
        <v>145</v>
      </c>
      <c r="BP40" s="352" t="s">
        <v>146</v>
      </c>
      <c r="BQ40" s="352" t="s">
        <v>141</v>
      </c>
      <c r="BR40" s="352" t="s">
        <v>142</v>
      </c>
      <c r="BS40" s="352" t="s">
        <v>142</v>
      </c>
      <c r="BT40" s="352" t="s">
        <v>142</v>
      </c>
      <c r="BU40" s="352" t="s">
        <v>141</v>
      </c>
      <c r="BV40" s="352" t="s">
        <v>145</v>
      </c>
      <c r="BW40" s="352" t="s">
        <v>145</v>
      </c>
      <c r="BX40" s="352" t="s">
        <v>141</v>
      </c>
      <c r="BY40" s="352"/>
      <c r="BZ40" s="352" t="s">
        <v>146</v>
      </c>
      <c r="CA40" s="352" t="s">
        <v>147</v>
      </c>
      <c r="CB40" s="352" t="s">
        <v>146</v>
      </c>
      <c r="CC40" s="352" t="s">
        <v>143</v>
      </c>
      <c r="CD40" s="352" t="s">
        <v>143</v>
      </c>
      <c r="CE40" s="352" t="s">
        <v>142</v>
      </c>
      <c r="CF40" s="352" t="s">
        <v>142</v>
      </c>
      <c r="CG40" s="352" t="s">
        <v>142</v>
      </c>
      <c r="CH40" s="352" t="s">
        <v>145</v>
      </c>
      <c r="CI40" s="352" t="s">
        <v>142</v>
      </c>
      <c r="CJ40" s="352" t="s">
        <v>147</v>
      </c>
      <c r="CK40" s="352" t="s">
        <v>141</v>
      </c>
      <c r="CL40" s="352" t="s">
        <v>141</v>
      </c>
      <c r="CM40" s="352" t="s">
        <v>146</v>
      </c>
      <c r="CN40" s="352" t="s">
        <v>145</v>
      </c>
      <c r="CO40" s="352" t="s">
        <v>142</v>
      </c>
      <c r="CP40" s="352" t="s">
        <v>148</v>
      </c>
      <c r="CQ40" s="352" t="s">
        <v>141</v>
      </c>
      <c r="CR40" s="352" t="s">
        <v>142</v>
      </c>
      <c r="CS40" s="352" t="s">
        <v>143</v>
      </c>
      <c r="CT40" s="176" t="s">
        <v>146</v>
      </c>
    </row>
    <row r="41" spans="1:98" ht="11.45" customHeight="1">
      <c r="A41" s="349" t="s">
        <v>149</v>
      </c>
      <c r="B41" s="352">
        <v>220191147115</v>
      </c>
      <c r="C41" s="352">
        <v>302003413</v>
      </c>
      <c r="D41" s="352" t="s">
        <v>150</v>
      </c>
      <c r="E41" s="352"/>
      <c r="F41" s="352">
        <v>84100178775</v>
      </c>
      <c r="G41" s="352">
        <v>475033032275</v>
      </c>
      <c r="H41" s="352" t="s">
        <v>151</v>
      </c>
      <c r="I41" s="352">
        <v>922000880</v>
      </c>
      <c r="J41" s="352">
        <v>612039396</v>
      </c>
      <c r="K41" s="352"/>
      <c r="L41" s="352">
        <v>979038577</v>
      </c>
      <c r="M41" s="352" t="s">
        <v>152</v>
      </c>
      <c r="N41" s="352">
        <v>8502</v>
      </c>
      <c r="O41" s="352">
        <v>220400354312</v>
      </c>
      <c r="P41" s="352">
        <v>854000200000510</v>
      </c>
      <c r="Q41" s="352">
        <v>7484359223</v>
      </c>
      <c r="R41" s="352">
        <v>66001083949</v>
      </c>
      <c r="S41" s="352">
        <v>136600165924</v>
      </c>
      <c r="T41" s="352">
        <v>550127000000000</v>
      </c>
      <c r="U41" s="352" t="s">
        <v>153</v>
      </c>
      <c r="V41" s="352" t="s">
        <v>154</v>
      </c>
      <c r="W41" s="352">
        <v>220550274013</v>
      </c>
      <c r="X41" s="352">
        <v>220560263931</v>
      </c>
      <c r="Y41" s="352">
        <v>64490200299217</v>
      </c>
      <c r="Z41" s="352">
        <v>36381553044</v>
      </c>
      <c r="AA41" s="352">
        <v>598349777</v>
      </c>
      <c r="AB41" s="352">
        <v>220640130175</v>
      </c>
      <c r="AC41" s="352">
        <v>506287655</v>
      </c>
      <c r="AD41" s="352">
        <v>76384136539</v>
      </c>
      <c r="AE41" s="352">
        <v>220054264825</v>
      </c>
      <c r="AF41" s="352">
        <v>484203005390</v>
      </c>
      <c r="AG41" s="352">
        <v>735560200197501</v>
      </c>
      <c r="AH41" s="352">
        <v>400842936</v>
      </c>
      <c r="AI41" s="352" t="s">
        <v>155</v>
      </c>
      <c r="AJ41" s="352" t="s">
        <v>156</v>
      </c>
      <c r="AK41" s="352">
        <v>299007005</v>
      </c>
      <c r="AL41" s="352" t="s">
        <v>157</v>
      </c>
      <c r="AM41" s="352">
        <v>0</v>
      </c>
      <c r="AN41" s="352">
        <v>220185149440</v>
      </c>
      <c r="AO41" s="352">
        <v>220211018445</v>
      </c>
      <c r="AP41" s="352">
        <v>920241684</v>
      </c>
      <c r="AQ41" s="352" t="s">
        <v>158</v>
      </c>
      <c r="AR41" s="352">
        <v>33080852113</v>
      </c>
      <c r="AS41" s="352">
        <v>302003611</v>
      </c>
      <c r="AT41" s="352" t="s">
        <v>159</v>
      </c>
      <c r="AU41" s="352" t="s">
        <v>160</v>
      </c>
      <c r="AV41" s="352">
        <v>48480220946</v>
      </c>
      <c r="AW41" s="352">
        <v>390851905</v>
      </c>
      <c r="AX41" s="352">
        <v>395810492</v>
      </c>
      <c r="AY41" s="352">
        <v>391810603</v>
      </c>
      <c r="AZ41" s="352">
        <v>84100178999</v>
      </c>
      <c r="BA41" s="352">
        <v>312217904</v>
      </c>
      <c r="BB41" s="352" t="s">
        <v>161</v>
      </c>
      <c r="BC41" s="352">
        <v>922000200000849</v>
      </c>
      <c r="BD41" s="352">
        <v>438723488</v>
      </c>
      <c r="BE41" s="352">
        <v>408382125</v>
      </c>
      <c r="BF41" s="352">
        <v>760009845</v>
      </c>
      <c r="BG41" s="352"/>
      <c r="BH41" s="352">
        <v>382160100015097</v>
      </c>
      <c r="BI41" s="352">
        <v>11221694</v>
      </c>
      <c r="BJ41" s="352">
        <v>26483402804</v>
      </c>
      <c r="BK41" s="352">
        <v>389000200362146</v>
      </c>
      <c r="BL41" s="352">
        <v>309039436</v>
      </c>
      <c r="BM41" s="352">
        <v>22182100602</v>
      </c>
      <c r="BN41" s="352">
        <v>33281007101</v>
      </c>
      <c r="BO41" s="352">
        <v>9790137017</v>
      </c>
      <c r="BP41" s="352" t="s">
        <v>162</v>
      </c>
      <c r="BQ41" s="352">
        <v>220425113461</v>
      </c>
      <c r="BR41" s="352">
        <v>100008411</v>
      </c>
      <c r="BS41" s="352" t="s">
        <v>163</v>
      </c>
      <c r="BT41" s="352">
        <v>477110100008445</v>
      </c>
      <c r="BU41" s="352">
        <v>220400355277</v>
      </c>
      <c r="BV41" s="352">
        <v>220350607</v>
      </c>
      <c r="BW41" s="352">
        <v>364689802</v>
      </c>
      <c r="BX41" s="352" t="s">
        <v>164</v>
      </c>
      <c r="BY41" s="352"/>
      <c r="BZ41" s="352" t="s">
        <v>165</v>
      </c>
      <c r="CA41" s="352">
        <v>600907208</v>
      </c>
      <c r="CB41" s="352">
        <v>44582225211</v>
      </c>
      <c r="CC41" s="352">
        <v>127200110394</v>
      </c>
      <c r="CD41" s="352">
        <v>12740003664</v>
      </c>
      <c r="CE41" s="352" t="s">
        <v>166</v>
      </c>
      <c r="CF41" s="352" t="s">
        <v>167</v>
      </c>
      <c r="CG41" s="352">
        <v>736000200005349</v>
      </c>
      <c r="CH41" s="352">
        <v>79671759082</v>
      </c>
      <c r="CI41" s="352">
        <v>736000200005174</v>
      </c>
      <c r="CJ41" s="352" t="s">
        <v>168</v>
      </c>
      <c r="CK41" s="352" t="s">
        <v>169</v>
      </c>
      <c r="CL41" s="352" t="s">
        <v>170</v>
      </c>
      <c r="CM41" s="352">
        <v>84281217789</v>
      </c>
      <c r="CN41" s="352">
        <v>188463335</v>
      </c>
      <c r="CO41" s="352">
        <v>259000200268464</v>
      </c>
      <c r="CP41" s="352">
        <v>101123701</v>
      </c>
      <c r="CQ41" s="352">
        <v>220590353868</v>
      </c>
      <c r="CR41" s="352" t="s">
        <v>171</v>
      </c>
      <c r="CS41" s="352">
        <v>18400086643</v>
      </c>
      <c r="CT41" s="176">
        <v>36382626642</v>
      </c>
    </row>
    <row r="42" spans="1:98" ht="11.45" customHeight="1">
      <c r="A42" s="349" t="s">
        <v>172</v>
      </c>
      <c r="B42" s="352" t="s">
        <v>138</v>
      </c>
      <c r="C42" s="352" t="s">
        <v>138</v>
      </c>
      <c r="D42" s="352" t="s">
        <v>138</v>
      </c>
      <c r="E42" s="352" t="s">
        <v>138</v>
      </c>
      <c r="F42" s="352" t="s">
        <v>138</v>
      </c>
      <c r="G42" s="352" t="s">
        <v>138</v>
      </c>
      <c r="H42" s="352" t="s">
        <v>138</v>
      </c>
      <c r="I42" s="352" t="s">
        <v>139</v>
      </c>
      <c r="J42" s="352"/>
      <c r="K42" s="352" t="s">
        <v>138</v>
      </c>
      <c r="L42" s="352" t="s">
        <v>138</v>
      </c>
      <c r="M42" s="352" t="s">
        <v>139</v>
      </c>
      <c r="N42" s="352" t="s">
        <v>138</v>
      </c>
      <c r="O42" s="352" t="s">
        <v>138</v>
      </c>
      <c r="P42" s="352" t="s">
        <v>138</v>
      </c>
      <c r="Q42" s="352" t="s">
        <v>138</v>
      </c>
      <c r="R42" s="352" t="s">
        <v>138</v>
      </c>
      <c r="S42" s="352" t="s">
        <v>138</v>
      </c>
      <c r="T42" s="352" t="s">
        <v>138</v>
      </c>
      <c r="U42" s="352" t="s">
        <v>138</v>
      </c>
      <c r="V42" s="352" t="s">
        <v>138</v>
      </c>
      <c r="W42" s="352" t="s">
        <v>138</v>
      </c>
      <c r="X42" s="352" t="s">
        <v>138</v>
      </c>
      <c r="Y42" s="352" t="s">
        <v>138</v>
      </c>
      <c r="Z42" s="352" t="s">
        <v>138</v>
      </c>
      <c r="AA42" s="352" t="s">
        <v>138</v>
      </c>
      <c r="AB42" s="352" t="s">
        <v>138</v>
      </c>
      <c r="AC42" s="352" t="s">
        <v>138</v>
      </c>
      <c r="AD42" s="352" t="s">
        <v>138</v>
      </c>
      <c r="AE42" s="352" t="s">
        <v>138</v>
      </c>
      <c r="AF42" s="352" t="s">
        <v>138</v>
      </c>
      <c r="AG42" s="352" t="s">
        <v>138</v>
      </c>
      <c r="AH42" s="352" t="s">
        <v>138</v>
      </c>
      <c r="AI42" s="352" t="s">
        <v>138</v>
      </c>
      <c r="AJ42" s="352" t="s">
        <v>138</v>
      </c>
      <c r="AK42" s="352" t="s">
        <v>138</v>
      </c>
      <c r="AL42" s="352" t="s">
        <v>138</v>
      </c>
      <c r="AM42" s="353"/>
      <c r="AN42" s="353" t="s">
        <v>138</v>
      </c>
      <c r="AO42" s="353" t="s">
        <v>138</v>
      </c>
      <c r="AP42" s="353" t="s">
        <v>138</v>
      </c>
      <c r="AQ42" s="353" t="s">
        <v>138</v>
      </c>
      <c r="AR42" s="353" t="s">
        <v>138</v>
      </c>
      <c r="AS42" s="353" t="s">
        <v>139</v>
      </c>
      <c r="AT42" s="353" t="s">
        <v>138</v>
      </c>
      <c r="AU42" s="353" t="s">
        <v>138</v>
      </c>
      <c r="AV42" s="353" t="s">
        <v>138</v>
      </c>
      <c r="AW42" s="353" t="s">
        <v>138</v>
      </c>
      <c r="AX42" s="353" t="s">
        <v>139</v>
      </c>
      <c r="AY42" s="353" t="s">
        <v>139</v>
      </c>
      <c r="AZ42" s="353" t="s">
        <v>138</v>
      </c>
      <c r="BA42" s="353" t="s">
        <v>139</v>
      </c>
      <c r="BB42" s="353" t="s">
        <v>138</v>
      </c>
      <c r="BC42" s="353" t="s">
        <v>138</v>
      </c>
      <c r="BD42" s="353" t="s">
        <v>138</v>
      </c>
      <c r="BE42" s="353" t="s">
        <v>139</v>
      </c>
      <c r="BF42" s="353" t="s">
        <v>139</v>
      </c>
      <c r="BG42" s="353" t="s">
        <v>138</v>
      </c>
      <c r="BH42" s="353" t="s">
        <v>139</v>
      </c>
      <c r="BI42" s="353" t="s">
        <v>138</v>
      </c>
      <c r="BJ42" s="353" t="s">
        <v>138</v>
      </c>
      <c r="BK42" s="353" t="s">
        <v>138</v>
      </c>
      <c r="BL42" s="353" t="s">
        <v>138</v>
      </c>
      <c r="BM42" s="353" t="s">
        <v>138</v>
      </c>
      <c r="BN42" s="353" t="s">
        <v>138</v>
      </c>
      <c r="BO42" s="353" t="s">
        <v>138</v>
      </c>
      <c r="BP42" s="353" t="s">
        <v>138</v>
      </c>
      <c r="BQ42" s="353" t="s">
        <v>138</v>
      </c>
      <c r="BR42" s="353" t="s">
        <v>139</v>
      </c>
      <c r="BS42" s="353" t="s">
        <v>139</v>
      </c>
      <c r="BT42" s="353" t="s">
        <v>138</v>
      </c>
      <c r="BU42" s="353" t="s">
        <v>138</v>
      </c>
      <c r="BV42" s="353" t="s">
        <v>139</v>
      </c>
      <c r="BW42" s="353" t="s">
        <v>138</v>
      </c>
      <c r="BX42" s="353" t="s">
        <v>138</v>
      </c>
      <c r="BY42" s="353" t="s">
        <v>138</v>
      </c>
      <c r="BZ42" s="353" t="s">
        <v>138</v>
      </c>
      <c r="CA42" s="353" t="s">
        <v>138</v>
      </c>
      <c r="CB42" s="353" t="s">
        <v>138</v>
      </c>
      <c r="CC42" s="353" t="s">
        <v>138</v>
      </c>
      <c r="CD42" s="353" t="s">
        <v>138</v>
      </c>
      <c r="CE42" s="353" t="s">
        <v>138</v>
      </c>
      <c r="CF42" s="353" t="s">
        <v>138</v>
      </c>
      <c r="CG42" s="353" t="s">
        <v>138</v>
      </c>
      <c r="CH42" s="353" t="s">
        <v>138</v>
      </c>
      <c r="CI42" s="353" t="s">
        <v>138</v>
      </c>
      <c r="CJ42" s="353" t="s">
        <v>139</v>
      </c>
      <c r="CK42" s="353" t="s">
        <v>138</v>
      </c>
      <c r="CL42" s="353" t="s">
        <v>138</v>
      </c>
      <c r="CM42" s="353" t="s">
        <v>138</v>
      </c>
      <c r="CN42" s="353" t="s">
        <v>138</v>
      </c>
      <c r="CO42" s="353" t="s">
        <v>138</v>
      </c>
      <c r="CP42" s="353" t="s">
        <v>138</v>
      </c>
      <c r="CQ42" s="353" t="s">
        <v>138</v>
      </c>
      <c r="CR42" s="353" t="s">
        <v>138</v>
      </c>
      <c r="CS42" s="353" t="s">
        <v>138</v>
      </c>
      <c r="CT42" s="177" t="s">
        <v>138</v>
      </c>
    </row>
    <row r="43" spans="1:98" ht="11.45" customHeight="1">
      <c r="A43" s="349" t="s">
        <v>173</v>
      </c>
      <c r="B43" s="352" t="s">
        <v>141</v>
      </c>
      <c r="C43" s="352" t="s">
        <v>142</v>
      </c>
      <c r="D43" s="352" t="s">
        <v>142</v>
      </c>
      <c r="E43" s="352" t="s">
        <v>143</v>
      </c>
      <c r="F43" s="352" t="s">
        <v>144</v>
      </c>
      <c r="G43" s="352" t="s">
        <v>142</v>
      </c>
      <c r="H43" s="352" t="s">
        <v>146</v>
      </c>
      <c r="I43" s="352" t="s">
        <v>142</v>
      </c>
      <c r="J43" s="352" t="s">
        <v>142</v>
      </c>
      <c r="K43" s="352" t="s">
        <v>145</v>
      </c>
      <c r="L43" s="352" t="s">
        <v>143</v>
      </c>
      <c r="M43" s="352" t="s">
        <v>142</v>
      </c>
      <c r="N43" s="352" t="s">
        <v>141</v>
      </c>
      <c r="O43" s="352" t="s">
        <v>142</v>
      </c>
      <c r="P43" s="352" t="s">
        <v>146</v>
      </c>
      <c r="Q43" s="352" t="s">
        <v>143</v>
      </c>
      <c r="R43" s="352" t="s">
        <v>143</v>
      </c>
      <c r="S43" s="352" t="s">
        <v>143</v>
      </c>
      <c r="T43" s="352" t="s">
        <v>142</v>
      </c>
      <c r="U43" s="352" t="s">
        <v>142</v>
      </c>
      <c r="V43" s="352" t="s">
        <v>141</v>
      </c>
      <c r="W43" s="352" t="s">
        <v>141</v>
      </c>
      <c r="X43" s="352" t="s">
        <v>142</v>
      </c>
      <c r="Y43" s="352" t="s">
        <v>142</v>
      </c>
      <c r="Z43" s="352" t="s">
        <v>142</v>
      </c>
      <c r="AA43" s="352" t="s">
        <v>142</v>
      </c>
      <c r="AB43" s="352" t="s">
        <v>141</v>
      </c>
      <c r="AC43" s="352" t="s">
        <v>142</v>
      </c>
      <c r="AD43" s="352" t="s">
        <v>146</v>
      </c>
      <c r="AE43" s="352" t="s">
        <v>141</v>
      </c>
      <c r="AF43" s="352" t="s">
        <v>144</v>
      </c>
      <c r="AG43" s="352" t="s">
        <v>142</v>
      </c>
      <c r="AH43" s="352" t="s">
        <v>147</v>
      </c>
      <c r="AI43" s="352" t="s">
        <v>146</v>
      </c>
      <c r="AJ43" s="352" t="s">
        <v>143</v>
      </c>
      <c r="AK43" s="352" t="s">
        <v>142</v>
      </c>
      <c r="AL43" s="352" t="s">
        <v>146</v>
      </c>
      <c r="AM43" s="353"/>
      <c r="AN43" s="353" t="s">
        <v>141</v>
      </c>
      <c r="AO43" s="353" t="s">
        <v>141</v>
      </c>
      <c r="AP43" s="353" t="s">
        <v>142</v>
      </c>
      <c r="AQ43" s="353" t="s">
        <v>142</v>
      </c>
      <c r="AR43" s="353" t="s">
        <v>146</v>
      </c>
      <c r="AS43" s="353" t="s">
        <v>145</v>
      </c>
      <c r="AT43" s="353" t="s">
        <v>146</v>
      </c>
      <c r="AU43" s="353" t="s">
        <v>142</v>
      </c>
      <c r="AV43" s="353" t="s">
        <v>146</v>
      </c>
      <c r="AW43" s="353" t="s">
        <v>147</v>
      </c>
      <c r="AX43" s="353" t="s">
        <v>147</v>
      </c>
      <c r="AY43" s="353" t="s">
        <v>147</v>
      </c>
      <c r="AZ43" s="353" t="s">
        <v>143</v>
      </c>
      <c r="BA43" s="353" t="s">
        <v>145</v>
      </c>
      <c r="BB43" s="353" t="s">
        <v>142</v>
      </c>
      <c r="BC43" s="353" t="s">
        <v>142</v>
      </c>
      <c r="BD43" s="353" t="s">
        <v>145</v>
      </c>
      <c r="BE43" s="353" t="s">
        <v>145</v>
      </c>
      <c r="BF43" s="353" t="s">
        <v>142</v>
      </c>
      <c r="BG43" s="353" t="s">
        <v>146</v>
      </c>
      <c r="BH43" s="353" t="s">
        <v>142</v>
      </c>
      <c r="BI43" s="353" t="s">
        <v>145</v>
      </c>
      <c r="BJ43" s="353" t="s">
        <v>146</v>
      </c>
      <c r="BK43" s="353" t="s">
        <v>142</v>
      </c>
      <c r="BL43" s="353" t="s">
        <v>142</v>
      </c>
      <c r="BM43" s="353" t="s">
        <v>146</v>
      </c>
      <c r="BN43" s="353" t="s">
        <v>146</v>
      </c>
      <c r="BO43" s="353" t="s">
        <v>145</v>
      </c>
      <c r="BP43" s="353" t="s">
        <v>143</v>
      </c>
      <c r="BQ43" s="353" t="s">
        <v>141</v>
      </c>
      <c r="BR43" s="353" t="s">
        <v>142</v>
      </c>
      <c r="BS43" s="353" t="s">
        <v>142</v>
      </c>
      <c r="BT43" s="353" t="s">
        <v>142</v>
      </c>
      <c r="BU43" s="353" t="s">
        <v>141</v>
      </c>
      <c r="BV43" s="353" t="s">
        <v>145</v>
      </c>
      <c r="BW43" s="353" t="s">
        <v>145</v>
      </c>
      <c r="BX43" s="353" t="s">
        <v>141</v>
      </c>
      <c r="BY43" s="353" t="s">
        <v>142</v>
      </c>
      <c r="BZ43" s="353" t="s">
        <v>146</v>
      </c>
      <c r="CA43" s="353" t="s">
        <v>147</v>
      </c>
      <c r="CB43" s="353" t="s">
        <v>146</v>
      </c>
      <c r="CC43" s="353" t="s">
        <v>143</v>
      </c>
      <c r="CD43" s="353" t="s">
        <v>143</v>
      </c>
      <c r="CE43" s="353" t="s">
        <v>142</v>
      </c>
      <c r="CF43" s="353" t="s">
        <v>142</v>
      </c>
      <c r="CG43" s="353" t="s">
        <v>142</v>
      </c>
      <c r="CH43" s="353" t="s">
        <v>146</v>
      </c>
      <c r="CI43" s="353" t="s">
        <v>142</v>
      </c>
      <c r="CJ43" s="353" t="s">
        <v>147</v>
      </c>
      <c r="CK43" s="353" t="s">
        <v>141</v>
      </c>
      <c r="CL43" s="353" t="s">
        <v>141</v>
      </c>
      <c r="CM43" s="353" t="s">
        <v>146</v>
      </c>
      <c r="CN43" s="353" t="s">
        <v>145</v>
      </c>
      <c r="CO43" s="353" t="s">
        <v>142</v>
      </c>
      <c r="CP43" s="353" t="s">
        <v>148</v>
      </c>
      <c r="CQ43" s="353" t="s">
        <v>141</v>
      </c>
      <c r="CR43" s="353" t="s">
        <v>142</v>
      </c>
      <c r="CS43" s="353" t="s">
        <v>143</v>
      </c>
      <c r="CT43" s="177" t="s">
        <v>145</v>
      </c>
    </row>
    <row r="44" spans="1:98" ht="11.45" customHeight="1">
      <c r="A44" s="349" t="s">
        <v>174</v>
      </c>
      <c r="B44" s="352">
        <v>220191147123</v>
      </c>
      <c r="C44" s="352">
        <v>302003421</v>
      </c>
      <c r="D44" s="352" t="s">
        <v>175</v>
      </c>
      <c r="E44" s="352">
        <v>84100178783</v>
      </c>
      <c r="F44" s="352">
        <v>475033032283</v>
      </c>
      <c r="G44" s="352" t="s">
        <v>176</v>
      </c>
      <c r="H44" s="352">
        <v>52482674925</v>
      </c>
      <c r="I44" s="352">
        <v>612039404</v>
      </c>
      <c r="J44" s="352">
        <v>309000100039568</v>
      </c>
      <c r="K44" s="352">
        <v>979038601</v>
      </c>
      <c r="L44" s="352" t="s">
        <v>177</v>
      </c>
      <c r="M44" s="352">
        <v>8510</v>
      </c>
      <c r="N44" s="352">
        <v>220400354304</v>
      </c>
      <c r="O44" s="352">
        <v>854000200000528</v>
      </c>
      <c r="P44" s="352">
        <v>7484359291</v>
      </c>
      <c r="Q44" s="352">
        <v>66001083956</v>
      </c>
      <c r="R44" s="352">
        <v>136600165932</v>
      </c>
      <c r="S44" s="352">
        <v>550127000000000</v>
      </c>
      <c r="T44" s="352" t="s">
        <v>178</v>
      </c>
      <c r="U44" s="352" t="s">
        <v>179</v>
      </c>
      <c r="V44" s="352">
        <v>220550273999</v>
      </c>
      <c r="W44" s="352">
        <v>220560263923</v>
      </c>
      <c r="X44" s="352">
        <v>64470200299225</v>
      </c>
      <c r="Y44" s="352">
        <v>64309164</v>
      </c>
      <c r="Z44" s="352">
        <v>981482367</v>
      </c>
      <c r="AA44" s="352">
        <v>598349785</v>
      </c>
      <c r="AB44" s="352">
        <v>220640130167</v>
      </c>
      <c r="AC44" s="352">
        <v>506287671</v>
      </c>
      <c r="AD44" s="352">
        <v>76384101158</v>
      </c>
      <c r="AE44" s="352">
        <v>220054264809</v>
      </c>
      <c r="AF44" s="352">
        <v>484203005366</v>
      </c>
      <c r="AG44" s="352">
        <v>735550200197600</v>
      </c>
      <c r="AH44" s="352">
        <v>400842951</v>
      </c>
      <c r="AI44" s="352" t="s">
        <v>180</v>
      </c>
      <c r="AJ44" s="352" t="s">
        <v>181</v>
      </c>
      <c r="AK44" s="352">
        <v>299007013</v>
      </c>
      <c r="AL44" s="352" t="s">
        <v>182</v>
      </c>
      <c r="AM44" s="353">
        <v>0</v>
      </c>
      <c r="AN44" s="353">
        <v>220185149457</v>
      </c>
      <c r="AO44" s="353">
        <v>220211018452</v>
      </c>
      <c r="AP44" s="353">
        <v>920241676</v>
      </c>
      <c r="AQ44" s="353" t="s">
        <v>183</v>
      </c>
      <c r="AR44" s="353">
        <v>33080855406</v>
      </c>
      <c r="AS44" s="353">
        <v>493142418</v>
      </c>
      <c r="AT44" s="353" t="s">
        <v>184</v>
      </c>
      <c r="AU44" s="353" t="s">
        <v>185</v>
      </c>
      <c r="AV44" s="353">
        <v>48480221799</v>
      </c>
      <c r="AW44" s="353">
        <v>390851889</v>
      </c>
      <c r="AX44" s="353">
        <v>395810526</v>
      </c>
      <c r="AY44" s="353">
        <v>391810587</v>
      </c>
      <c r="AZ44" s="353">
        <v>84100179005</v>
      </c>
      <c r="BA44" s="353">
        <v>312217912</v>
      </c>
      <c r="BB44" s="353" t="s">
        <v>186</v>
      </c>
      <c r="BC44" s="353">
        <v>922000200000864</v>
      </c>
      <c r="BD44" s="353">
        <v>438723504</v>
      </c>
      <c r="BE44" s="353">
        <v>408382141</v>
      </c>
      <c r="BF44" s="353">
        <v>760009878</v>
      </c>
      <c r="BG44" s="353">
        <v>33782724679</v>
      </c>
      <c r="BH44" s="353">
        <v>382150100015105</v>
      </c>
      <c r="BI44" s="353">
        <v>11221702</v>
      </c>
      <c r="BJ44" s="353">
        <v>26483403118</v>
      </c>
      <c r="BK44" s="353">
        <v>389000200362112</v>
      </c>
      <c r="BL44" s="353">
        <v>309039444</v>
      </c>
      <c r="BM44" s="353">
        <v>22182100670</v>
      </c>
      <c r="BN44" s="353">
        <v>33281007225</v>
      </c>
      <c r="BO44" s="353">
        <v>979036670</v>
      </c>
      <c r="BP44" s="353" t="s">
        <v>187</v>
      </c>
      <c r="BQ44" s="353">
        <v>220425150133</v>
      </c>
      <c r="BR44" s="353">
        <v>100008403</v>
      </c>
      <c r="BS44" s="353" t="s">
        <v>188</v>
      </c>
      <c r="BT44" s="353">
        <v>477110100008437</v>
      </c>
      <c r="BU44" s="353">
        <v>220400355293</v>
      </c>
      <c r="BV44" s="353">
        <v>220350615</v>
      </c>
      <c r="BW44" s="353">
        <v>364689810</v>
      </c>
      <c r="BX44" s="353" t="s">
        <v>189</v>
      </c>
      <c r="BY44" s="353">
        <v>445300100015993</v>
      </c>
      <c r="BZ44" s="353" t="s">
        <v>190</v>
      </c>
      <c r="CA44" s="353">
        <v>600907174</v>
      </c>
      <c r="CB44" s="353">
        <v>44582225491</v>
      </c>
      <c r="CC44" s="353">
        <v>127200110402</v>
      </c>
      <c r="CD44" s="353">
        <v>27400036654</v>
      </c>
      <c r="CE44" s="353" t="s">
        <v>191</v>
      </c>
      <c r="CF44" s="353" t="s">
        <v>192</v>
      </c>
      <c r="CG44" s="353">
        <v>736000200005356</v>
      </c>
      <c r="CH44" s="353">
        <v>79681765943</v>
      </c>
      <c r="CI44" s="353">
        <v>736000200005182</v>
      </c>
      <c r="CJ44" s="353" t="s">
        <v>193</v>
      </c>
      <c r="CK44" s="353">
        <v>220550274088</v>
      </c>
      <c r="CL44" s="353">
        <v>220560266157</v>
      </c>
      <c r="CM44" s="353">
        <v>84281217894</v>
      </c>
      <c r="CN44" s="353">
        <v>188463343</v>
      </c>
      <c r="CO44" s="353">
        <v>259000200268431</v>
      </c>
      <c r="CP44" s="353">
        <v>101123719</v>
      </c>
      <c r="CQ44" s="353">
        <v>220590353876</v>
      </c>
      <c r="CR44" s="353" t="s">
        <v>194</v>
      </c>
      <c r="CS44" s="353">
        <v>18400086650</v>
      </c>
      <c r="CT44" s="177">
        <v>646699371</v>
      </c>
    </row>
    <row r="45" spans="1:98" ht="11.45" customHeight="1">
      <c r="A45" s="349" t="s">
        <v>195</v>
      </c>
      <c r="B45" s="352"/>
      <c r="C45" s="352"/>
      <c r="D45" s="352"/>
      <c r="E45" s="352"/>
      <c r="F45" s="352"/>
      <c r="G45" s="352" t="s">
        <v>138</v>
      </c>
      <c r="H45" s="352"/>
      <c r="I45" s="352"/>
      <c r="J45" s="352"/>
      <c r="K45" s="352"/>
      <c r="L45" s="352"/>
      <c r="M45" s="352"/>
      <c r="N45" s="352"/>
      <c r="O45" s="352"/>
      <c r="P45" s="352"/>
      <c r="Q45" s="352"/>
      <c r="R45" s="352"/>
      <c r="S45" s="352"/>
      <c r="T45" s="352"/>
      <c r="U45" s="352"/>
      <c r="V45" s="352"/>
      <c r="W45" s="352"/>
      <c r="X45" s="352"/>
      <c r="Y45" s="352"/>
      <c r="Z45" s="352"/>
      <c r="AA45" s="352"/>
      <c r="AB45" s="352"/>
      <c r="AC45" s="352" t="s">
        <v>138</v>
      </c>
      <c r="AD45" s="352" t="s">
        <v>138</v>
      </c>
      <c r="AE45" s="352"/>
      <c r="AF45" s="352" t="s">
        <v>138</v>
      </c>
      <c r="AG45" s="352"/>
      <c r="AH45" s="352" t="s">
        <v>138</v>
      </c>
      <c r="AI45" s="352" t="s">
        <v>138</v>
      </c>
      <c r="AJ45" s="352" t="s">
        <v>138</v>
      </c>
      <c r="AK45" s="352" t="s">
        <v>138</v>
      </c>
      <c r="AL45" s="352" t="s">
        <v>138</v>
      </c>
      <c r="AM45" s="353"/>
      <c r="AN45" s="353" t="s">
        <v>138</v>
      </c>
      <c r="AO45" s="353" t="s">
        <v>138</v>
      </c>
      <c r="AP45" s="353" t="s">
        <v>138</v>
      </c>
      <c r="AQ45" s="353" t="s">
        <v>138</v>
      </c>
      <c r="AR45" s="353" t="s">
        <v>138</v>
      </c>
      <c r="AS45" s="353" t="s">
        <v>139</v>
      </c>
      <c r="AT45" s="353" t="s">
        <v>138</v>
      </c>
      <c r="AU45" s="353" t="s">
        <v>138</v>
      </c>
      <c r="AV45" s="353" t="s">
        <v>138</v>
      </c>
      <c r="AW45" s="353" t="s">
        <v>138</v>
      </c>
      <c r="AX45" s="353" t="s">
        <v>139</v>
      </c>
      <c r="AY45" s="353" t="s">
        <v>139</v>
      </c>
      <c r="AZ45" s="353" t="s">
        <v>138</v>
      </c>
      <c r="BA45" s="353" t="s">
        <v>139</v>
      </c>
      <c r="BB45" s="353" t="s">
        <v>138</v>
      </c>
      <c r="BC45" s="353" t="s">
        <v>138</v>
      </c>
      <c r="BD45" s="353" t="s">
        <v>138</v>
      </c>
      <c r="BE45" s="353" t="s">
        <v>139</v>
      </c>
      <c r="BF45" s="353" t="s">
        <v>139</v>
      </c>
      <c r="BG45" s="353" t="s">
        <v>138</v>
      </c>
      <c r="BH45" s="353" t="s">
        <v>139</v>
      </c>
      <c r="BI45" s="353" t="s">
        <v>138</v>
      </c>
      <c r="BJ45" s="353" t="s">
        <v>138</v>
      </c>
      <c r="BK45" s="353" t="s">
        <v>138</v>
      </c>
      <c r="BL45" s="353" t="s">
        <v>138</v>
      </c>
      <c r="BM45" s="353" t="s">
        <v>138</v>
      </c>
      <c r="BN45" s="353" t="s">
        <v>138</v>
      </c>
      <c r="BO45" s="353" t="s">
        <v>138</v>
      </c>
      <c r="BP45" s="353" t="s">
        <v>138</v>
      </c>
      <c r="BQ45" s="353" t="s">
        <v>138</v>
      </c>
      <c r="BR45" s="353" t="s">
        <v>139</v>
      </c>
      <c r="BS45" s="353" t="s">
        <v>139</v>
      </c>
      <c r="BT45" s="353" t="s">
        <v>138</v>
      </c>
      <c r="BU45" s="353" t="s">
        <v>138</v>
      </c>
      <c r="BV45" s="353"/>
      <c r="BW45" s="353" t="s">
        <v>138</v>
      </c>
      <c r="BX45" s="353" t="s">
        <v>138</v>
      </c>
      <c r="BY45" s="353" t="s">
        <v>138</v>
      </c>
      <c r="BZ45" s="353" t="s">
        <v>138</v>
      </c>
      <c r="CA45" s="353" t="s">
        <v>138</v>
      </c>
      <c r="CB45" s="353" t="s">
        <v>138</v>
      </c>
      <c r="CC45" s="353" t="s">
        <v>138</v>
      </c>
      <c r="CD45" s="353" t="s">
        <v>138</v>
      </c>
      <c r="CE45" s="353" t="s">
        <v>138</v>
      </c>
      <c r="CF45" s="353" t="s">
        <v>139</v>
      </c>
      <c r="CG45" s="353" t="s">
        <v>138</v>
      </c>
      <c r="CH45" s="353" t="s">
        <v>138</v>
      </c>
      <c r="CI45" s="353" t="s">
        <v>138</v>
      </c>
      <c r="CJ45" s="353" t="s">
        <v>139</v>
      </c>
      <c r="CK45" s="353" t="s">
        <v>138</v>
      </c>
      <c r="CL45" s="353" t="s">
        <v>138</v>
      </c>
      <c r="CM45" s="353" t="s">
        <v>138</v>
      </c>
      <c r="CN45" s="353" t="s">
        <v>138</v>
      </c>
      <c r="CO45" s="353" t="s">
        <v>138</v>
      </c>
      <c r="CP45" s="353" t="s">
        <v>139</v>
      </c>
      <c r="CQ45" s="353" t="s">
        <v>138</v>
      </c>
      <c r="CR45" s="353" t="s">
        <v>138</v>
      </c>
      <c r="CS45" s="353" t="s">
        <v>138</v>
      </c>
      <c r="CT45" s="177" t="s">
        <v>138</v>
      </c>
    </row>
    <row r="46" spans="1:98" ht="11.45" customHeight="1">
      <c r="A46" s="349" t="s">
        <v>196</v>
      </c>
      <c r="B46" s="352"/>
      <c r="C46" s="352"/>
      <c r="D46" s="352"/>
      <c r="E46" s="352"/>
      <c r="F46" s="352"/>
      <c r="G46" s="352" t="s">
        <v>144</v>
      </c>
      <c r="H46" s="352"/>
      <c r="I46" s="352"/>
      <c r="J46" s="352"/>
      <c r="K46" s="352"/>
      <c r="L46" s="352"/>
      <c r="M46" s="352"/>
      <c r="N46" s="352"/>
      <c r="O46" s="352"/>
      <c r="P46" s="352"/>
      <c r="Q46" s="352"/>
      <c r="R46" s="352"/>
      <c r="S46" s="352"/>
      <c r="T46" s="352"/>
      <c r="U46" s="352"/>
      <c r="V46" s="352"/>
      <c r="W46" s="352"/>
      <c r="X46" s="352"/>
      <c r="Y46" s="352"/>
      <c r="Z46" s="352"/>
      <c r="AA46" s="352"/>
      <c r="AB46" s="352"/>
      <c r="AC46" s="352" t="s">
        <v>142</v>
      </c>
      <c r="AD46" s="352" t="s">
        <v>146</v>
      </c>
      <c r="AE46" s="352"/>
      <c r="AF46" s="352" t="s">
        <v>144</v>
      </c>
      <c r="AG46" s="352"/>
      <c r="AH46" s="352" t="s">
        <v>147</v>
      </c>
      <c r="AI46" s="352" t="s">
        <v>146</v>
      </c>
      <c r="AJ46" s="352" t="s">
        <v>143</v>
      </c>
      <c r="AK46" s="352" t="s">
        <v>142</v>
      </c>
      <c r="AL46" s="352" t="s">
        <v>146</v>
      </c>
      <c r="AM46" s="353"/>
      <c r="AN46" s="353" t="s">
        <v>141</v>
      </c>
      <c r="AO46" s="353" t="s">
        <v>141</v>
      </c>
      <c r="AP46" s="353" t="s">
        <v>142</v>
      </c>
      <c r="AQ46" s="353" t="s">
        <v>142</v>
      </c>
      <c r="AR46" s="353" t="s">
        <v>146</v>
      </c>
      <c r="AS46" s="353" t="s">
        <v>197</v>
      </c>
      <c r="AT46" s="353" t="s">
        <v>146</v>
      </c>
      <c r="AU46" s="353" t="s">
        <v>145</v>
      </c>
      <c r="AV46" s="353" t="s">
        <v>146</v>
      </c>
      <c r="AW46" s="353" t="s">
        <v>147</v>
      </c>
      <c r="AX46" s="353" t="s">
        <v>145</v>
      </c>
      <c r="AY46" s="353" t="s">
        <v>147</v>
      </c>
      <c r="AZ46" s="353" t="s">
        <v>143</v>
      </c>
      <c r="BA46" s="353" t="s">
        <v>145</v>
      </c>
      <c r="BB46" s="353" t="s">
        <v>142</v>
      </c>
      <c r="BC46" s="353" t="s">
        <v>142</v>
      </c>
      <c r="BD46" s="353" t="s">
        <v>145</v>
      </c>
      <c r="BE46" s="353" t="s">
        <v>145</v>
      </c>
      <c r="BF46" s="353" t="s">
        <v>142</v>
      </c>
      <c r="BG46" s="353" t="s">
        <v>146</v>
      </c>
      <c r="BH46" s="353" t="s">
        <v>142</v>
      </c>
      <c r="BI46" s="353" t="s">
        <v>145</v>
      </c>
      <c r="BJ46" s="353" t="s">
        <v>146</v>
      </c>
      <c r="BK46" s="353" t="s">
        <v>142</v>
      </c>
      <c r="BL46" s="353" t="s">
        <v>142</v>
      </c>
      <c r="BM46" s="353" t="s">
        <v>146</v>
      </c>
      <c r="BN46" s="353" t="s">
        <v>146</v>
      </c>
      <c r="BO46" s="353" t="s">
        <v>145</v>
      </c>
      <c r="BP46" s="353" t="s">
        <v>147</v>
      </c>
      <c r="BQ46" s="353" t="s">
        <v>144</v>
      </c>
      <c r="BR46" s="353" t="s">
        <v>142</v>
      </c>
      <c r="BS46" s="353" t="s">
        <v>142</v>
      </c>
      <c r="BT46" s="353" t="s">
        <v>142</v>
      </c>
      <c r="BU46" s="353" t="s">
        <v>141</v>
      </c>
      <c r="BV46" s="353"/>
      <c r="BW46" s="353" t="s">
        <v>145</v>
      </c>
      <c r="BX46" s="353" t="s">
        <v>146</v>
      </c>
      <c r="BY46" s="353" t="s">
        <v>142</v>
      </c>
      <c r="BZ46" s="353" t="s">
        <v>146</v>
      </c>
      <c r="CA46" s="353" t="s">
        <v>147</v>
      </c>
      <c r="CB46" s="353" t="s">
        <v>146</v>
      </c>
      <c r="CC46" s="353" t="s">
        <v>143</v>
      </c>
      <c r="CD46" s="353" t="s">
        <v>143</v>
      </c>
      <c r="CE46" s="353" t="s">
        <v>142</v>
      </c>
      <c r="CF46" s="353" t="s">
        <v>145</v>
      </c>
      <c r="CG46" s="353" t="s">
        <v>145</v>
      </c>
      <c r="CH46" s="353" t="s">
        <v>146</v>
      </c>
      <c r="CI46" s="353" t="s">
        <v>142</v>
      </c>
      <c r="CJ46" s="353" t="s">
        <v>147</v>
      </c>
      <c r="CK46" s="353" t="s">
        <v>141</v>
      </c>
      <c r="CL46" s="353" t="s">
        <v>141</v>
      </c>
      <c r="CM46" s="353" t="s">
        <v>146</v>
      </c>
      <c r="CN46" s="353" t="s">
        <v>145</v>
      </c>
      <c r="CO46" s="353" t="s">
        <v>145</v>
      </c>
      <c r="CP46" s="353" t="s">
        <v>145</v>
      </c>
      <c r="CQ46" s="353" t="s">
        <v>141</v>
      </c>
      <c r="CR46" s="353" t="s">
        <v>142</v>
      </c>
      <c r="CS46" s="353" t="s">
        <v>143</v>
      </c>
      <c r="CT46" s="177" t="s">
        <v>145</v>
      </c>
    </row>
    <row r="47" spans="1:98" ht="11.45" customHeight="1">
      <c r="A47" s="349" t="s">
        <v>198</v>
      </c>
      <c r="B47" s="352"/>
      <c r="C47" s="352"/>
      <c r="D47" s="352"/>
      <c r="E47" s="352"/>
      <c r="F47" s="352"/>
      <c r="G47" s="352">
        <v>475033032291</v>
      </c>
      <c r="H47" s="352"/>
      <c r="I47" s="352"/>
      <c r="J47" s="352"/>
      <c r="K47" s="352"/>
      <c r="L47" s="352"/>
      <c r="M47" s="352"/>
      <c r="N47" s="352"/>
      <c r="O47" s="352"/>
      <c r="P47" s="352"/>
      <c r="Q47" s="352"/>
      <c r="R47" s="352"/>
      <c r="S47" s="352"/>
      <c r="T47" s="352"/>
      <c r="U47" s="352"/>
      <c r="V47" s="352"/>
      <c r="W47" s="352"/>
      <c r="X47" s="352"/>
      <c r="Y47" s="352"/>
      <c r="Z47" s="352"/>
      <c r="AA47" s="352"/>
      <c r="AB47" s="352" t="s">
        <v>199</v>
      </c>
      <c r="AC47" s="352">
        <v>506287663</v>
      </c>
      <c r="AD47" s="352">
        <v>76384080258</v>
      </c>
      <c r="AE47" s="352"/>
      <c r="AF47" s="352">
        <v>484203005412</v>
      </c>
      <c r="AG47" s="352"/>
      <c r="AH47" s="352">
        <v>400842977</v>
      </c>
      <c r="AI47" s="352" t="s">
        <v>200</v>
      </c>
      <c r="AJ47" s="352" t="s">
        <v>201</v>
      </c>
      <c r="AK47" s="352">
        <v>299007021</v>
      </c>
      <c r="AL47" s="352" t="s">
        <v>202</v>
      </c>
      <c r="AM47" s="353">
        <v>0</v>
      </c>
      <c r="AN47" s="353" t="s">
        <v>203</v>
      </c>
      <c r="AO47" s="353">
        <v>220211018460</v>
      </c>
      <c r="AP47" s="353">
        <v>920242153</v>
      </c>
      <c r="AQ47" s="353" t="s">
        <v>204</v>
      </c>
      <c r="AR47" s="353">
        <v>33080860540</v>
      </c>
      <c r="AS47" s="353">
        <v>33443136</v>
      </c>
      <c r="AT47" s="353" t="s">
        <v>205</v>
      </c>
      <c r="AU47" s="353" t="s">
        <v>206</v>
      </c>
      <c r="AV47" s="353">
        <v>48480222540</v>
      </c>
      <c r="AW47" s="353">
        <v>390851855</v>
      </c>
      <c r="AX47" s="353">
        <v>282335793</v>
      </c>
      <c r="AY47" s="353">
        <v>391810884</v>
      </c>
      <c r="AZ47" s="353">
        <v>84100179013</v>
      </c>
      <c r="BA47" s="353">
        <v>312217896</v>
      </c>
      <c r="BB47" s="353" t="s">
        <v>207</v>
      </c>
      <c r="BC47" s="353">
        <v>922000200000856</v>
      </c>
      <c r="BD47" s="353">
        <v>438723496</v>
      </c>
      <c r="BE47" s="353">
        <v>408386332</v>
      </c>
      <c r="BF47" s="353">
        <v>760009894</v>
      </c>
      <c r="BG47" s="353">
        <v>33793314057</v>
      </c>
      <c r="BH47" s="353">
        <v>382130100015113</v>
      </c>
      <c r="BI47" s="353">
        <v>11216645</v>
      </c>
      <c r="BJ47" s="353">
        <v>26483403533</v>
      </c>
      <c r="BK47" s="353">
        <v>389000200362138</v>
      </c>
      <c r="BL47" s="353">
        <v>309039451</v>
      </c>
      <c r="BM47" s="353">
        <v>22182100491</v>
      </c>
      <c r="BN47" s="353">
        <v>33281006725</v>
      </c>
      <c r="BO47" s="353">
        <v>979019387</v>
      </c>
      <c r="BP47" s="353">
        <v>380898064</v>
      </c>
      <c r="BQ47" s="353">
        <v>439423005272</v>
      </c>
      <c r="BR47" s="353">
        <v>100008429</v>
      </c>
      <c r="BS47" s="353" t="s">
        <v>208</v>
      </c>
      <c r="BT47" s="353">
        <v>477130100008452</v>
      </c>
      <c r="BU47" s="353">
        <v>220400355301</v>
      </c>
      <c r="BV47" s="353"/>
      <c r="BW47" s="353">
        <v>364689828</v>
      </c>
      <c r="BX47" s="353">
        <v>7460289623</v>
      </c>
      <c r="BY47" s="353">
        <v>445320100015985</v>
      </c>
      <c r="BZ47" s="353" t="s">
        <v>209</v>
      </c>
      <c r="CA47" s="353">
        <v>600907166</v>
      </c>
      <c r="CB47" s="353">
        <v>44582225793</v>
      </c>
      <c r="CC47" s="353">
        <v>127200000000</v>
      </c>
      <c r="CD47" s="353">
        <v>27400036662</v>
      </c>
      <c r="CE47" s="353" t="s">
        <v>210</v>
      </c>
      <c r="CF47" s="353">
        <v>168094217</v>
      </c>
      <c r="CG47" s="353">
        <v>319088548</v>
      </c>
      <c r="CH47" s="353">
        <v>79671758299</v>
      </c>
      <c r="CI47" s="353">
        <v>736000200005190</v>
      </c>
      <c r="CJ47" s="353" t="s">
        <v>211</v>
      </c>
      <c r="CK47" s="353">
        <v>220550274096</v>
      </c>
      <c r="CL47" s="353">
        <v>220560266165</v>
      </c>
      <c r="CM47" s="353">
        <v>84281217941</v>
      </c>
      <c r="CN47" s="353">
        <v>188463350</v>
      </c>
      <c r="CO47" s="353">
        <v>206303224</v>
      </c>
      <c r="CP47" s="353">
        <v>470184011</v>
      </c>
      <c r="CQ47" s="353">
        <v>6684056709</v>
      </c>
      <c r="CR47" s="353" t="s">
        <v>212</v>
      </c>
      <c r="CS47" s="353">
        <v>18400086668</v>
      </c>
      <c r="CT47" s="177">
        <v>646699363</v>
      </c>
    </row>
    <row r="48" spans="1:98" ht="11.45" customHeight="1">
      <c r="A48" s="349" t="s">
        <v>213</v>
      </c>
      <c r="B48" s="352" t="s">
        <v>138</v>
      </c>
      <c r="C48" s="352" t="s">
        <v>138</v>
      </c>
      <c r="D48" s="352" t="s">
        <v>138</v>
      </c>
      <c r="E48" s="352" t="s">
        <v>138</v>
      </c>
      <c r="F48" s="352" t="s">
        <v>138</v>
      </c>
      <c r="G48" s="352"/>
      <c r="H48" s="352" t="s">
        <v>138</v>
      </c>
      <c r="I48" s="352" t="s">
        <v>138</v>
      </c>
      <c r="J48" s="352" t="s">
        <v>139</v>
      </c>
      <c r="K48" s="352"/>
      <c r="L48" s="352" t="s">
        <v>138</v>
      </c>
      <c r="M48" s="352" t="s">
        <v>138</v>
      </c>
      <c r="N48" s="352" t="s">
        <v>139</v>
      </c>
      <c r="O48" s="352" t="s">
        <v>138</v>
      </c>
      <c r="P48" s="352" t="s">
        <v>138</v>
      </c>
      <c r="Q48" s="352" t="s">
        <v>138</v>
      </c>
      <c r="R48" s="352" t="s">
        <v>138</v>
      </c>
      <c r="S48" s="352"/>
      <c r="T48" s="352" t="s">
        <v>138</v>
      </c>
      <c r="U48" s="352" t="s">
        <v>139</v>
      </c>
      <c r="V48" s="352" t="s">
        <v>138</v>
      </c>
      <c r="W48" s="352" t="s">
        <v>138</v>
      </c>
      <c r="X48" s="352" t="s">
        <v>138</v>
      </c>
      <c r="Y48" s="352" t="s">
        <v>138</v>
      </c>
      <c r="Z48" s="352" t="s">
        <v>138</v>
      </c>
      <c r="AA48" s="352" t="s">
        <v>138</v>
      </c>
      <c r="AB48" s="352" t="s">
        <v>138</v>
      </c>
      <c r="AC48" s="352"/>
      <c r="AD48" s="352" t="s">
        <v>138</v>
      </c>
      <c r="AE48" s="352" t="s">
        <v>138</v>
      </c>
      <c r="AF48" s="352" t="s">
        <v>138</v>
      </c>
      <c r="AG48" s="352" t="s">
        <v>138</v>
      </c>
      <c r="AH48" s="352"/>
      <c r="AI48" s="352"/>
      <c r="AJ48" s="352"/>
      <c r="AK48" s="352"/>
      <c r="AL48" s="352"/>
      <c r="AM48" s="353"/>
      <c r="AN48" s="353"/>
      <c r="AO48" s="353"/>
      <c r="AP48" s="353"/>
      <c r="AQ48" s="353"/>
      <c r="AR48" s="353"/>
      <c r="AS48" s="353"/>
      <c r="AT48" s="353" t="s">
        <v>138</v>
      </c>
      <c r="AU48" s="353"/>
      <c r="AV48" s="353"/>
      <c r="AW48" s="353"/>
      <c r="AX48" s="353"/>
      <c r="AY48" s="353"/>
      <c r="AZ48" s="353"/>
      <c r="BA48" s="353"/>
      <c r="BB48" s="353"/>
      <c r="BC48" s="353"/>
      <c r="BD48" s="353"/>
      <c r="BE48" s="353"/>
      <c r="BF48" s="353"/>
      <c r="BG48" s="353"/>
      <c r="BH48" s="353"/>
      <c r="BI48" s="353"/>
      <c r="BJ48" s="353"/>
      <c r="BK48" s="353"/>
      <c r="BL48" s="353"/>
      <c r="BM48" s="353"/>
      <c r="BN48" s="353"/>
      <c r="BO48" s="353"/>
      <c r="BP48" s="353"/>
      <c r="BQ48" s="353"/>
      <c r="BR48" s="353"/>
      <c r="BS48" s="353"/>
      <c r="BT48" s="353"/>
      <c r="BU48" s="353"/>
      <c r="BV48" s="353"/>
      <c r="BW48" s="353"/>
      <c r="BX48" s="353"/>
      <c r="BY48" s="353"/>
      <c r="BZ48" s="353"/>
      <c r="CA48" s="353"/>
      <c r="CB48" s="353"/>
      <c r="CC48" s="353"/>
      <c r="CD48" s="353"/>
      <c r="CE48" s="353"/>
      <c r="CF48" s="353"/>
      <c r="CG48" s="353"/>
      <c r="CH48" s="353"/>
      <c r="CI48" s="353"/>
      <c r="CJ48" s="353"/>
      <c r="CK48" s="353"/>
      <c r="CL48" s="353"/>
      <c r="CM48" s="353"/>
      <c r="CN48" s="353"/>
      <c r="CO48" s="353"/>
      <c r="CP48" s="353"/>
      <c r="CQ48" s="353"/>
      <c r="CR48" s="353"/>
      <c r="CS48" s="353"/>
      <c r="CT48" s="177"/>
    </row>
    <row r="49" spans="1:98" ht="11.45" customHeight="1">
      <c r="A49" s="349" t="s">
        <v>214</v>
      </c>
      <c r="B49" s="352" t="s">
        <v>141</v>
      </c>
      <c r="C49" s="352" t="s">
        <v>142</v>
      </c>
      <c r="D49" s="352" t="s">
        <v>141</v>
      </c>
      <c r="E49" s="352" t="s">
        <v>142</v>
      </c>
      <c r="F49" s="352" t="s">
        <v>143</v>
      </c>
      <c r="G49" s="352"/>
      <c r="H49" s="352" t="s">
        <v>142</v>
      </c>
      <c r="I49" s="352" t="s">
        <v>142</v>
      </c>
      <c r="J49" s="352" t="s">
        <v>142</v>
      </c>
      <c r="K49" s="352" t="s">
        <v>142</v>
      </c>
      <c r="L49" s="352" t="s">
        <v>145</v>
      </c>
      <c r="M49" s="352" t="s">
        <v>143</v>
      </c>
      <c r="N49" s="352" t="s">
        <v>142</v>
      </c>
      <c r="O49" s="352" t="s">
        <v>145</v>
      </c>
      <c r="P49" s="352" t="s">
        <v>142</v>
      </c>
      <c r="Q49" s="352" t="s">
        <v>146</v>
      </c>
      <c r="R49" s="352" t="s">
        <v>143</v>
      </c>
      <c r="S49" s="352"/>
      <c r="T49" s="352" t="s">
        <v>143</v>
      </c>
      <c r="U49" s="352" t="s">
        <v>145</v>
      </c>
      <c r="V49" s="352" t="s">
        <v>142</v>
      </c>
      <c r="W49" s="352" t="s">
        <v>141</v>
      </c>
      <c r="X49" s="352" t="s">
        <v>147</v>
      </c>
      <c r="Y49" s="352" t="s">
        <v>142</v>
      </c>
      <c r="Z49" s="352" t="s">
        <v>143</v>
      </c>
      <c r="AA49" s="352" t="s">
        <v>142</v>
      </c>
      <c r="AB49" s="352" t="s">
        <v>145</v>
      </c>
      <c r="AC49" s="352"/>
      <c r="AD49" s="352" t="s">
        <v>146</v>
      </c>
      <c r="AE49" s="352" t="s">
        <v>142</v>
      </c>
      <c r="AF49" s="352" t="s">
        <v>144</v>
      </c>
      <c r="AG49" s="352" t="s">
        <v>142</v>
      </c>
      <c r="AH49" s="352"/>
      <c r="AI49" s="352"/>
      <c r="AJ49" s="352"/>
      <c r="AK49" s="352"/>
      <c r="AL49" s="352"/>
      <c r="AM49" s="353"/>
      <c r="AN49" s="353"/>
      <c r="AO49" s="353"/>
      <c r="AP49" s="353"/>
      <c r="AQ49" s="353"/>
      <c r="AR49" s="353"/>
      <c r="AS49" s="353"/>
      <c r="AT49" s="353" t="s">
        <v>146</v>
      </c>
      <c r="AU49" s="353"/>
      <c r="AV49" s="353"/>
      <c r="AW49" s="353"/>
      <c r="AX49" s="353"/>
      <c r="AY49" s="353"/>
      <c r="AZ49" s="353"/>
      <c r="BA49" s="353"/>
      <c r="BB49" s="353"/>
      <c r="BC49" s="353"/>
      <c r="BD49" s="353"/>
      <c r="BE49" s="353"/>
      <c r="BF49" s="353"/>
      <c r="BG49" s="353"/>
      <c r="BH49" s="353"/>
      <c r="BI49" s="353"/>
      <c r="BJ49" s="353"/>
      <c r="BK49" s="353"/>
      <c r="BL49" s="353"/>
      <c r="BM49" s="353"/>
      <c r="BN49" s="353"/>
      <c r="BO49" s="353"/>
      <c r="BP49" s="353"/>
      <c r="BQ49" s="353"/>
      <c r="BR49" s="353"/>
      <c r="BS49" s="353"/>
      <c r="BT49" s="353"/>
      <c r="BU49" s="353"/>
      <c r="BV49" s="353"/>
      <c r="BW49" s="353"/>
      <c r="BX49" s="353"/>
      <c r="BY49" s="353"/>
      <c r="BZ49" s="353"/>
      <c r="CA49" s="353"/>
      <c r="CB49" s="353"/>
      <c r="CC49" s="353"/>
      <c r="CD49" s="353"/>
      <c r="CE49" s="353"/>
      <c r="CF49" s="353"/>
      <c r="CG49" s="353"/>
      <c r="CH49" s="353"/>
      <c r="CI49" s="353"/>
      <c r="CJ49" s="353"/>
      <c r="CK49" s="353"/>
      <c r="CL49" s="353"/>
      <c r="CM49" s="353"/>
      <c r="CN49" s="353"/>
      <c r="CO49" s="353"/>
      <c r="CP49" s="353"/>
      <c r="CQ49" s="353"/>
      <c r="CR49" s="353"/>
      <c r="CS49" s="353"/>
      <c r="CT49" s="177"/>
    </row>
    <row r="50" spans="1:98" ht="11.45" customHeight="1">
      <c r="A50" s="349" t="s">
        <v>215</v>
      </c>
      <c r="B50" s="352">
        <v>220191147131</v>
      </c>
      <c r="C50" s="352">
        <v>302003470</v>
      </c>
      <c r="D50" s="352" t="s">
        <v>216</v>
      </c>
      <c r="E50" s="352">
        <v>8412</v>
      </c>
      <c r="F50" s="352">
        <v>84100178791</v>
      </c>
      <c r="G50" s="352"/>
      <c r="H50" s="352" t="s">
        <v>217</v>
      </c>
      <c r="I50" s="352">
        <v>922000872</v>
      </c>
      <c r="J50" s="352">
        <v>612039420</v>
      </c>
      <c r="K50" s="352">
        <v>309000200039584</v>
      </c>
      <c r="L50" s="352">
        <v>979038619</v>
      </c>
      <c r="M50" s="352" t="s">
        <v>218</v>
      </c>
      <c r="N50" s="352">
        <v>8460</v>
      </c>
      <c r="O50" s="352">
        <v>439140658</v>
      </c>
      <c r="P50" s="352">
        <v>854000200000536</v>
      </c>
      <c r="Q50" s="352">
        <v>7484359371</v>
      </c>
      <c r="R50" s="352">
        <v>66001083964</v>
      </c>
      <c r="S50" s="352"/>
      <c r="T50" s="352">
        <v>550127000000000</v>
      </c>
      <c r="U50" s="352" t="s">
        <v>219</v>
      </c>
      <c r="V50" s="352" t="s">
        <v>220</v>
      </c>
      <c r="W50" s="352">
        <v>220550273981</v>
      </c>
      <c r="X50" s="352">
        <v>100900845</v>
      </c>
      <c r="Y50" s="352">
        <v>64450200299233</v>
      </c>
      <c r="Z50" s="352">
        <v>286000203096</v>
      </c>
      <c r="AA50" s="352">
        <v>598351534</v>
      </c>
      <c r="AB50" s="352">
        <v>540229499</v>
      </c>
      <c r="AC50" s="352"/>
      <c r="AD50" s="352">
        <v>76384079934</v>
      </c>
      <c r="AE50" s="352">
        <v>735540200197543</v>
      </c>
      <c r="AF50" s="352">
        <v>484203005404</v>
      </c>
      <c r="AG50" s="352">
        <v>735540200197543</v>
      </c>
      <c r="AH50" s="352"/>
      <c r="AI50" s="352"/>
      <c r="AJ50" s="352"/>
      <c r="AK50" s="352"/>
      <c r="AL50" s="352"/>
      <c r="AM50" s="353"/>
      <c r="AN50" s="353"/>
      <c r="AO50" s="353"/>
      <c r="AP50" s="353"/>
      <c r="AQ50" s="353"/>
      <c r="AR50" s="353"/>
      <c r="AS50" s="353"/>
      <c r="AT50" s="353" t="s">
        <v>221</v>
      </c>
      <c r="AU50" s="353"/>
      <c r="AV50" s="353"/>
      <c r="AW50" s="353"/>
      <c r="AX50" s="353"/>
      <c r="AY50" s="353"/>
      <c r="AZ50" s="353"/>
      <c r="BA50" s="353"/>
      <c r="BB50" s="353"/>
      <c r="BC50" s="353"/>
      <c r="BD50" s="353"/>
      <c r="BE50" s="353"/>
      <c r="BF50" s="353"/>
      <c r="BG50" s="353"/>
      <c r="BH50" s="353"/>
      <c r="BI50" s="353"/>
      <c r="BJ50" s="353"/>
      <c r="BK50" s="353"/>
      <c r="BL50" s="353"/>
      <c r="BM50" s="353"/>
      <c r="BN50" s="353"/>
      <c r="BO50" s="353"/>
      <c r="BP50" s="353"/>
      <c r="BQ50" s="353"/>
      <c r="BR50" s="353"/>
      <c r="BS50" s="353"/>
      <c r="BT50" s="353"/>
      <c r="BU50" s="353"/>
      <c r="BV50" s="353"/>
      <c r="BW50" s="353"/>
      <c r="BX50" s="353"/>
      <c r="BY50" s="353"/>
      <c r="BZ50" s="353"/>
      <c r="CA50" s="353"/>
      <c r="CB50" s="353"/>
      <c r="CC50" s="353"/>
      <c r="CD50" s="353"/>
      <c r="CE50" s="353"/>
      <c r="CF50" s="353"/>
      <c r="CG50" s="353"/>
      <c r="CH50" s="353"/>
      <c r="CI50" s="353"/>
      <c r="CJ50" s="353"/>
      <c r="CK50" s="353"/>
      <c r="CL50" s="353"/>
      <c r="CM50" s="353"/>
      <c r="CN50" s="353"/>
      <c r="CO50" s="353"/>
      <c r="CP50" s="353"/>
      <c r="CQ50" s="353"/>
      <c r="CR50" s="353"/>
      <c r="CS50" s="353"/>
      <c r="CT50" s="177"/>
    </row>
    <row r="51" spans="1:98" ht="11.45" customHeight="1">
      <c r="A51" s="349" t="s">
        <v>222</v>
      </c>
      <c r="B51" s="352" t="s">
        <v>138</v>
      </c>
      <c r="C51" s="352" t="s">
        <v>138</v>
      </c>
      <c r="D51" s="352" t="s">
        <v>138</v>
      </c>
      <c r="E51" s="352" t="s">
        <v>138</v>
      </c>
      <c r="F51" s="352"/>
      <c r="G51" s="352" t="s">
        <v>138</v>
      </c>
      <c r="H51" s="352" t="s">
        <v>138</v>
      </c>
      <c r="I51" s="352" t="s">
        <v>138</v>
      </c>
      <c r="J51" s="352" t="s">
        <v>138</v>
      </c>
      <c r="K51" s="352"/>
      <c r="L51" s="352" t="s">
        <v>138</v>
      </c>
      <c r="M51" s="352" t="s">
        <v>138</v>
      </c>
      <c r="N51" s="352" t="s">
        <v>138</v>
      </c>
      <c r="O51" s="352" t="s">
        <v>138</v>
      </c>
      <c r="P51" s="352"/>
      <c r="Q51" s="352" t="s">
        <v>138</v>
      </c>
      <c r="R51" s="352"/>
      <c r="S51" s="352" t="s">
        <v>138</v>
      </c>
      <c r="T51" s="352" t="s">
        <v>138</v>
      </c>
      <c r="U51" s="352" t="s">
        <v>138</v>
      </c>
      <c r="V51" s="352" t="s">
        <v>138</v>
      </c>
      <c r="W51" s="352" t="s">
        <v>138</v>
      </c>
      <c r="X51" s="352" t="s">
        <v>138</v>
      </c>
      <c r="Y51" s="352" t="s">
        <v>138</v>
      </c>
      <c r="Z51" s="352" t="s">
        <v>138</v>
      </c>
      <c r="AA51" s="352" t="s">
        <v>138</v>
      </c>
      <c r="AB51" s="352"/>
      <c r="AC51" s="352" t="s">
        <v>138</v>
      </c>
      <c r="AD51" s="352" t="s">
        <v>138</v>
      </c>
      <c r="AE51" s="352" t="s">
        <v>138</v>
      </c>
      <c r="AF51" s="352" t="s">
        <v>138</v>
      </c>
      <c r="AG51" s="352" t="s">
        <v>138</v>
      </c>
      <c r="AH51" s="352" t="s">
        <v>138</v>
      </c>
      <c r="AI51" s="352" t="s">
        <v>138</v>
      </c>
      <c r="AJ51" s="352" t="s">
        <v>138</v>
      </c>
      <c r="AK51" s="352" t="s">
        <v>138</v>
      </c>
      <c r="AL51" s="352" t="s">
        <v>138</v>
      </c>
      <c r="AM51" s="353"/>
      <c r="AN51" s="353" t="s">
        <v>138</v>
      </c>
      <c r="AO51" s="353" t="s">
        <v>138</v>
      </c>
      <c r="AP51" s="353" t="s">
        <v>138</v>
      </c>
      <c r="AQ51" s="353" t="s">
        <v>138</v>
      </c>
      <c r="AR51" s="353" t="s">
        <v>138</v>
      </c>
      <c r="AS51" s="353" t="s">
        <v>138</v>
      </c>
      <c r="AT51" s="353" t="s">
        <v>138</v>
      </c>
      <c r="AU51" s="353" t="s">
        <v>138</v>
      </c>
      <c r="AV51" s="353" t="s">
        <v>138</v>
      </c>
      <c r="AW51" s="353"/>
      <c r="AX51" s="353" t="s">
        <v>138</v>
      </c>
      <c r="AY51" s="353"/>
      <c r="AZ51" s="353" t="s">
        <v>138</v>
      </c>
      <c r="BA51" s="353" t="s">
        <v>138</v>
      </c>
      <c r="BB51" s="353" t="s">
        <v>138</v>
      </c>
      <c r="BC51" s="353"/>
      <c r="BD51" s="353" t="s">
        <v>138</v>
      </c>
      <c r="BE51" s="353" t="s">
        <v>139</v>
      </c>
      <c r="BF51" s="353" t="s">
        <v>138</v>
      </c>
      <c r="BG51" s="353" t="s">
        <v>138</v>
      </c>
      <c r="BH51" s="353" t="s">
        <v>138</v>
      </c>
      <c r="BI51" s="353" t="s">
        <v>138</v>
      </c>
      <c r="BJ51" s="353" t="s">
        <v>138</v>
      </c>
      <c r="BK51" s="353" t="s">
        <v>138</v>
      </c>
      <c r="BL51" s="353" t="s">
        <v>138</v>
      </c>
      <c r="BM51" s="353" t="s">
        <v>138</v>
      </c>
      <c r="BN51" s="353" t="s">
        <v>138</v>
      </c>
      <c r="BO51" s="353" t="s">
        <v>138</v>
      </c>
      <c r="BP51" s="353" t="s">
        <v>138</v>
      </c>
      <c r="BQ51" s="353" t="s">
        <v>138</v>
      </c>
      <c r="BR51" s="353" t="s">
        <v>139</v>
      </c>
      <c r="BS51" s="353" t="s">
        <v>138</v>
      </c>
      <c r="BT51" s="353" t="s">
        <v>138</v>
      </c>
      <c r="BU51" s="353" t="s">
        <v>138</v>
      </c>
      <c r="BV51" s="353" t="s">
        <v>138</v>
      </c>
      <c r="BW51" s="353" t="s">
        <v>138</v>
      </c>
      <c r="BX51" s="353" t="s">
        <v>138</v>
      </c>
      <c r="BY51" s="353" t="s">
        <v>138</v>
      </c>
      <c r="BZ51" s="353" t="s">
        <v>138</v>
      </c>
      <c r="CA51" s="353" t="s">
        <v>138</v>
      </c>
      <c r="CB51" s="353" t="s">
        <v>138</v>
      </c>
      <c r="CC51" s="353"/>
      <c r="CD51" s="353" t="s">
        <v>138</v>
      </c>
      <c r="CE51" s="353" t="s">
        <v>138</v>
      </c>
      <c r="CF51" s="353" t="s">
        <v>138</v>
      </c>
      <c r="CG51" s="353" t="s">
        <v>138</v>
      </c>
      <c r="CH51" s="353" t="s">
        <v>138</v>
      </c>
      <c r="CI51" s="353" t="s">
        <v>138</v>
      </c>
      <c r="CJ51" s="353" t="s">
        <v>139</v>
      </c>
      <c r="CK51" s="353" t="s">
        <v>138</v>
      </c>
      <c r="CL51" s="353" t="s">
        <v>138</v>
      </c>
      <c r="CM51" s="353"/>
      <c r="CN51" s="353" t="s">
        <v>138</v>
      </c>
      <c r="CO51" s="353" t="s">
        <v>138</v>
      </c>
      <c r="CP51" s="353"/>
      <c r="CQ51" s="353" t="s">
        <v>138</v>
      </c>
      <c r="CR51" s="353" t="s">
        <v>138</v>
      </c>
      <c r="CS51" s="353" t="s">
        <v>138</v>
      </c>
      <c r="CT51" s="177" t="s">
        <v>138</v>
      </c>
    </row>
    <row r="52" spans="1:98" ht="11.45" customHeight="1">
      <c r="A52" s="349" t="s">
        <v>223</v>
      </c>
      <c r="B52" s="352" t="s">
        <v>141</v>
      </c>
      <c r="C52" s="352" t="s">
        <v>142</v>
      </c>
      <c r="D52" s="352" t="s">
        <v>142</v>
      </c>
      <c r="E52" s="352" t="s">
        <v>142</v>
      </c>
      <c r="F52" s="352"/>
      <c r="G52" s="352" t="s">
        <v>144</v>
      </c>
      <c r="H52" s="352" t="s">
        <v>142</v>
      </c>
      <c r="I52" s="352" t="s">
        <v>142</v>
      </c>
      <c r="J52" s="352" t="s">
        <v>142</v>
      </c>
      <c r="K52" s="352" t="s">
        <v>142</v>
      </c>
      <c r="L52" s="352" t="s">
        <v>145</v>
      </c>
      <c r="M52" s="352" t="s">
        <v>143</v>
      </c>
      <c r="N52" s="352" t="s">
        <v>142</v>
      </c>
      <c r="O52" s="352" t="s">
        <v>141</v>
      </c>
      <c r="P52" s="352"/>
      <c r="Q52" s="352" t="s">
        <v>146</v>
      </c>
      <c r="R52" s="352"/>
      <c r="S52" s="352" t="s">
        <v>143</v>
      </c>
      <c r="T52" s="352" t="s">
        <v>143</v>
      </c>
      <c r="U52" s="352" t="s">
        <v>142</v>
      </c>
      <c r="V52" s="352" t="s">
        <v>142</v>
      </c>
      <c r="W52" s="352" t="s">
        <v>141</v>
      </c>
      <c r="X52" s="352" t="s">
        <v>141</v>
      </c>
      <c r="Y52" s="352" t="s">
        <v>142</v>
      </c>
      <c r="Z52" s="352" t="s">
        <v>146</v>
      </c>
      <c r="AA52" s="352" t="s">
        <v>142</v>
      </c>
      <c r="AB52" s="352"/>
      <c r="AC52" s="352" t="s">
        <v>142</v>
      </c>
      <c r="AD52" s="352" t="s">
        <v>146</v>
      </c>
      <c r="AE52" s="352" t="s">
        <v>142</v>
      </c>
      <c r="AF52" s="352" t="s">
        <v>144</v>
      </c>
      <c r="AG52" s="352" t="s">
        <v>142</v>
      </c>
      <c r="AH52" s="352" t="s">
        <v>147</v>
      </c>
      <c r="AI52" s="352" t="s">
        <v>142</v>
      </c>
      <c r="AJ52" s="352" t="s">
        <v>143</v>
      </c>
      <c r="AK52" s="352" t="s">
        <v>142</v>
      </c>
      <c r="AL52" s="352" t="s">
        <v>146</v>
      </c>
      <c r="AM52" s="353"/>
      <c r="AN52" s="353" t="s">
        <v>141</v>
      </c>
      <c r="AO52" s="353" t="s">
        <v>141</v>
      </c>
      <c r="AP52" s="353" t="s">
        <v>142</v>
      </c>
      <c r="AQ52" s="353" t="s">
        <v>142</v>
      </c>
      <c r="AR52" s="353" t="s">
        <v>146</v>
      </c>
      <c r="AS52" s="353" t="s">
        <v>142</v>
      </c>
      <c r="AT52" s="353" t="s">
        <v>146</v>
      </c>
      <c r="AU52" s="353" t="s">
        <v>142</v>
      </c>
      <c r="AV52" s="353" t="s">
        <v>146</v>
      </c>
      <c r="AW52" s="353"/>
      <c r="AX52" s="353" t="s">
        <v>147</v>
      </c>
      <c r="AY52" s="353"/>
      <c r="AZ52" s="353" t="s">
        <v>143</v>
      </c>
      <c r="BA52" s="353" t="s">
        <v>145</v>
      </c>
      <c r="BB52" s="353" t="s">
        <v>142</v>
      </c>
      <c r="BC52" s="353"/>
      <c r="BD52" s="353" t="s">
        <v>145</v>
      </c>
      <c r="BE52" s="353" t="s">
        <v>145</v>
      </c>
      <c r="BF52" s="353" t="s">
        <v>142</v>
      </c>
      <c r="BG52" s="353" t="s">
        <v>146</v>
      </c>
      <c r="BH52" s="353" t="s">
        <v>142</v>
      </c>
      <c r="BI52" s="353" t="s">
        <v>145</v>
      </c>
      <c r="BJ52" s="353" t="s">
        <v>146</v>
      </c>
      <c r="BK52" s="353" t="s">
        <v>142</v>
      </c>
      <c r="BL52" s="353" t="s">
        <v>142</v>
      </c>
      <c r="BM52" s="353" t="s">
        <v>146</v>
      </c>
      <c r="BN52" s="353" t="s">
        <v>146</v>
      </c>
      <c r="BO52" s="353" t="s">
        <v>145</v>
      </c>
      <c r="BP52" s="353" t="s">
        <v>146</v>
      </c>
      <c r="BQ52" s="353" t="s">
        <v>141</v>
      </c>
      <c r="BR52" s="353" t="s">
        <v>142</v>
      </c>
      <c r="BS52" s="353" t="s">
        <v>142</v>
      </c>
      <c r="BT52" s="353" t="s">
        <v>142</v>
      </c>
      <c r="BU52" s="353" t="s">
        <v>141</v>
      </c>
      <c r="BV52" s="353" t="s">
        <v>145</v>
      </c>
      <c r="BW52" s="353" t="s">
        <v>145</v>
      </c>
      <c r="BX52" s="353" t="s">
        <v>141</v>
      </c>
      <c r="BY52" s="353" t="s">
        <v>142</v>
      </c>
      <c r="BZ52" s="353" t="s">
        <v>146</v>
      </c>
      <c r="CA52" s="353" t="s">
        <v>147</v>
      </c>
      <c r="CB52" s="353" t="s">
        <v>146</v>
      </c>
      <c r="CC52" s="353"/>
      <c r="CD52" s="353" t="s">
        <v>143</v>
      </c>
      <c r="CE52" s="353" t="s">
        <v>142</v>
      </c>
      <c r="CF52" s="353" t="s">
        <v>142</v>
      </c>
      <c r="CG52" s="353" t="s">
        <v>142</v>
      </c>
      <c r="CH52" s="353" t="s">
        <v>146</v>
      </c>
      <c r="CI52" s="353" t="s">
        <v>142</v>
      </c>
      <c r="CJ52" s="353" t="s">
        <v>147</v>
      </c>
      <c r="CK52" s="353" t="s">
        <v>141</v>
      </c>
      <c r="CL52" s="353" t="s">
        <v>141</v>
      </c>
      <c r="CM52" s="353"/>
      <c r="CN52" s="353" t="s">
        <v>145</v>
      </c>
      <c r="CO52" s="353" t="s">
        <v>142</v>
      </c>
      <c r="CP52" s="353"/>
      <c r="CQ52" s="353" t="s">
        <v>141</v>
      </c>
      <c r="CR52" s="353" t="s">
        <v>142</v>
      </c>
      <c r="CS52" s="353" t="s">
        <v>143</v>
      </c>
      <c r="CT52" s="177" t="s">
        <v>146</v>
      </c>
    </row>
    <row r="53" spans="1:98" ht="11.45" customHeight="1">
      <c r="A53" s="349" t="s">
        <v>224</v>
      </c>
      <c r="B53" s="352">
        <v>220191149988</v>
      </c>
      <c r="C53" s="352">
        <v>302003850</v>
      </c>
      <c r="D53" s="352" t="s">
        <v>225</v>
      </c>
      <c r="E53" s="352">
        <v>1309140200348390</v>
      </c>
      <c r="F53" s="352"/>
      <c r="G53" s="352">
        <v>475033000000</v>
      </c>
      <c r="H53" s="352" t="s">
        <v>226</v>
      </c>
      <c r="I53" s="352">
        <v>922000948</v>
      </c>
      <c r="J53" s="352">
        <v>612644559</v>
      </c>
      <c r="K53" s="352">
        <v>1303090200040240</v>
      </c>
      <c r="L53" s="352">
        <v>979040854</v>
      </c>
      <c r="M53" s="352" t="s">
        <v>227</v>
      </c>
      <c r="N53" s="352">
        <v>7504</v>
      </c>
      <c r="O53" s="352">
        <v>220400357646</v>
      </c>
      <c r="P53" s="352">
        <v>0</v>
      </c>
      <c r="Q53" s="352">
        <v>7488341973</v>
      </c>
      <c r="R53" s="352">
        <v>0</v>
      </c>
      <c r="S53" s="352" t="s">
        <v>228</v>
      </c>
      <c r="T53" s="352">
        <v>550127000000000</v>
      </c>
      <c r="U53" s="352" t="s">
        <v>229</v>
      </c>
      <c r="V53" s="352" t="s">
        <v>230</v>
      </c>
      <c r="W53" s="352">
        <v>220550283741</v>
      </c>
      <c r="X53" s="352">
        <v>220560278319</v>
      </c>
      <c r="Y53" s="352">
        <v>64309156</v>
      </c>
      <c r="Z53" s="352">
        <v>3639451736</v>
      </c>
      <c r="AA53" s="352">
        <v>598360980</v>
      </c>
      <c r="AB53" s="352"/>
      <c r="AC53" s="352">
        <v>506299833</v>
      </c>
      <c r="AD53" s="352">
        <v>76396904752</v>
      </c>
      <c r="AE53" s="352">
        <v>735211682</v>
      </c>
      <c r="AF53" s="352">
        <v>484203000364</v>
      </c>
      <c r="AG53" s="352">
        <v>735211682</v>
      </c>
      <c r="AH53" s="352">
        <v>400843223</v>
      </c>
      <c r="AI53" s="352" t="s">
        <v>231</v>
      </c>
      <c r="AJ53" s="352" t="s">
        <v>232</v>
      </c>
      <c r="AK53" s="352">
        <v>299007401</v>
      </c>
      <c r="AL53" s="352" t="s">
        <v>233</v>
      </c>
      <c r="AM53" s="353">
        <v>0</v>
      </c>
      <c r="AN53" s="353" t="s">
        <v>234</v>
      </c>
      <c r="AO53" s="353">
        <v>220211019427</v>
      </c>
      <c r="AP53" s="353">
        <v>920245156</v>
      </c>
      <c r="AQ53" s="353" t="s">
        <v>235</v>
      </c>
      <c r="AR53" s="353">
        <v>33088582018</v>
      </c>
      <c r="AS53" s="353">
        <v>302003777</v>
      </c>
      <c r="AT53" s="353">
        <v>3191447386</v>
      </c>
      <c r="AU53" s="353" t="s">
        <v>236</v>
      </c>
      <c r="AV53" s="353">
        <v>48400031714</v>
      </c>
      <c r="AW53" s="353">
        <v>0</v>
      </c>
      <c r="AX53" s="353">
        <v>395810930</v>
      </c>
      <c r="AY53" s="353">
        <v>0</v>
      </c>
      <c r="AZ53" s="353">
        <v>84100182132</v>
      </c>
      <c r="BA53" s="353">
        <v>312217896</v>
      </c>
      <c r="BB53" s="353" t="s">
        <v>237</v>
      </c>
      <c r="BC53" s="353">
        <v>0</v>
      </c>
      <c r="BD53" s="353">
        <v>438727950</v>
      </c>
      <c r="BE53" s="353">
        <v>408387355</v>
      </c>
      <c r="BF53" s="353">
        <v>760148320</v>
      </c>
      <c r="BG53" s="353">
        <v>33782726841</v>
      </c>
      <c r="BH53" s="353">
        <v>382000200592814</v>
      </c>
      <c r="BI53" s="353">
        <v>11221710</v>
      </c>
      <c r="BJ53" s="353">
        <v>26487665931</v>
      </c>
      <c r="BK53" s="353">
        <v>3890200373341</v>
      </c>
      <c r="BL53" s="353">
        <v>309040202</v>
      </c>
      <c r="BM53" s="353">
        <v>22188123523</v>
      </c>
      <c r="BN53" s="353">
        <v>33288344260</v>
      </c>
      <c r="BO53" s="353">
        <v>979046182</v>
      </c>
      <c r="BP53" s="353" t="s">
        <v>238</v>
      </c>
      <c r="BQ53" s="353" t="s">
        <v>239</v>
      </c>
      <c r="BR53" s="353">
        <v>200187538</v>
      </c>
      <c r="BS53" s="353" t="s">
        <v>240</v>
      </c>
      <c r="BT53" s="353">
        <v>477170200187546</v>
      </c>
      <c r="BU53" s="353">
        <v>220400359709</v>
      </c>
      <c r="BV53" s="353">
        <v>220365530</v>
      </c>
      <c r="BW53" s="353">
        <v>364705665</v>
      </c>
      <c r="BX53" s="353" t="s">
        <v>241</v>
      </c>
      <c r="BY53" s="353">
        <v>445286032</v>
      </c>
      <c r="BZ53" s="353" t="s">
        <v>242</v>
      </c>
      <c r="CA53" s="353" t="s">
        <v>243</v>
      </c>
      <c r="CB53" s="353" t="s">
        <v>244</v>
      </c>
      <c r="CC53" s="353"/>
      <c r="CD53" s="353">
        <v>127400000000</v>
      </c>
      <c r="CE53" s="353" t="s">
        <v>245</v>
      </c>
      <c r="CF53" s="353" t="s">
        <v>246</v>
      </c>
      <c r="CG53" s="353">
        <v>7360200005638</v>
      </c>
      <c r="CH53" s="353">
        <v>79694323788</v>
      </c>
      <c r="CI53" s="353">
        <v>7360200005604</v>
      </c>
      <c r="CJ53" s="353" t="s">
        <v>247</v>
      </c>
      <c r="CK53" s="353">
        <v>220550276471</v>
      </c>
      <c r="CL53" s="353">
        <v>220560277600</v>
      </c>
      <c r="CM53" s="353">
        <v>0</v>
      </c>
      <c r="CN53" s="353">
        <v>188471239</v>
      </c>
      <c r="CO53" s="353">
        <v>259274959</v>
      </c>
      <c r="CP53" s="353">
        <v>0</v>
      </c>
      <c r="CQ53" s="353" t="s">
        <v>248</v>
      </c>
      <c r="CR53" s="353" t="s">
        <v>249</v>
      </c>
      <c r="CS53" s="353">
        <v>18400096808</v>
      </c>
      <c r="CT53" s="177">
        <v>36300000431</v>
      </c>
    </row>
    <row r="54" spans="1:98" ht="11.45" customHeight="1">
      <c r="A54" s="349" t="s">
        <v>250</v>
      </c>
      <c r="B54" s="352" t="s">
        <v>138</v>
      </c>
      <c r="C54" s="352" t="s">
        <v>138</v>
      </c>
      <c r="D54" s="352" t="s">
        <v>138</v>
      </c>
      <c r="E54" s="352" t="s">
        <v>138</v>
      </c>
      <c r="F54" s="352"/>
      <c r="G54" s="352" t="s">
        <v>138</v>
      </c>
      <c r="H54" s="352" t="s">
        <v>138</v>
      </c>
      <c r="I54" s="352" t="s">
        <v>138</v>
      </c>
      <c r="J54" s="352" t="s">
        <v>138</v>
      </c>
      <c r="K54" s="352"/>
      <c r="L54" s="352"/>
      <c r="M54" s="352" t="s">
        <v>138</v>
      </c>
      <c r="N54" s="352" t="s">
        <v>138</v>
      </c>
      <c r="O54" s="352" t="s">
        <v>138</v>
      </c>
      <c r="P54" s="352"/>
      <c r="Q54" s="352" t="s">
        <v>138</v>
      </c>
      <c r="R54" s="352"/>
      <c r="S54" s="352" t="s">
        <v>138</v>
      </c>
      <c r="T54" s="352" t="s">
        <v>138</v>
      </c>
      <c r="U54" s="352" t="s">
        <v>138</v>
      </c>
      <c r="V54" s="352"/>
      <c r="W54" s="352" t="s">
        <v>138</v>
      </c>
      <c r="X54" s="352" t="s">
        <v>138</v>
      </c>
      <c r="Y54" s="352"/>
      <c r="Z54" s="352"/>
      <c r="AA54" s="352" t="s">
        <v>138</v>
      </c>
      <c r="AB54" s="352"/>
      <c r="AC54" s="352" t="s">
        <v>138</v>
      </c>
      <c r="AD54" s="352" t="s">
        <v>138</v>
      </c>
      <c r="AE54" s="352" t="s">
        <v>138</v>
      </c>
      <c r="AF54" s="352" t="s">
        <v>138</v>
      </c>
      <c r="AG54" s="352" t="s">
        <v>138</v>
      </c>
      <c r="AH54" s="352" t="s">
        <v>138</v>
      </c>
      <c r="AI54" s="352"/>
      <c r="AJ54" s="352" t="s">
        <v>138</v>
      </c>
      <c r="AK54" s="352" t="s">
        <v>138</v>
      </c>
      <c r="AL54" s="352" t="s">
        <v>138</v>
      </c>
      <c r="AM54" s="353"/>
      <c r="AN54" s="353" t="s">
        <v>138</v>
      </c>
      <c r="AO54" s="353"/>
      <c r="AP54" s="353" t="s">
        <v>138</v>
      </c>
      <c r="AQ54" s="353" t="s">
        <v>138</v>
      </c>
      <c r="AR54" s="353" t="s">
        <v>138</v>
      </c>
      <c r="AS54" s="353" t="s">
        <v>138</v>
      </c>
      <c r="AT54" s="353" t="s">
        <v>138</v>
      </c>
      <c r="AU54" s="353" t="s">
        <v>138</v>
      </c>
      <c r="AV54" s="353" t="s">
        <v>138</v>
      </c>
      <c r="AW54" s="353"/>
      <c r="AX54" s="353" t="s">
        <v>138</v>
      </c>
      <c r="AY54" s="353"/>
      <c r="AZ54" s="353" t="s">
        <v>138</v>
      </c>
      <c r="BA54" s="353" t="s">
        <v>138</v>
      </c>
      <c r="BB54" s="353"/>
      <c r="BC54" s="353"/>
      <c r="BD54" s="353" t="s">
        <v>138</v>
      </c>
      <c r="BE54" s="353" t="s">
        <v>139</v>
      </c>
      <c r="BF54" s="353" t="s">
        <v>138</v>
      </c>
      <c r="BG54" s="353" t="s">
        <v>138</v>
      </c>
      <c r="BH54" s="353" t="s">
        <v>138</v>
      </c>
      <c r="BI54" s="353"/>
      <c r="BJ54" s="353" t="s">
        <v>138</v>
      </c>
      <c r="BK54" s="353" t="s">
        <v>138</v>
      </c>
      <c r="BL54" s="353" t="s">
        <v>138</v>
      </c>
      <c r="BM54" s="353"/>
      <c r="BN54" s="353" t="s">
        <v>138</v>
      </c>
      <c r="BO54" s="353"/>
      <c r="BP54" s="353"/>
      <c r="BQ54" s="353" t="s">
        <v>138</v>
      </c>
      <c r="BR54" s="353" t="s">
        <v>139</v>
      </c>
      <c r="BS54" s="353" t="s">
        <v>138</v>
      </c>
      <c r="BT54" s="353" t="s">
        <v>138</v>
      </c>
      <c r="BU54" s="353" t="s">
        <v>138</v>
      </c>
      <c r="BV54" s="353" t="s">
        <v>138</v>
      </c>
      <c r="BW54" s="353"/>
      <c r="BX54" s="353" t="s">
        <v>138</v>
      </c>
      <c r="BY54" s="353" t="s">
        <v>138</v>
      </c>
      <c r="BZ54" s="353"/>
      <c r="CA54" s="353" t="s">
        <v>138</v>
      </c>
      <c r="CB54" s="353" t="s">
        <v>138</v>
      </c>
      <c r="CC54" s="353"/>
      <c r="CD54" s="353" t="s">
        <v>138</v>
      </c>
      <c r="CE54" s="353" t="s">
        <v>138</v>
      </c>
      <c r="CF54" s="353" t="s">
        <v>138</v>
      </c>
      <c r="CG54" s="353" t="s">
        <v>138</v>
      </c>
      <c r="CH54" s="353" t="s">
        <v>138</v>
      </c>
      <c r="CI54" s="353"/>
      <c r="CJ54" s="353" t="s">
        <v>139</v>
      </c>
      <c r="CK54" s="353"/>
      <c r="CL54" s="353" t="s">
        <v>138</v>
      </c>
      <c r="CM54" s="353"/>
      <c r="CN54" s="353" t="s">
        <v>138</v>
      </c>
      <c r="CO54" s="353"/>
      <c r="CP54" s="353"/>
      <c r="CQ54" s="353" t="s">
        <v>138</v>
      </c>
      <c r="CR54" s="353" t="s">
        <v>138</v>
      </c>
      <c r="CS54" s="353" t="s">
        <v>138</v>
      </c>
      <c r="CT54" s="177"/>
    </row>
    <row r="55" spans="1:98" ht="11.45" customHeight="1">
      <c r="A55" s="349" t="s">
        <v>251</v>
      </c>
      <c r="B55" s="352" t="s">
        <v>141</v>
      </c>
      <c r="C55" s="352" t="s">
        <v>142</v>
      </c>
      <c r="D55" s="352" t="s">
        <v>142</v>
      </c>
      <c r="E55" s="352" t="s">
        <v>142</v>
      </c>
      <c r="F55" s="352"/>
      <c r="G55" s="352" t="s">
        <v>144</v>
      </c>
      <c r="H55" s="352" t="s">
        <v>142</v>
      </c>
      <c r="I55" s="352" t="s">
        <v>146</v>
      </c>
      <c r="J55" s="352" t="s">
        <v>142</v>
      </c>
      <c r="K55" s="352" t="s">
        <v>142</v>
      </c>
      <c r="L55" s="352"/>
      <c r="M55" s="352" t="s">
        <v>143</v>
      </c>
      <c r="N55" s="352" t="s">
        <v>142</v>
      </c>
      <c r="O55" s="352" t="s">
        <v>141</v>
      </c>
      <c r="P55" s="352"/>
      <c r="Q55" s="352" t="s">
        <v>146</v>
      </c>
      <c r="R55" s="352"/>
      <c r="S55" s="352" t="s">
        <v>143</v>
      </c>
      <c r="T55" s="352" t="s">
        <v>143</v>
      </c>
      <c r="U55" s="352" t="s">
        <v>142</v>
      </c>
      <c r="V55" s="352"/>
      <c r="W55" s="352" t="s">
        <v>141</v>
      </c>
      <c r="X55" s="352" t="s">
        <v>141</v>
      </c>
      <c r="Y55" s="352"/>
      <c r="Z55" s="352"/>
      <c r="AA55" s="352" t="s">
        <v>142</v>
      </c>
      <c r="AB55" s="352"/>
      <c r="AC55" s="352" t="s">
        <v>142</v>
      </c>
      <c r="AD55" s="352" t="s">
        <v>146</v>
      </c>
      <c r="AE55" s="352" t="s">
        <v>142</v>
      </c>
      <c r="AF55" s="352" t="s">
        <v>144</v>
      </c>
      <c r="AG55" s="352" t="s">
        <v>142</v>
      </c>
      <c r="AH55" s="352" t="s">
        <v>147</v>
      </c>
      <c r="AI55" s="352"/>
      <c r="AJ55" s="352" t="s">
        <v>143</v>
      </c>
      <c r="AK55" s="352" t="s">
        <v>142</v>
      </c>
      <c r="AL55" s="352" t="s">
        <v>146</v>
      </c>
      <c r="AM55" s="353"/>
      <c r="AN55" s="353" t="s">
        <v>141</v>
      </c>
      <c r="AO55" s="353"/>
      <c r="AP55" s="353" t="s">
        <v>142</v>
      </c>
      <c r="AQ55" s="353" t="s">
        <v>142</v>
      </c>
      <c r="AR55" s="353" t="s">
        <v>146</v>
      </c>
      <c r="AS55" s="353" t="s">
        <v>145</v>
      </c>
      <c r="AT55" s="353" t="s">
        <v>146</v>
      </c>
      <c r="AU55" s="353" t="s">
        <v>142</v>
      </c>
      <c r="AV55" s="353" t="s">
        <v>146</v>
      </c>
      <c r="AW55" s="353"/>
      <c r="AX55" s="353" t="s">
        <v>145</v>
      </c>
      <c r="AY55" s="353"/>
      <c r="AZ55" s="353" t="s">
        <v>143</v>
      </c>
      <c r="BA55" s="353" t="s">
        <v>145</v>
      </c>
      <c r="BB55" s="353"/>
      <c r="BC55" s="353"/>
      <c r="BD55" s="353" t="s">
        <v>145</v>
      </c>
      <c r="BE55" s="353" t="s">
        <v>145</v>
      </c>
      <c r="BF55" s="353" t="s">
        <v>142</v>
      </c>
      <c r="BG55" s="353" t="s">
        <v>146</v>
      </c>
      <c r="BH55" s="353" t="s">
        <v>142</v>
      </c>
      <c r="BI55" s="353"/>
      <c r="BJ55" s="353" t="s">
        <v>146</v>
      </c>
      <c r="BK55" s="353" t="s">
        <v>142</v>
      </c>
      <c r="BL55" s="353" t="s">
        <v>142</v>
      </c>
      <c r="BM55" s="353"/>
      <c r="BN55" s="353" t="s">
        <v>146</v>
      </c>
      <c r="BO55" s="353"/>
      <c r="BP55" s="353"/>
      <c r="BQ55" s="353" t="s">
        <v>141</v>
      </c>
      <c r="BR55" s="353" t="s">
        <v>142</v>
      </c>
      <c r="BS55" s="353" t="s">
        <v>142</v>
      </c>
      <c r="BT55" s="353" t="s">
        <v>142</v>
      </c>
      <c r="BU55" s="353" t="s">
        <v>141</v>
      </c>
      <c r="BV55" s="353" t="s">
        <v>145</v>
      </c>
      <c r="BW55" s="353"/>
      <c r="BX55" s="353" t="s">
        <v>141</v>
      </c>
      <c r="BY55" s="353" t="s">
        <v>142</v>
      </c>
      <c r="BZ55" s="353"/>
      <c r="CA55" s="353" t="s">
        <v>147</v>
      </c>
      <c r="CB55" s="353" t="s">
        <v>146</v>
      </c>
      <c r="CC55" s="353"/>
      <c r="CD55" s="353" t="s">
        <v>143</v>
      </c>
      <c r="CE55" s="353" t="s">
        <v>142</v>
      </c>
      <c r="CF55" s="353" t="s">
        <v>142</v>
      </c>
      <c r="CG55" s="353" t="s">
        <v>142</v>
      </c>
      <c r="CH55" s="353" t="s">
        <v>146</v>
      </c>
      <c r="CI55" s="353"/>
      <c r="CJ55" s="353" t="s">
        <v>147</v>
      </c>
      <c r="CK55" s="353"/>
      <c r="CL55" s="353" t="s">
        <v>141</v>
      </c>
      <c r="CM55" s="353"/>
      <c r="CN55" s="353" t="s">
        <v>145</v>
      </c>
      <c r="CO55" s="353"/>
      <c r="CP55" s="353"/>
      <c r="CQ55" s="353" t="s">
        <v>141</v>
      </c>
      <c r="CR55" s="353" t="s">
        <v>142</v>
      </c>
      <c r="CS55" s="353" t="s">
        <v>143</v>
      </c>
      <c r="CT55" s="177"/>
    </row>
    <row r="56" spans="1:98" ht="11.45" customHeight="1">
      <c r="A56" s="349" t="s">
        <v>252</v>
      </c>
      <c r="B56" s="352">
        <v>220191149996</v>
      </c>
      <c r="C56" s="352">
        <v>302003868</v>
      </c>
      <c r="D56" s="352" t="s">
        <v>253</v>
      </c>
      <c r="E56" s="352">
        <v>9404</v>
      </c>
      <c r="F56" s="352"/>
      <c r="G56" s="352">
        <v>475033000000</v>
      </c>
      <c r="H56" s="352" t="s">
        <v>254</v>
      </c>
      <c r="I56" s="352">
        <v>52400002103</v>
      </c>
      <c r="J56" s="352">
        <v>612644567</v>
      </c>
      <c r="K56" s="352">
        <v>1303090200040250</v>
      </c>
      <c r="L56" s="352"/>
      <c r="M56" s="352" t="s">
        <v>255</v>
      </c>
      <c r="N56" s="352">
        <v>7512</v>
      </c>
      <c r="O56" s="352">
        <v>220400357653</v>
      </c>
      <c r="P56" s="352">
        <v>0</v>
      </c>
      <c r="Q56" s="352">
        <v>7488347530</v>
      </c>
      <c r="R56" s="352">
        <v>0</v>
      </c>
      <c r="S56" s="352" t="s">
        <v>256</v>
      </c>
      <c r="T56" s="352">
        <v>550127000000000</v>
      </c>
      <c r="U56" s="352" t="s">
        <v>257</v>
      </c>
      <c r="V56" s="352"/>
      <c r="W56" s="352">
        <v>220550283758</v>
      </c>
      <c r="X56" s="352">
        <v>220560278301</v>
      </c>
      <c r="Y56" s="352"/>
      <c r="Z56" s="352"/>
      <c r="AA56" s="352">
        <v>598361004</v>
      </c>
      <c r="AB56" s="352" t="s">
        <v>258</v>
      </c>
      <c r="AC56" s="352">
        <v>506299825</v>
      </c>
      <c r="AD56" s="352">
        <v>76396904485</v>
      </c>
      <c r="AE56" s="352">
        <v>735211690</v>
      </c>
      <c r="AF56" s="352">
        <v>484203000000</v>
      </c>
      <c r="AG56" s="352">
        <v>735211690</v>
      </c>
      <c r="AH56" s="352">
        <v>400843488</v>
      </c>
      <c r="AI56" s="352"/>
      <c r="AJ56" s="352" t="s">
        <v>259</v>
      </c>
      <c r="AK56" s="352">
        <v>299007419</v>
      </c>
      <c r="AL56" s="352" t="s">
        <v>260</v>
      </c>
      <c r="AM56" s="353">
        <v>0</v>
      </c>
      <c r="AN56" s="353" t="s">
        <v>261</v>
      </c>
      <c r="AO56" s="353"/>
      <c r="AP56" s="353">
        <v>920245172</v>
      </c>
      <c r="AQ56" s="353" t="s">
        <v>262</v>
      </c>
      <c r="AR56" s="353">
        <v>33000000746</v>
      </c>
      <c r="AS56" s="353">
        <v>493167753</v>
      </c>
      <c r="AT56" s="353">
        <v>3191441949</v>
      </c>
      <c r="AU56" s="353" t="s">
        <v>263</v>
      </c>
      <c r="AV56" s="353">
        <v>48400031722</v>
      </c>
      <c r="AW56" s="353">
        <v>0</v>
      </c>
      <c r="AX56" s="353">
        <v>282162288</v>
      </c>
      <c r="AY56" s="353">
        <v>0</v>
      </c>
      <c r="AZ56" s="353">
        <v>84100184849</v>
      </c>
      <c r="BA56" s="353">
        <v>312222839</v>
      </c>
      <c r="BB56" s="353"/>
      <c r="BC56" s="353">
        <v>0</v>
      </c>
      <c r="BD56" s="353">
        <v>438814667</v>
      </c>
      <c r="BE56" s="353">
        <v>408446920</v>
      </c>
      <c r="BF56" s="353">
        <v>760148338</v>
      </c>
      <c r="BG56" s="353">
        <v>33793313735</v>
      </c>
      <c r="BH56" s="353">
        <v>382000000000000</v>
      </c>
      <c r="BI56" s="353"/>
      <c r="BJ56" s="353">
        <v>26493642994</v>
      </c>
      <c r="BK56" s="353">
        <v>3890200373333</v>
      </c>
      <c r="BL56" s="353">
        <v>309040236</v>
      </c>
      <c r="BM56" s="353"/>
      <c r="BN56" s="353">
        <v>33200000700</v>
      </c>
      <c r="BO56" s="353"/>
      <c r="BP56" s="353"/>
      <c r="BQ56" s="353" t="s">
        <v>264</v>
      </c>
      <c r="BR56" s="353">
        <v>200187520</v>
      </c>
      <c r="BS56" s="353" t="s">
        <v>265</v>
      </c>
      <c r="BT56" s="353">
        <v>477100200187553</v>
      </c>
      <c r="BU56" s="353">
        <v>220400359717</v>
      </c>
      <c r="BV56" s="353">
        <v>220365548</v>
      </c>
      <c r="BW56" s="353"/>
      <c r="BX56" s="353" t="s">
        <v>266</v>
      </c>
      <c r="BY56" s="353">
        <v>445286040</v>
      </c>
      <c r="BZ56" s="353"/>
      <c r="CA56" s="353" t="s">
        <v>267</v>
      </c>
      <c r="CB56" s="353" t="s">
        <v>268</v>
      </c>
      <c r="CC56" s="353"/>
      <c r="CD56" s="353">
        <v>27400039039</v>
      </c>
      <c r="CE56" s="353" t="s">
        <v>269</v>
      </c>
      <c r="CF56" s="353" t="s">
        <v>270</v>
      </c>
      <c r="CG56" s="353">
        <v>7360200005646</v>
      </c>
      <c r="CH56" s="353">
        <v>79694323982</v>
      </c>
      <c r="CI56" s="353"/>
      <c r="CJ56" s="353" t="s">
        <v>271</v>
      </c>
      <c r="CK56" s="353"/>
      <c r="CL56" s="353">
        <v>220560277618</v>
      </c>
      <c r="CM56" s="353">
        <v>0</v>
      </c>
      <c r="CN56" s="353">
        <v>188491690</v>
      </c>
      <c r="CO56" s="353"/>
      <c r="CP56" s="353">
        <v>0</v>
      </c>
      <c r="CQ56" s="353" t="s">
        <v>272</v>
      </c>
      <c r="CR56" s="353" t="s">
        <v>273</v>
      </c>
      <c r="CS56" s="353">
        <v>18400096816</v>
      </c>
      <c r="CT56" s="177"/>
    </row>
    <row r="57" spans="1:98" ht="11.45" customHeight="1">
      <c r="A57" s="349" t="s">
        <v>274</v>
      </c>
      <c r="B57" s="352"/>
      <c r="C57" s="352"/>
      <c r="D57" s="352"/>
      <c r="E57" s="352"/>
      <c r="F57" s="352"/>
      <c r="G57" s="352"/>
      <c r="H57" s="352"/>
      <c r="I57" s="352"/>
      <c r="J57" s="352"/>
      <c r="K57" s="352"/>
      <c r="L57" s="352"/>
      <c r="M57" s="352"/>
      <c r="N57" s="352"/>
      <c r="O57" s="352"/>
      <c r="P57" s="352"/>
      <c r="Q57" s="352"/>
      <c r="R57" s="352"/>
      <c r="S57" s="352"/>
      <c r="T57" s="352"/>
      <c r="U57" s="352"/>
      <c r="V57" s="352"/>
      <c r="W57" s="352"/>
      <c r="X57" s="352"/>
      <c r="Y57" s="352"/>
      <c r="Z57" s="352"/>
      <c r="AA57" s="352"/>
      <c r="AB57" s="352"/>
      <c r="AC57" s="352"/>
      <c r="AD57" s="352" t="s">
        <v>138</v>
      </c>
      <c r="AE57" s="352"/>
      <c r="AF57" s="352" t="s">
        <v>138</v>
      </c>
      <c r="AG57" s="352"/>
      <c r="AH57" s="352" t="s">
        <v>138</v>
      </c>
      <c r="AI57" s="352" t="s">
        <v>138</v>
      </c>
      <c r="AJ57" s="352" t="s">
        <v>138</v>
      </c>
      <c r="AK57" s="352" t="s">
        <v>138</v>
      </c>
      <c r="AL57" s="352" t="s">
        <v>138</v>
      </c>
      <c r="AM57" s="353"/>
      <c r="AN57" s="353" t="s">
        <v>138</v>
      </c>
      <c r="AO57" s="353" t="s">
        <v>138</v>
      </c>
      <c r="AP57" s="353" t="s">
        <v>138</v>
      </c>
      <c r="AQ57" s="353" t="s">
        <v>138</v>
      </c>
      <c r="AR57" s="353" t="s">
        <v>138</v>
      </c>
      <c r="AS57" s="353" t="s">
        <v>138</v>
      </c>
      <c r="AT57" s="353" t="s">
        <v>138</v>
      </c>
      <c r="AU57" s="353" t="s">
        <v>138</v>
      </c>
      <c r="AV57" s="353" t="s">
        <v>138</v>
      </c>
      <c r="AW57" s="353"/>
      <c r="AX57" s="353" t="s">
        <v>138</v>
      </c>
      <c r="AY57" s="353"/>
      <c r="AZ57" s="353" t="s">
        <v>138</v>
      </c>
      <c r="BA57" s="353" t="s">
        <v>138</v>
      </c>
      <c r="BB57" s="353"/>
      <c r="BC57" s="353"/>
      <c r="BD57" s="353" t="s">
        <v>138</v>
      </c>
      <c r="BE57" s="353" t="s">
        <v>139</v>
      </c>
      <c r="BF57" s="353" t="s">
        <v>138</v>
      </c>
      <c r="BG57" s="353" t="s">
        <v>138</v>
      </c>
      <c r="BH57" s="353" t="s">
        <v>138</v>
      </c>
      <c r="BI57" s="353" t="s">
        <v>138</v>
      </c>
      <c r="BJ57" s="353" t="s">
        <v>138</v>
      </c>
      <c r="BK57" s="353" t="s">
        <v>138</v>
      </c>
      <c r="BL57" s="353" t="s">
        <v>138</v>
      </c>
      <c r="BM57" s="353"/>
      <c r="BN57" s="353" t="s">
        <v>138</v>
      </c>
      <c r="BO57" s="353"/>
      <c r="BP57" s="353" t="s">
        <v>138</v>
      </c>
      <c r="BQ57" s="353" t="s">
        <v>138</v>
      </c>
      <c r="BR57" s="353"/>
      <c r="BS57" s="353" t="s">
        <v>138</v>
      </c>
      <c r="BT57" s="353"/>
      <c r="BU57" s="353" t="s">
        <v>138</v>
      </c>
      <c r="BV57" s="353"/>
      <c r="BW57" s="353"/>
      <c r="BX57" s="353" t="s">
        <v>138</v>
      </c>
      <c r="BY57" s="353" t="s">
        <v>138</v>
      </c>
      <c r="BZ57" s="353" t="s">
        <v>138</v>
      </c>
      <c r="CA57" s="353"/>
      <c r="CB57" s="353"/>
      <c r="CC57" s="353"/>
      <c r="CD57" s="353" t="s">
        <v>138</v>
      </c>
      <c r="CE57" s="353" t="s">
        <v>138</v>
      </c>
      <c r="CF57" s="353" t="s">
        <v>138</v>
      </c>
      <c r="CG57" s="353" t="s">
        <v>138</v>
      </c>
      <c r="CH57" s="353" t="s">
        <v>138</v>
      </c>
      <c r="CI57" s="353" t="s">
        <v>138</v>
      </c>
      <c r="CJ57" s="353" t="s">
        <v>138</v>
      </c>
      <c r="CK57" s="353"/>
      <c r="CL57" s="353" t="s">
        <v>138</v>
      </c>
      <c r="CM57" s="353"/>
      <c r="CN57" s="353" t="s">
        <v>138</v>
      </c>
      <c r="CO57" s="353" t="s">
        <v>138</v>
      </c>
      <c r="CP57" s="353"/>
      <c r="CQ57" s="353" t="s">
        <v>138</v>
      </c>
      <c r="CR57" s="353"/>
      <c r="CS57" s="353" t="s">
        <v>138</v>
      </c>
      <c r="CT57" s="177"/>
    </row>
    <row r="58" spans="1:98" ht="11.45" customHeight="1">
      <c r="A58" s="349" t="s">
        <v>275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t="s">
        <v>146</v>
      </c>
      <c r="AE58" s="352"/>
      <c r="AF58" s="352" t="s">
        <v>144</v>
      </c>
      <c r="AG58" s="352"/>
      <c r="AH58" s="352" t="s">
        <v>147</v>
      </c>
      <c r="AI58" s="352" t="s">
        <v>146</v>
      </c>
      <c r="AJ58" s="352" t="s">
        <v>143</v>
      </c>
      <c r="AK58" s="352" t="s">
        <v>142</v>
      </c>
      <c r="AL58" s="352" t="s">
        <v>146</v>
      </c>
      <c r="AM58" s="353"/>
      <c r="AN58" s="353" t="s">
        <v>141</v>
      </c>
      <c r="AO58" s="353" t="s">
        <v>141</v>
      </c>
      <c r="AP58" s="353" t="s">
        <v>142</v>
      </c>
      <c r="AQ58" s="353" t="s">
        <v>142</v>
      </c>
      <c r="AR58" s="353" t="s">
        <v>146</v>
      </c>
      <c r="AS58" s="353" t="s">
        <v>197</v>
      </c>
      <c r="AT58" s="353" t="s">
        <v>146</v>
      </c>
      <c r="AU58" s="353" t="s">
        <v>145</v>
      </c>
      <c r="AV58" s="353" t="s">
        <v>146</v>
      </c>
      <c r="AW58" s="353"/>
      <c r="AX58" s="353" t="s">
        <v>145</v>
      </c>
      <c r="AY58" s="353"/>
      <c r="AZ58" s="353" t="s">
        <v>143</v>
      </c>
      <c r="BA58" s="353" t="s">
        <v>145</v>
      </c>
      <c r="BB58" s="353"/>
      <c r="BC58" s="353"/>
      <c r="BD58" s="353" t="s">
        <v>145</v>
      </c>
      <c r="BE58" s="353" t="s">
        <v>145</v>
      </c>
      <c r="BF58" s="353" t="s">
        <v>142</v>
      </c>
      <c r="BG58" s="353" t="s">
        <v>147</v>
      </c>
      <c r="BH58" s="353" t="s">
        <v>142</v>
      </c>
      <c r="BI58" s="353" t="s">
        <v>145</v>
      </c>
      <c r="BJ58" s="353" t="s">
        <v>146</v>
      </c>
      <c r="BK58" s="353" t="s">
        <v>142</v>
      </c>
      <c r="BL58" s="353" t="s">
        <v>142</v>
      </c>
      <c r="BM58" s="353"/>
      <c r="BN58" s="353" t="s">
        <v>146</v>
      </c>
      <c r="BO58" s="353"/>
      <c r="BP58" s="353" t="s">
        <v>147</v>
      </c>
      <c r="BQ58" s="353" t="s">
        <v>144</v>
      </c>
      <c r="BR58" s="353"/>
      <c r="BS58" s="353" t="s">
        <v>142</v>
      </c>
      <c r="BT58" s="353"/>
      <c r="BU58" s="353" t="s">
        <v>141</v>
      </c>
      <c r="BV58" s="353"/>
      <c r="BW58" s="353"/>
      <c r="BX58" s="353" t="s">
        <v>146</v>
      </c>
      <c r="BY58" s="353" t="s">
        <v>142</v>
      </c>
      <c r="BZ58" s="353" t="s">
        <v>146</v>
      </c>
      <c r="CA58" s="353"/>
      <c r="CB58" s="353"/>
      <c r="CC58" s="353"/>
      <c r="CD58" s="353" t="s">
        <v>143</v>
      </c>
      <c r="CE58" s="353" t="s">
        <v>142</v>
      </c>
      <c r="CF58" s="353" t="s">
        <v>145</v>
      </c>
      <c r="CG58" s="353" t="s">
        <v>145</v>
      </c>
      <c r="CH58" s="353" t="s">
        <v>146</v>
      </c>
      <c r="CI58" s="353" t="s">
        <v>142</v>
      </c>
      <c r="CJ58" s="353" t="s">
        <v>147</v>
      </c>
      <c r="CK58" s="353"/>
      <c r="CL58" s="353" t="s">
        <v>141</v>
      </c>
      <c r="CM58" s="353"/>
      <c r="CN58" s="353" t="s">
        <v>145</v>
      </c>
      <c r="CO58" s="353" t="s">
        <v>142</v>
      </c>
      <c r="CP58" s="353"/>
      <c r="CQ58" s="353" t="s">
        <v>146</v>
      </c>
      <c r="CR58" s="353"/>
      <c r="CS58" s="353" t="s">
        <v>143</v>
      </c>
      <c r="CT58" s="177"/>
    </row>
    <row r="59" spans="1:98" ht="11.45" customHeight="1">
      <c r="A59" s="349" t="s">
        <v>276</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v>76396904205</v>
      </c>
      <c r="AE59" s="352"/>
      <c r="AF59" s="352">
        <v>484203000000</v>
      </c>
      <c r="AG59" s="352"/>
      <c r="AH59" s="352">
        <v>400843462</v>
      </c>
      <c r="AI59" s="352" t="s">
        <v>277</v>
      </c>
      <c r="AJ59" s="352" t="s">
        <v>278</v>
      </c>
      <c r="AK59" s="352">
        <v>299007617</v>
      </c>
      <c r="AL59" s="352" t="s">
        <v>279</v>
      </c>
      <c r="AM59" s="353">
        <v>0</v>
      </c>
      <c r="AN59" s="353" t="s">
        <v>280</v>
      </c>
      <c r="AO59" s="353">
        <v>220211019443</v>
      </c>
      <c r="AP59" s="353">
        <v>920248812</v>
      </c>
      <c r="AQ59" s="353" t="s">
        <v>281</v>
      </c>
      <c r="AR59" s="353">
        <v>33000027516</v>
      </c>
      <c r="AS59" s="353">
        <v>330459610</v>
      </c>
      <c r="AT59" s="353">
        <v>3191441426</v>
      </c>
      <c r="AU59" s="353" t="s">
        <v>282</v>
      </c>
      <c r="AV59" s="353">
        <v>48400031706</v>
      </c>
      <c r="AW59" s="353">
        <v>0</v>
      </c>
      <c r="AX59" s="353">
        <v>282067503</v>
      </c>
      <c r="AY59" s="353">
        <v>0</v>
      </c>
      <c r="AZ59" s="353">
        <v>84100184856</v>
      </c>
      <c r="BA59" s="353">
        <v>312222847</v>
      </c>
      <c r="BB59" s="353"/>
      <c r="BC59" s="353">
        <v>0</v>
      </c>
      <c r="BD59" s="353">
        <v>438814691</v>
      </c>
      <c r="BE59" s="353">
        <v>408446862</v>
      </c>
      <c r="BF59" s="353">
        <v>760152934</v>
      </c>
      <c r="BG59" s="353" t="s">
        <v>283</v>
      </c>
      <c r="BH59" s="353">
        <v>382000000000000</v>
      </c>
      <c r="BI59" s="353">
        <v>11216652</v>
      </c>
      <c r="BJ59" s="353">
        <v>26493612424</v>
      </c>
      <c r="BK59" s="353">
        <v>3890200418534</v>
      </c>
      <c r="BL59" s="353">
        <v>309053759</v>
      </c>
      <c r="BM59" s="353"/>
      <c r="BN59" s="353">
        <v>33200059285</v>
      </c>
      <c r="BO59" s="353"/>
      <c r="BP59" s="353">
        <v>380899336</v>
      </c>
      <c r="BQ59" s="353" t="s">
        <v>284</v>
      </c>
      <c r="BR59" s="353"/>
      <c r="BS59" s="353" t="s">
        <v>285</v>
      </c>
      <c r="BT59" s="353"/>
      <c r="BU59" s="353">
        <v>220400359725</v>
      </c>
      <c r="BV59" s="353"/>
      <c r="BW59" s="353"/>
      <c r="BX59" s="353">
        <v>7496139733</v>
      </c>
      <c r="BY59" s="353">
        <v>445293657</v>
      </c>
      <c r="BZ59" s="353" t="s">
        <v>286</v>
      </c>
      <c r="CA59" s="353"/>
      <c r="CB59" s="353"/>
      <c r="CC59" s="353"/>
      <c r="CD59" s="353">
        <v>127400000000</v>
      </c>
      <c r="CE59" s="353" t="s">
        <v>287</v>
      </c>
      <c r="CF59" s="353">
        <v>168218360</v>
      </c>
      <c r="CG59" s="353">
        <v>319092722</v>
      </c>
      <c r="CH59" s="353">
        <v>79694324334</v>
      </c>
      <c r="CI59" s="353">
        <v>7360200005620</v>
      </c>
      <c r="CJ59" s="353" t="s">
        <v>288</v>
      </c>
      <c r="CK59" s="353"/>
      <c r="CL59" s="353">
        <v>220560000000</v>
      </c>
      <c r="CM59" s="353">
        <v>0</v>
      </c>
      <c r="CN59" s="353">
        <v>188491708</v>
      </c>
      <c r="CO59" s="353">
        <v>259010353</v>
      </c>
      <c r="CP59" s="353">
        <v>0</v>
      </c>
      <c r="CQ59" s="353" t="s">
        <v>289</v>
      </c>
      <c r="CR59" s="353"/>
      <c r="CS59" s="353">
        <v>18400096824</v>
      </c>
      <c r="CT59" s="177"/>
    </row>
    <row r="60" spans="1:98" ht="11.45" customHeight="1">
      <c r="A60" s="349" t="s">
        <v>290</v>
      </c>
      <c r="B60" s="352" t="s">
        <v>138</v>
      </c>
      <c r="C60" s="352" t="s">
        <v>138</v>
      </c>
      <c r="D60" s="352" t="s">
        <v>138</v>
      </c>
      <c r="E60" s="352" t="s">
        <v>138</v>
      </c>
      <c r="F60" s="352" t="s">
        <v>138</v>
      </c>
      <c r="G60" s="352"/>
      <c r="H60" s="352" t="s">
        <v>138</v>
      </c>
      <c r="I60" s="352" t="s">
        <v>138</v>
      </c>
      <c r="J60" s="352" t="s">
        <v>138</v>
      </c>
      <c r="K60" s="352"/>
      <c r="L60" s="352"/>
      <c r="M60" s="352" t="s">
        <v>138</v>
      </c>
      <c r="N60" s="352" t="s">
        <v>138</v>
      </c>
      <c r="O60" s="352" t="s">
        <v>138</v>
      </c>
      <c r="P60" s="352"/>
      <c r="Q60" s="352" t="s">
        <v>138</v>
      </c>
      <c r="R60" s="352"/>
      <c r="S60" s="352"/>
      <c r="T60" s="352" t="s">
        <v>138</v>
      </c>
      <c r="U60" s="352" t="s">
        <v>138</v>
      </c>
      <c r="V60" s="352"/>
      <c r="W60" s="352" t="s">
        <v>138</v>
      </c>
      <c r="X60" s="352" t="s">
        <v>138</v>
      </c>
      <c r="Y60" s="352"/>
      <c r="Z60" s="352" t="s">
        <v>138</v>
      </c>
      <c r="AA60" s="352" t="s">
        <v>138</v>
      </c>
      <c r="AB60" s="352"/>
      <c r="AC60" s="352"/>
      <c r="AD60" s="352" t="s">
        <v>138</v>
      </c>
      <c r="AE60" s="352" t="s">
        <v>138</v>
      </c>
      <c r="AF60" s="352" t="s">
        <v>138</v>
      </c>
      <c r="AG60" s="352" t="s">
        <v>138</v>
      </c>
      <c r="AH60" s="352"/>
      <c r="AI60" s="352"/>
      <c r="AJ60" s="352"/>
      <c r="AK60" s="352"/>
      <c r="AL60" s="352"/>
      <c r="AM60" s="353"/>
      <c r="AN60" s="353"/>
      <c r="AO60" s="353"/>
      <c r="AP60" s="353"/>
      <c r="AQ60" s="353"/>
      <c r="AR60" s="353"/>
      <c r="AS60" s="353"/>
      <c r="AT60" s="353" t="s">
        <v>138</v>
      </c>
      <c r="AU60" s="353"/>
      <c r="AV60" s="353"/>
      <c r="AW60" s="353"/>
      <c r="AX60" s="353"/>
      <c r="AY60" s="353"/>
      <c r="AZ60" s="353"/>
      <c r="BA60" s="353"/>
      <c r="BB60" s="353"/>
      <c r="BC60" s="353"/>
      <c r="BD60" s="353"/>
      <c r="BE60" s="353"/>
      <c r="BF60" s="353"/>
      <c r="BG60" s="353"/>
      <c r="BH60" s="353"/>
      <c r="BI60" s="353"/>
      <c r="BJ60" s="353"/>
      <c r="BK60" s="353"/>
      <c r="BL60" s="353"/>
      <c r="BM60" s="353"/>
      <c r="BN60" s="353"/>
      <c r="BO60" s="353"/>
      <c r="BP60" s="353"/>
      <c r="BQ60" s="353"/>
      <c r="BR60" s="353"/>
      <c r="BS60" s="353"/>
      <c r="BT60" s="353"/>
      <c r="BU60" s="353"/>
      <c r="BV60" s="353"/>
      <c r="BW60" s="353"/>
      <c r="BX60" s="353"/>
      <c r="BY60" s="353"/>
      <c r="BZ60" s="353"/>
      <c r="CA60" s="353" t="s">
        <v>138</v>
      </c>
      <c r="CB60" s="353"/>
      <c r="CC60" s="353"/>
      <c r="CD60" s="353"/>
      <c r="CE60" s="353"/>
      <c r="CF60" s="353"/>
      <c r="CG60" s="353"/>
      <c r="CH60" s="353"/>
      <c r="CI60" s="353"/>
      <c r="CJ60" s="353"/>
      <c r="CK60" s="353"/>
      <c r="CL60" s="353"/>
      <c r="CM60" s="353"/>
      <c r="CN60" s="353"/>
      <c r="CO60" s="353"/>
      <c r="CP60" s="353"/>
      <c r="CQ60" s="353"/>
      <c r="CR60" s="353"/>
      <c r="CS60" s="353"/>
      <c r="CT60" s="177"/>
    </row>
    <row r="61" spans="1:98" ht="11.45" customHeight="1">
      <c r="A61" s="349" t="s">
        <v>291</v>
      </c>
      <c r="B61" s="352" t="s">
        <v>141</v>
      </c>
      <c r="C61" s="352" t="s">
        <v>142</v>
      </c>
      <c r="D61" s="352" t="s">
        <v>141</v>
      </c>
      <c r="E61" s="352" t="s">
        <v>142</v>
      </c>
      <c r="F61" s="352" t="s">
        <v>143</v>
      </c>
      <c r="G61" s="352"/>
      <c r="H61" s="352" t="s">
        <v>142</v>
      </c>
      <c r="I61" s="352" t="s">
        <v>142</v>
      </c>
      <c r="J61" s="352" t="s">
        <v>142</v>
      </c>
      <c r="K61" s="352"/>
      <c r="L61" s="352"/>
      <c r="M61" s="352" t="s">
        <v>143</v>
      </c>
      <c r="N61" s="352" t="s">
        <v>142</v>
      </c>
      <c r="O61" s="352" t="s">
        <v>145</v>
      </c>
      <c r="P61" s="352"/>
      <c r="Q61" s="352" t="s">
        <v>146</v>
      </c>
      <c r="R61" s="352"/>
      <c r="S61" s="352"/>
      <c r="T61" s="352" t="s">
        <v>143</v>
      </c>
      <c r="U61" s="352" t="s">
        <v>145</v>
      </c>
      <c r="V61" s="352"/>
      <c r="W61" s="352" t="s">
        <v>141</v>
      </c>
      <c r="X61" s="352" t="s">
        <v>147</v>
      </c>
      <c r="Y61" s="352"/>
      <c r="Z61" s="352" t="s">
        <v>143</v>
      </c>
      <c r="AA61" s="352" t="s">
        <v>142</v>
      </c>
      <c r="AB61" s="352"/>
      <c r="AC61" s="352"/>
      <c r="AD61" s="352" t="s">
        <v>146</v>
      </c>
      <c r="AE61" s="352" t="s">
        <v>142</v>
      </c>
      <c r="AF61" s="352" t="s">
        <v>144</v>
      </c>
      <c r="AG61" s="352" t="s">
        <v>142</v>
      </c>
      <c r="AH61" s="352"/>
      <c r="AI61" s="352"/>
      <c r="AJ61" s="352"/>
      <c r="AK61" s="352"/>
      <c r="AL61" s="352"/>
      <c r="AM61" s="353"/>
      <c r="AN61" s="353"/>
      <c r="AO61" s="353"/>
      <c r="AP61" s="353"/>
      <c r="AQ61" s="353"/>
      <c r="AR61" s="353"/>
      <c r="AS61" s="353"/>
      <c r="AT61" s="353" t="s">
        <v>146</v>
      </c>
      <c r="AU61" s="353"/>
      <c r="AV61" s="353"/>
      <c r="AW61" s="353"/>
      <c r="AX61" s="353"/>
      <c r="AY61" s="353"/>
      <c r="AZ61" s="353"/>
      <c r="BA61" s="353"/>
      <c r="BB61" s="353"/>
      <c r="BC61" s="353"/>
      <c r="BD61" s="353"/>
      <c r="BE61" s="353"/>
      <c r="BF61" s="353"/>
      <c r="BG61" s="353"/>
      <c r="BH61" s="353"/>
      <c r="BI61" s="353"/>
      <c r="BJ61" s="353"/>
      <c r="BK61" s="353"/>
      <c r="BL61" s="353"/>
      <c r="BM61" s="353"/>
      <c r="BN61" s="353"/>
      <c r="BO61" s="353"/>
      <c r="BP61" s="353"/>
      <c r="BQ61" s="353"/>
      <c r="BR61" s="353"/>
      <c r="BS61" s="353"/>
      <c r="BT61" s="353"/>
      <c r="BU61" s="353"/>
      <c r="BV61" s="353"/>
      <c r="BW61" s="353"/>
      <c r="BX61" s="353"/>
      <c r="BY61" s="353"/>
      <c r="BZ61" s="353"/>
      <c r="CA61" s="353" t="s">
        <v>147</v>
      </c>
      <c r="CB61" s="353"/>
      <c r="CC61" s="353"/>
      <c r="CD61" s="353"/>
      <c r="CE61" s="353"/>
      <c r="CF61" s="353"/>
      <c r="CG61" s="353"/>
      <c r="CH61" s="353"/>
      <c r="CI61" s="353"/>
      <c r="CJ61" s="353"/>
      <c r="CK61" s="353"/>
      <c r="CL61" s="353"/>
      <c r="CM61" s="353"/>
      <c r="CN61" s="353"/>
      <c r="CO61" s="353"/>
      <c r="CP61" s="353"/>
      <c r="CQ61" s="353"/>
      <c r="CR61" s="353"/>
      <c r="CS61" s="353"/>
      <c r="CT61" s="177"/>
    </row>
    <row r="62" spans="1:98" ht="11.45" customHeight="1">
      <c r="A62" s="349" t="s">
        <v>292</v>
      </c>
      <c r="B62" s="352">
        <v>220191150002</v>
      </c>
      <c r="C62" s="352">
        <v>302003876</v>
      </c>
      <c r="D62" s="352" t="s">
        <v>293</v>
      </c>
      <c r="E62" s="352">
        <v>8412</v>
      </c>
      <c r="F62" s="352">
        <v>84100184732</v>
      </c>
      <c r="G62" s="352"/>
      <c r="H62" s="352" t="s">
        <v>294</v>
      </c>
      <c r="I62" s="352">
        <v>922000963</v>
      </c>
      <c r="J62" s="352">
        <v>612644575</v>
      </c>
      <c r="K62" s="352"/>
      <c r="L62" s="352"/>
      <c r="M62" s="352" t="s">
        <v>295</v>
      </c>
      <c r="N62" s="352">
        <v>7488</v>
      </c>
      <c r="O62" s="352">
        <v>439142548</v>
      </c>
      <c r="P62" s="352">
        <v>0</v>
      </c>
      <c r="Q62" s="352">
        <v>7488348081</v>
      </c>
      <c r="R62" s="352">
        <v>0</v>
      </c>
      <c r="S62" s="352"/>
      <c r="T62" s="352">
        <v>550127000000000</v>
      </c>
      <c r="U62" s="352" t="s">
        <v>296</v>
      </c>
      <c r="V62" s="352"/>
      <c r="W62" s="352">
        <v>220550283766</v>
      </c>
      <c r="X62" s="352">
        <v>10983096</v>
      </c>
      <c r="Y62" s="352"/>
      <c r="Z62" s="352">
        <v>286000234109</v>
      </c>
      <c r="AA62" s="352">
        <v>598361020</v>
      </c>
      <c r="AB62" s="352"/>
      <c r="AC62" s="352"/>
      <c r="AD62" s="352">
        <v>76396902059</v>
      </c>
      <c r="AE62" s="352">
        <v>735211708</v>
      </c>
      <c r="AF62" s="352">
        <v>484203000000</v>
      </c>
      <c r="AG62" s="352">
        <v>735211708</v>
      </c>
      <c r="AH62" s="352"/>
      <c r="AI62" s="352"/>
      <c r="AJ62" s="352"/>
      <c r="AK62" s="352"/>
      <c r="AL62" s="352"/>
      <c r="AM62" s="353"/>
      <c r="AN62" s="353"/>
      <c r="AO62" s="353"/>
      <c r="AP62" s="353"/>
      <c r="AQ62" s="353"/>
      <c r="AR62" s="353"/>
      <c r="AS62" s="353"/>
      <c r="AT62" s="353">
        <v>3191441124</v>
      </c>
      <c r="AU62" s="353"/>
      <c r="AV62" s="353"/>
      <c r="AW62" s="353"/>
      <c r="AX62" s="353"/>
      <c r="AY62" s="353"/>
      <c r="AZ62" s="353"/>
      <c r="BA62" s="353"/>
      <c r="BB62" s="353"/>
      <c r="BC62" s="353"/>
      <c r="BD62" s="353"/>
      <c r="BE62" s="353"/>
      <c r="BF62" s="353"/>
      <c r="BG62" s="353"/>
      <c r="BH62" s="353"/>
      <c r="BI62" s="353"/>
      <c r="BJ62" s="353"/>
      <c r="BK62" s="353"/>
      <c r="BL62" s="353"/>
      <c r="BM62" s="353"/>
      <c r="BN62" s="353"/>
      <c r="BO62" s="353"/>
      <c r="BP62" s="353"/>
      <c r="BQ62" s="353"/>
      <c r="BR62" s="353"/>
      <c r="BS62" s="353"/>
      <c r="BT62" s="353"/>
      <c r="BU62" s="353"/>
      <c r="BV62" s="353"/>
      <c r="BW62" s="353"/>
      <c r="BX62" s="353"/>
      <c r="BY62" s="353"/>
      <c r="BZ62" s="353"/>
      <c r="CA62" s="353" t="s">
        <v>297</v>
      </c>
      <c r="CB62" s="353"/>
      <c r="CC62" s="353"/>
      <c r="CD62" s="353"/>
      <c r="CE62" s="353"/>
      <c r="CF62" s="353"/>
      <c r="CG62" s="353"/>
      <c r="CH62" s="353"/>
      <c r="CI62" s="353"/>
      <c r="CJ62" s="353"/>
      <c r="CK62" s="353"/>
      <c r="CL62" s="353"/>
      <c r="CM62" s="353"/>
      <c r="CN62" s="353"/>
      <c r="CO62" s="353"/>
      <c r="CP62" s="353"/>
      <c r="CQ62" s="353"/>
      <c r="CR62" s="353"/>
      <c r="CS62" s="353"/>
      <c r="CT62" s="177"/>
    </row>
    <row r="63" spans="1:98" ht="11.45" customHeight="1">
      <c r="A63" s="349" t="s">
        <v>298</v>
      </c>
      <c r="B63" s="352"/>
      <c r="C63" s="352" t="s">
        <v>138</v>
      </c>
      <c r="D63" s="352"/>
      <c r="E63" s="352"/>
      <c r="F63" s="352" t="s">
        <v>138</v>
      </c>
      <c r="G63" s="352" t="s">
        <v>138</v>
      </c>
      <c r="H63" s="352" t="s">
        <v>138</v>
      </c>
      <c r="I63" s="352" t="s">
        <v>138</v>
      </c>
      <c r="J63" s="352" t="s">
        <v>138</v>
      </c>
      <c r="K63" s="352"/>
      <c r="L63" s="352" t="s">
        <v>138</v>
      </c>
      <c r="M63" s="352" t="s">
        <v>138</v>
      </c>
      <c r="N63" s="352" t="s">
        <v>138</v>
      </c>
      <c r="O63" s="352" t="s">
        <v>138</v>
      </c>
      <c r="P63" s="352"/>
      <c r="Q63" s="352" t="s">
        <v>138</v>
      </c>
      <c r="R63" s="352"/>
      <c r="S63" s="352" t="s">
        <v>138</v>
      </c>
      <c r="T63" s="352" t="s">
        <v>138</v>
      </c>
      <c r="U63" s="352"/>
      <c r="V63" s="352"/>
      <c r="W63" s="352" t="s">
        <v>138</v>
      </c>
      <c r="X63" s="352"/>
      <c r="Y63" s="352"/>
      <c r="Z63" s="352" t="s">
        <v>138</v>
      </c>
      <c r="AA63" s="352" t="s">
        <v>138</v>
      </c>
      <c r="AB63" s="352"/>
      <c r="AC63" s="352" t="s">
        <v>138</v>
      </c>
      <c r="AD63" s="352" t="s">
        <v>138</v>
      </c>
      <c r="AE63" s="352" t="s">
        <v>138</v>
      </c>
      <c r="AF63" s="352" t="s">
        <v>138</v>
      </c>
      <c r="AG63" s="352" t="s">
        <v>138</v>
      </c>
      <c r="AH63" s="352"/>
      <c r="AI63" s="352" t="s">
        <v>138</v>
      </c>
      <c r="AJ63" s="352" t="s">
        <v>138</v>
      </c>
      <c r="AK63" s="352" t="s">
        <v>138</v>
      </c>
      <c r="AL63" s="352" t="s">
        <v>138</v>
      </c>
      <c r="AM63" s="353"/>
      <c r="AN63" s="353" t="s">
        <v>138</v>
      </c>
      <c r="AO63" s="353" t="s">
        <v>138</v>
      </c>
      <c r="AP63" s="353" t="s">
        <v>138</v>
      </c>
      <c r="AQ63" s="353" t="s">
        <v>138</v>
      </c>
      <c r="AR63" s="353" t="s">
        <v>138</v>
      </c>
      <c r="AS63" s="353" t="s">
        <v>138</v>
      </c>
      <c r="AT63" s="353" t="s">
        <v>138</v>
      </c>
      <c r="AU63" s="353"/>
      <c r="AV63" s="353" t="s">
        <v>138</v>
      </c>
      <c r="AW63" s="353"/>
      <c r="AX63" s="353" t="s">
        <v>138</v>
      </c>
      <c r="AY63" s="353"/>
      <c r="AZ63" s="353" t="s">
        <v>138</v>
      </c>
      <c r="BA63" s="353" t="s">
        <v>138</v>
      </c>
      <c r="BB63" s="353"/>
      <c r="BC63" s="353"/>
      <c r="BD63" s="353" t="s">
        <v>138</v>
      </c>
      <c r="BE63" s="353" t="s">
        <v>139</v>
      </c>
      <c r="BF63" s="353" t="s">
        <v>138</v>
      </c>
      <c r="BG63" s="353" t="s">
        <v>138</v>
      </c>
      <c r="BH63" s="353" t="s">
        <v>138</v>
      </c>
      <c r="BI63" s="353" t="s">
        <v>138</v>
      </c>
      <c r="BJ63" s="353" t="s">
        <v>138</v>
      </c>
      <c r="BK63" s="353" t="s">
        <v>138</v>
      </c>
      <c r="BL63" s="353" t="s">
        <v>138</v>
      </c>
      <c r="BM63" s="353" t="s">
        <v>138</v>
      </c>
      <c r="BN63" s="353" t="s">
        <v>138</v>
      </c>
      <c r="BO63" s="353" t="s">
        <v>138</v>
      </c>
      <c r="BP63" s="353" t="s">
        <v>138</v>
      </c>
      <c r="BQ63" s="353" t="s">
        <v>138</v>
      </c>
      <c r="BR63" s="353" t="s">
        <v>139</v>
      </c>
      <c r="BS63" s="353" t="s">
        <v>138</v>
      </c>
      <c r="BT63" s="353" t="s">
        <v>138</v>
      </c>
      <c r="BU63" s="353" t="s">
        <v>138</v>
      </c>
      <c r="BV63" s="353" t="s">
        <v>138</v>
      </c>
      <c r="BW63" s="353" t="s">
        <v>138</v>
      </c>
      <c r="BX63" s="353" t="s">
        <v>138</v>
      </c>
      <c r="BY63" s="353" t="s">
        <v>139</v>
      </c>
      <c r="BZ63" s="353" t="s">
        <v>138</v>
      </c>
      <c r="CA63" s="353"/>
      <c r="CB63" s="353" t="s">
        <v>138</v>
      </c>
      <c r="CC63" s="353"/>
      <c r="CD63" s="353" t="s">
        <v>138</v>
      </c>
      <c r="CE63" s="353"/>
      <c r="CF63" s="353"/>
      <c r="CG63" s="353"/>
      <c r="CH63" s="353" t="s">
        <v>138</v>
      </c>
      <c r="CI63" s="353"/>
      <c r="CJ63" s="353" t="s">
        <v>138</v>
      </c>
      <c r="CK63" s="353" t="s">
        <v>138</v>
      </c>
      <c r="CL63" s="353" t="s">
        <v>138</v>
      </c>
      <c r="CM63" s="353"/>
      <c r="CN63" s="353" t="s">
        <v>138</v>
      </c>
      <c r="CO63" s="353"/>
      <c r="CP63" s="353"/>
      <c r="CQ63" s="353" t="s">
        <v>138</v>
      </c>
      <c r="CR63" s="353" t="s">
        <v>138</v>
      </c>
      <c r="CS63" s="353" t="s">
        <v>138</v>
      </c>
      <c r="CT63" s="177" t="s">
        <v>138</v>
      </c>
    </row>
    <row r="64" spans="1:98" ht="11.45" customHeight="1">
      <c r="A64" s="349" t="s">
        <v>299</v>
      </c>
      <c r="B64" s="352"/>
      <c r="C64" s="352" t="s">
        <v>142</v>
      </c>
      <c r="D64" s="352"/>
      <c r="E64" s="352"/>
      <c r="F64" s="352" t="s">
        <v>143</v>
      </c>
      <c r="G64" s="352" t="s">
        <v>142</v>
      </c>
      <c r="H64" s="352" t="s">
        <v>141</v>
      </c>
      <c r="I64" s="352" t="s">
        <v>145</v>
      </c>
      <c r="J64" s="352" t="s">
        <v>142</v>
      </c>
      <c r="K64" s="352"/>
      <c r="L64" s="352" t="s">
        <v>145</v>
      </c>
      <c r="M64" s="352" t="s">
        <v>300</v>
      </c>
      <c r="N64" s="352" t="s">
        <v>142</v>
      </c>
      <c r="O64" s="352" t="s">
        <v>143</v>
      </c>
      <c r="P64" s="352"/>
      <c r="Q64" s="352" t="s">
        <v>147</v>
      </c>
      <c r="R64" s="352"/>
      <c r="S64" s="352" t="s">
        <v>147</v>
      </c>
      <c r="T64" s="352" t="s">
        <v>142</v>
      </c>
      <c r="U64" s="352"/>
      <c r="V64" s="352"/>
      <c r="W64" s="352" t="s">
        <v>141</v>
      </c>
      <c r="X64" s="352"/>
      <c r="Y64" s="352"/>
      <c r="Z64" s="352" t="s">
        <v>147</v>
      </c>
      <c r="AA64" s="352" t="s">
        <v>142</v>
      </c>
      <c r="AB64" s="352"/>
      <c r="AC64" s="352" t="s">
        <v>147</v>
      </c>
      <c r="AD64" s="352" t="s">
        <v>146</v>
      </c>
      <c r="AE64" s="352" t="s">
        <v>141</v>
      </c>
      <c r="AF64" s="352" t="s">
        <v>142</v>
      </c>
      <c r="AG64" s="352" t="s">
        <v>142</v>
      </c>
      <c r="AH64" s="352"/>
      <c r="AI64" s="352" t="s">
        <v>142</v>
      </c>
      <c r="AJ64" s="352" t="s">
        <v>145</v>
      </c>
      <c r="AK64" s="352" t="s">
        <v>142</v>
      </c>
      <c r="AL64" s="352" t="s">
        <v>142</v>
      </c>
      <c r="AM64" s="353"/>
      <c r="AN64" s="353" t="s">
        <v>141</v>
      </c>
      <c r="AO64" s="353" t="s">
        <v>141</v>
      </c>
      <c r="AP64" s="353" t="s">
        <v>146</v>
      </c>
      <c r="AQ64" s="353" t="s">
        <v>141</v>
      </c>
      <c r="AR64" s="353" t="s">
        <v>146</v>
      </c>
      <c r="AS64" s="353" t="s">
        <v>147</v>
      </c>
      <c r="AT64" s="353" t="s">
        <v>142</v>
      </c>
      <c r="AU64" s="353"/>
      <c r="AV64" s="353" t="s">
        <v>146</v>
      </c>
      <c r="AW64" s="353"/>
      <c r="AX64" s="353" t="s">
        <v>142</v>
      </c>
      <c r="AY64" s="353"/>
      <c r="AZ64" s="353" t="s">
        <v>143</v>
      </c>
      <c r="BA64" s="353" t="s">
        <v>142</v>
      </c>
      <c r="BB64" s="353"/>
      <c r="BC64" s="353"/>
      <c r="BD64" s="353" t="s">
        <v>145</v>
      </c>
      <c r="BE64" s="353" t="s">
        <v>143</v>
      </c>
      <c r="BF64" s="353" t="s">
        <v>142</v>
      </c>
      <c r="BG64" s="353" t="s">
        <v>146</v>
      </c>
      <c r="BH64" s="353" t="s">
        <v>143</v>
      </c>
      <c r="BI64" s="353" t="s">
        <v>142</v>
      </c>
      <c r="BJ64" s="353" t="s">
        <v>142</v>
      </c>
      <c r="BK64" s="353" t="s">
        <v>148</v>
      </c>
      <c r="BL64" s="353" t="s">
        <v>142</v>
      </c>
      <c r="BM64" s="353" t="s">
        <v>142</v>
      </c>
      <c r="BN64" s="353" t="s">
        <v>142</v>
      </c>
      <c r="BO64" s="353" t="s">
        <v>142</v>
      </c>
      <c r="BP64" s="353" t="s">
        <v>147</v>
      </c>
      <c r="BQ64" s="353" t="s">
        <v>143</v>
      </c>
      <c r="BR64" s="353" t="s">
        <v>142</v>
      </c>
      <c r="BS64" s="353" t="s">
        <v>142</v>
      </c>
      <c r="BT64" s="353" t="s">
        <v>142</v>
      </c>
      <c r="BU64" s="353" t="s">
        <v>147</v>
      </c>
      <c r="BV64" s="353" t="s">
        <v>145</v>
      </c>
      <c r="BW64" s="353" t="s">
        <v>148</v>
      </c>
      <c r="BX64" s="353" t="s">
        <v>147</v>
      </c>
      <c r="BY64" s="353" t="s">
        <v>143</v>
      </c>
      <c r="BZ64" s="353" t="s">
        <v>142</v>
      </c>
      <c r="CA64" s="353"/>
      <c r="CB64" s="353" t="s">
        <v>143</v>
      </c>
      <c r="CC64" s="353"/>
      <c r="CD64" s="353" t="s">
        <v>143</v>
      </c>
      <c r="CE64" s="353"/>
      <c r="CF64" s="353"/>
      <c r="CG64" s="353"/>
      <c r="CH64" s="353" t="s">
        <v>147</v>
      </c>
      <c r="CI64" s="353"/>
      <c r="CJ64" s="353" t="s">
        <v>147</v>
      </c>
      <c r="CK64" s="353" t="s">
        <v>141</v>
      </c>
      <c r="CL64" s="353" t="s">
        <v>141</v>
      </c>
      <c r="CM64" s="353"/>
      <c r="CN64" s="353" t="s">
        <v>147</v>
      </c>
      <c r="CO64" s="353"/>
      <c r="CP64" s="353"/>
      <c r="CQ64" s="353" t="s">
        <v>141</v>
      </c>
      <c r="CR64" s="353" t="s">
        <v>147</v>
      </c>
      <c r="CS64" s="353" t="s">
        <v>143</v>
      </c>
      <c r="CT64" s="177" t="s">
        <v>146</v>
      </c>
    </row>
    <row r="65" spans="1:99" ht="11.45" customHeight="1">
      <c r="A65" s="349" t="s">
        <v>301</v>
      </c>
      <c r="B65" s="352"/>
      <c r="C65" s="352">
        <v>302004494</v>
      </c>
      <c r="D65" s="352"/>
      <c r="E65" s="352"/>
      <c r="F65" s="352">
        <v>86000756402</v>
      </c>
      <c r="G65" s="352">
        <v>46600000735</v>
      </c>
      <c r="H65" s="352">
        <v>220560328734</v>
      </c>
      <c r="I65" s="352">
        <v>91215327</v>
      </c>
      <c r="J65" s="352">
        <v>612713842</v>
      </c>
      <c r="K65" s="352"/>
      <c r="L65" s="352">
        <v>979079845</v>
      </c>
      <c r="M65" s="352">
        <v>7452015645</v>
      </c>
      <c r="N65" s="352">
        <v>4993</v>
      </c>
      <c r="O65" s="352">
        <v>116800016820</v>
      </c>
      <c r="P65" s="352"/>
      <c r="Q65" s="352" t="s">
        <v>302</v>
      </c>
      <c r="R65" s="352"/>
      <c r="S65" s="352" t="s">
        <v>303</v>
      </c>
      <c r="T65" s="352">
        <v>803001072</v>
      </c>
      <c r="U65" s="352"/>
      <c r="V65" s="352"/>
      <c r="W65" s="352">
        <v>220550294920</v>
      </c>
      <c r="X65" s="352"/>
      <c r="Y65" s="352"/>
      <c r="Z65" s="352">
        <v>505835447</v>
      </c>
      <c r="AA65" s="352">
        <v>598424877</v>
      </c>
      <c r="AB65" s="352"/>
      <c r="AC65" s="352">
        <v>509811279</v>
      </c>
      <c r="AD65" s="352">
        <v>76300000216</v>
      </c>
      <c r="AE65" s="352">
        <v>220054283163</v>
      </c>
      <c r="AF65" s="352">
        <v>3640000612</v>
      </c>
      <c r="AG65" s="352">
        <v>735252520</v>
      </c>
      <c r="AH65" s="352"/>
      <c r="AI65" s="352" t="s">
        <v>304</v>
      </c>
      <c r="AJ65" s="352">
        <v>534132675</v>
      </c>
      <c r="AK65" s="352">
        <v>299011593</v>
      </c>
      <c r="AL65" s="352" t="s">
        <v>305</v>
      </c>
      <c r="AM65" s="353"/>
      <c r="AN65" s="353" t="s">
        <v>306</v>
      </c>
      <c r="AO65" s="353">
        <v>220211024674</v>
      </c>
      <c r="AP65" s="353">
        <v>95900000466</v>
      </c>
      <c r="AQ65" s="353" t="s">
        <v>307</v>
      </c>
      <c r="AR65" s="353">
        <v>33000000295</v>
      </c>
      <c r="AS65" s="353">
        <v>805838331</v>
      </c>
      <c r="AT65" s="353" t="s">
        <v>308</v>
      </c>
      <c r="AU65" s="353"/>
      <c r="AV65" s="353">
        <v>48400000353</v>
      </c>
      <c r="AW65" s="353"/>
      <c r="AX65" s="353">
        <v>246000743715</v>
      </c>
      <c r="AY65" s="353"/>
      <c r="AZ65" s="353">
        <v>84100194848</v>
      </c>
      <c r="BA65" s="353">
        <v>610099921</v>
      </c>
      <c r="BB65" s="353"/>
      <c r="BC65" s="353"/>
      <c r="BD65" s="353">
        <v>438791055</v>
      </c>
      <c r="BE65" s="353">
        <v>151769998791</v>
      </c>
      <c r="BF65" s="353">
        <v>760175190</v>
      </c>
      <c r="BG65" s="353">
        <v>33984294035</v>
      </c>
      <c r="BH65" s="353">
        <v>45040113798</v>
      </c>
      <c r="BI65" s="353">
        <v>100102708</v>
      </c>
      <c r="BJ65" s="353">
        <v>22100000698</v>
      </c>
      <c r="BK65" s="353">
        <v>460142797</v>
      </c>
      <c r="BL65" s="353">
        <v>90000045961</v>
      </c>
      <c r="BM65" s="353">
        <v>22100000698</v>
      </c>
      <c r="BN65" s="353" t="s">
        <v>309</v>
      </c>
      <c r="BO65" s="353">
        <v>440000200419877</v>
      </c>
      <c r="BP65" s="353">
        <v>390904177</v>
      </c>
      <c r="BQ65" s="353">
        <v>76700165939</v>
      </c>
      <c r="BR65" s="353">
        <v>200215008</v>
      </c>
      <c r="BS65" s="353" t="s">
        <v>310</v>
      </c>
      <c r="BT65" s="353">
        <v>4770200215024</v>
      </c>
      <c r="BU65" s="353">
        <v>870940475</v>
      </c>
      <c r="BV65" s="353">
        <v>220406045</v>
      </c>
      <c r="BW65" s="353">
        <v>602070948</v>
      </c>
      <c r="BX65" s="353" t="s">
        <v>311</v>
      </c>
      <c r="BY65" s="353">
        <v>346069997085</v>
      </c>
      <c r="BZ65" s="353">
        <v>978000200047645</v>
      </c>
      <c r="CA65" s="353"/>
      <c r="CB65" s="353" t="s">
        <v>312</v>
      </c>
      <c r="CC65" s="353"/>
      <c r="CD65" s="353">
        <v>127470000000</v>
      </c>
      <c r="CE65" s="353"/>
      <c r="CF65" s="353"/>
      <c r="CG65" s="353"/>
      <c r="CH65" t="s">
        <v>313</v>
      </c>
      <c r="CI65" s="353"/>
      <c r="CJ65" s="353" t="s">
        <v>314</v>
      </c>
      <c r="CK65" s="353">
        <v>220550294938</v>
      </c>
      <c r="CL65" s="353">
        <v>220560328726</v>
      </c>
      <c r="CM65" s="353"/>
      <c r="CN65" s="353">
        <v>34903690</v>
      </c>
      <c r="CO65" s="353"/>
      <c r="CP65" s="353"/>
      <c r="CQ65" s="353" t="s">
        <v>315</v>
      </c>
      <c r="CR65" s="353" t="s">
        <v>316</v>
      </c>
      <c r="CS65" s="353">
        <v>18400104891</v>
      </c>
      <c r="CT65" s="177">
        <v>36300000615</v>
      </c>
    </row>
    <row r="66" spans="1:99" ht="11.45" customHeight="1">
      <c r="A66" s="349" t="s">
        <v>317</v>
      </c>
      <c r="B66" s="352"/>
      <c r="C66" s="352"/>
      <c r="D66" s="352"/>
      <c r="E66" s="352"/>
      <c r="F66" s="352" t="s">
        <v>138</v>
      </c>
      <c r="G66" s="352"/>
      <c r="H66" s="352" t="s">
        <v>138</v>
      </c>
      <c r="I66" s="352"/>
      <c r="J66" s="352"/>
      <c r="K66" s="352"/>
      <c r="L66" s="352"/>
      <c r="M66" s="352"/>
      <c r="N66" s="352"/>
      <c r="O66" s="352"/>
      <c r="P66" s="352"/>
      <c r="Q66" s="352"/>
      <c r="R66" s="352"/>
      <c r="S66" s="352"/>
      <c r="T66" s="352"/>
      <c r="U66" s="352"/>
      <c r="V66" s="352"/>
      <c r="W66" s="352"/>
      <c r="X66" s="352"/>
      <c r="Y66" s="352"/>
      <c r="Z66" s="352" t="s">
        <v>138</v>
      </c>
      <c r="AA66" s="352"/>
      <c r="AB66" s="352"/>
      <c r="AC66" s="352"/>
      <c r="AD66" s="352"/>
      <c r="AE66" s="352"/>
      <c r="AF66" s="352"/>
      <c r="AG66" s="352"/>
      <c r="AH66" s="352"/>
      <c r="AI66" s="352" t="s">
        <v>138</v>
      </c>
      <c r="AJ66" s="352"/>
      <c r="AK66" s="352"/>
      <c r="AL66" s="352"/>
      <c r="AM66" s="353"/>
      <c r="AN66" s="353"/>
      <c r="AO66" s="353"/>
      <c r="AP66" s="353"/>
      <c r="AQ66" s="353"/>
      <c r="AR66" s="353"/>
      <c r="AS66" s="353" t="s">
        <v>138</v>
      </c>
      <c r="AT66" s="353"/>
      <c r="AU66" s="353"/>
      <c r="AV66" s="353"/>
      <c r="AW66" s="353"/>
      <c r="AX66" s="353"/>
      <c r="AY66" s="353"/>
      <c r="AZ66" s="353"/>
      <c r="BA66" s="353"/>
      <c r="BB66" s="353"/>
      <c r="BC66" s="353"/>
      <c r="BD66" s="353" t="s">
        <v>138</v>
      </c>
      <c r="BE66" s="353"/>
      <c r="BF66" s="353"/>
      <c r="BG66" s="353"/>
      <c r="BH66" s="353"/>
      <c r="BI66" s="353"/>
      <c r="BJ66" s="353"/>
      <c r="BK66" s="353"/>
      <c r="BL66" s="353"/>
      <c r="BM66" s="353"/>
      <c r="BN66" s="353"/>
      <c r="BO66" s="353"/>
      <c r="BP66" s="353"/>
      <c r="BQ66" s="353"/>
      <c r="BR66" s="353"/>
      <c r="BS66" s="353"/>
      <c r="BT66" s="353"/>
      <c r="BU66" s="353"/>
      <c r="BV66" s="353"/>
      <c r="BW66" s="353"/>
      <c r="BX66" s="353"/>
      <c r="BY66" s="353"/>
      <c r="BZ66" s="353"/>
      <c r="CA66" s="353"/>
      <c r="CB66" s="353"/>
      <c r="CC66" s="353"/>
      <c r="CD66" s="353" t="s">
        <v>318</v>
      </c>
      <c r="CE66" s="353"/>
      <c r="CF66" s="353"/>
      <c r="CG66" s="353"/>
      <c r="CH66" s="353"/>
      <c r="CI66" s="353" t="s">
        <v>138</v>
      </c>
      <c r="CJ66" s="353"/>
      <c r="CK66" s="353"/>
      <c r="CL66" s="353"/>
      <c r="CM66" s="353"/>
      <c r="CN66" s="353"/>
      <c r="CO66" s="353" t="s">
        <v>138</v>
      </c>
      <c r="CP66" s="353"/>
      <c r="CQ66" s="353"/>
      <c r="CR66" s="353"/>
      <c r="CS66" s="353"/>
      <c r="CT66" s="177" t="s">
        <v>138</v>
      </c>
    </row>
    <row r="67" spans="1:99" ht="11.45" customHeight="1">
      <c r="A67" s="349" t="s">
        <v>319</v>
      </c>
      <c r="B67" s="352"/>
      <c r="C67" s="352"/>
      <c r="D67" s="352"/>
      <c r="E67" s="352"/>
      <c r="F67" s="352" t="s">
        <v>143</v>
      </c>
      <c r="G67" s="352"/>
      <c r="H67" s="352" t="s">
        <v>142</v>
      </c>
      <c r="I67" s="352"/>
      <c r="J67" s="352"/>
      <c r="K67" s="352"/>
      <c r="L67" s="352"/>
      <c r="M67" s="352"/>
      <c r="N67" s="352"/>
      <c r="O67" s="352"/>
      <c r="P67" s="352"/>
      <c r="Q67" s="352"/>
      <c r="R67" s="352"/>
      <c r="S67" s="352"/>
      <c r="T67" s="352"/>
      <c r="U67" s="352"/>
      <c r="V67" s="352"/>
      <c r="W67" s="352"/>
      <c r="X67" s="352"/>
      <c r="Y67" s="352"/>
      <c r="Z67" s="352" t="s">
        <v>146</v>
      </c>
      <c r="AA67" s="352"/>
      <c r="AB67" s="352"/>
      <c r="AC67" s="352"/>
      <c r="AD67" s="352"/>
      <c r="AE67" s="352"/>
      <c r="AF67" s="352"/>
      <c r="AG67" s="352"/>
      <c r="AH67" s="352"/>
      <c r="AI67" s="352" t="s">
        <v>142</v>
      </c>
      <c r="AJ67" s="352"/>
      <c r="AK67" s="352"/>
      <c r="AL67" s="352"/>
      <c r="AM67" s="353"/>
      <c r="AN67" s="353"/>
      <c r="AO67" s="353"/>
      <c r="AP67" s="353"/>
      <c r="AQ67" s="353"/>
      <c r="AR67" s="353"/>
      <c r="AS67" s="353" t="s">
        <v>148</v>
      </c>
      <c r="AT67" s="353"/>
      <c r="AU67" s="353"/>
      <c r="AV67" s="353"/>
      <c r="AW67" s="353"/>
      <c r="AX67" s="353"/>
      <c r="AY67" s="353"/>
      <c r="AZ67" s="353"/>
      <c r="BA67" s="353"/>
      <c r="BB67" s="353"/>
      <c r="BC67" s="353"/>
      <c r="BD67" s="353" t="s">
        <v>147</v>
      </c>
      <c r="BE67" s="353"/>
      <c r="BF67" s="353"/>
      <c r="BG67" s="353"/>
      <c r="BH67" s="353"/>
      <c r="BI67" s="353"/>
      <c r="BJ67" s="353"/>
      <c r="BK67" s="353"/>
      <c r="BL67" s="353"/>
      <c r="BM67" s="353"/>
      <c r="BN67" s="353"/>
      <c r="BO67" s="353"/>
      <c r="BP67" s="353"/>
      <c r="BQ67" s="353"/>
      <c r="BR67" s="353"/>
      <c r="BS67" s="353"/>
      <c r="BT67" s="353"/>
      <c r="BU67" s="353"/>
      <c r="BV67" s="353"/>
      <c r="BW67" s="353"/>
      <c r="BX67" s="353"/>
      <c r="BY67" s="353"/>
      <c r="BZ67" s="353"/>
      <c r="CA67" s="353"/>
      <c r="CB67" s="353"/>
      <c r="CC67" s="353"/>
      <c r="CD67" s="353" t="s">
        <v>143</v>
      </c>
      <c r="CE67" s="353"/>
      <c r="CF67" s="353"/>
      <c r="CG67" s="353"/>
      <c r="CH67" s="353"/>
      <c r="CI67" s="353" t="s">
        <v>142</v>
      </c>
      <c r="CJ67" s="353"/>
      <c r="CK67" s="353"/>
      <c r="CL67" s="353"/>
      <c r="CM67" s="353"/>
      <c r="CN67" s="353"/>
      <c r="CO67" s="353" t="s">
        <v>145</v>
      </c>
      <c r="CP67" s="353"/>
      <c r="CQ67" s="353"/>
      <c r="CR67" s="353"/>
      <c r="CS67" s="353"/>
      <c r="CT67" s="177" t="s">
        <v>146</v>
      </c>
    </row>
    <row r="68" spans="1:99" ht="11.45" customHeight="1">
      <c r="A68" s="349" t="s">
        <v>320</v>
      </c>
      <c r="B68" s="352"/>
      <c r="C68" s="352"/>
      <c r="D68" s="352"/>
      <c r="E68" s="352"/>
      <c r="F68" s="352">
        <v>84100184757</v>
      </c>
      <c r="G68" s="352"/>
      <c r="H68" s="352" t="s">
        <v>321</v>
      </c>
      <c r="I68" s="352"/>
      <c r="J68" s="352"/>
      <c r="K68" s="352"/>
      <c r="L68" s="352"/>
      <c r="M68" s="352"/>
      <c r="N68" s="352"/>
      <c r="O68" s="352"/>
      <c r="P68" s="352"/>
      <c r="Q68" s="352"/>
      <c r="R68" s="352"/>
      <c r="S68" s="352"/>
      <c r="T68" s="352"/>
      <c r="U68" s="352"/>
      <c r="V68" s="352"/>
      <c r="W68" s="352"/>
      <c r="X68" s="352"/>
      <c r="Y68" s="352"/>
      <c r="Z68" s="352">
        <v>36388255816</v>
      </c>
      <c r="AA68" s="352"/>
      <c r="AB68" s="352"/>
      <c r="AC68" s="352"/>
      <c r="AD68" s="352"/>
      <c r="AE68" s="352"/>
      <c r="AF68" s="352"/>
      <c r="AG68" s="352"/>
      <c r="AH68" s="352"/>
      <c r="AI68" s="352" t="s">
        <v>322</v>
      </c>
      <c r="AJ68" s="352"/>
      <c r="AK68" s="352"/>
      <c r="AL68" s="352"/>
      <c r="AM68" s="353"/>
      <c r="AN68" s="353"/>
      <c r="AO68" s="353"/>
      <c r="AP68" s="353"/>
      <c r="AQ68" s="353"/>
      <c r="AR68" s="353"/>
      <c r="AS68" s="353">
        <v>815122908</v>
      </c>
      <c r="AT68" s="353"/>
      <c r="AU68" s="353"/>
      <c r="AV68" s="353"/>
      <c r="AW68" s="353"/>
      <c r="AX68" s="353"/>
      <c r="AY68" s="353"/>
      <c r="AZ68" s="353"/>
      <c r="BA68" s="353"/>
      <c r="BB68" s="353"/>
      <c r="BC68" s="353"/>
      <c r="BD68" s="353">
        <v>890888977</v>
      </c>
      <c r="BE68" s="353"/>
      <c r="BF68" s="353"/>
      <c r="BG68" s="353"/>
      <c r="BH68" s="353"/>
      <c r="BI68" s="353"/>
      <c r="BJ68" s="353"/>
      <c r="BK68" s="353"/>
      <c r="BL68" s="353"/>
      <c r="BM68" s="353"/>
      <c r="BN68" s="353"/>
      <c r="BO68" s="353"/>
      <c r="BP68" s="353"/>
      <c r="BQ68" s="353"/>
      <c r="BR68" s="353"/>
      <c r="BS68" s="353"/>
      <c r="BT68" s="353"/>
      <c r="BU68" s="353"/>
      <c r="BV68" s="353"/>
      <c r="BW68" s="353"/>
      <c r="BX68" s="353"/>
      <c r="BY68" s="353"/>
      <c r="BZ68" s="353"/>
      <c r="CA68" s="353"/>
      <c r="CB68" s="353"/>
      <c r="CC68" s="353"/>
      <c r="CD68" s="353" t="s">
        <v>323</v>
      </c>
      <c r="CE68" s="353"/>
      <c r="CF68" s="353"/>
      <c r="CG68" s="353"/>
      <c r="CH68" s="353"/>
      <c r="CI68" s="353">
        <v>7360100003161</v>
      </c>
      <c r="CJ68" s="353"/>
      <c r="CK68" s="353"/>
      <c r="CL68" s="353"/>
      <c r="CM68" s="353"/>
      <c r="CN68" s="353"/>
      <c r="CO68" s="353">
        <v>206058885</v>
      </c>
      <c r="CP68" s="353"/>
      <c r="CQ68" s="353"/>
      <c r="CR68" s="353"/>
      <c r="CS68" s="353"/>
      <c r="CT68" s="177">
        <v>36388256472</v>
      </c>
    </row>
    <row r="69" spans="1:99" ht="11.45" customHeight="1">
      <c r="A69" s="349" t="s">
        <v>324</v>
      </c>
      <c r="B69" s="352"/>
      <c r="C69" s="352"/>
      <c r="D69" s="352"/>
      <c r="E69" s="352"/>
      <c r="F69" s="352" t="s">
        <v>138</v>
      </c>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t="s">
        <v>138</v>
      </c>
      <c r="AJ69" s="352"/>
      <c r="AK69" s="352"/>
      <c r="AL69" s="352"/>
      <c r="AM69" s="353"/>
      <c r="AN69" s="353"/>
      <c r="AO69" s="353"/>
      <c r="AP69" s="353"/>
      <c r="AQ69" s="353"/>
      <c r="AR69" s="353"/>
      <c r="AS69" s="353" t="s">
        <v>138</v>
      </c>
      <c r="AT69" s="353"/>
      <c r="AU69" s="353"/>
      <c r="AV69" s="353"/>
      <c r="AW69" s="353"/>
      <c r="AX69" s="353"/>
      <c r="AY69" s="353"/>
      <c r="AZ69" s="353"/>
      <c r="BA69" s="353"/>
      <c r="BB69" s="353"/>
      <c r="BC69" s="353"/>
      <c r="BD69" s="353"/>
      <c r="BE69" s="353"/>
      <c r="BF69" s="353"/>
      <c r="BG69" s="353"/>
      <c r="BH69" s="353"/>
      <c r="BI69" s="353"/>
      <c r="BJ69" s="353"/>
      <c r="BK69" s="353"/>
      <c r="BL69" s="353"/>
      <c r="BM69" s="353"/>
      <c r="BN69" s="353"/>
      <c r="BO69" s="353"/>
      <c r="BP69" s="353"/>
      <c r="BQ69" s="353"/>
      <c r="BR69" s="353"/>
      <c r="BS69" s="353"/>
      <c r="BT69" s="353"/>
      <c r="BU69" s="353"/>
      <c r="BV69" s="353"/>
      <c r="BW69" s="353"/>
      <c r="BX69" s="353"/>
      <c r="BY69" s="353"/>
      <c r="BZ69" s="353"/>
      <c r="CA69" s="353"/>
      <c r="CB69" s="353"/>
      <c r="CC69" s="353"/>
      <c r="CD69" s="353" t="s">
        <v>138</v>
      </c>
      <c r="CE69" s="353"/>
      <c r="CF69" s="353"/>
      <c r="CG69" s="353"/>
      <c r="CH69" s="353"/>
      <c r="CI69" s="353" t="s">
        <v>138</v>
      </c>
      <c r="CJ69" s="353"/>
      <c r="CK69" s="353"/>
      <c r="CL69" s="353"/>
      <c r="CM69" s="353"/>
      <c r="CN69" s="353"/>
      <c r="CO69" s="353" t="s">
        <v>138</v>
      </c>
      <c r="CP69" s="353"/>
      <c r="CQ69" s="353"/>
      <c r="CR69" s="353"/>
      <c r="CS69" s="353"/>
      <c r="CT69" s="177"/>
    </row>
    <row r="70" spans="1:99" ht="11.45" customHeight="1">
      <c r="A70" s="349" t="s">
        <v>325</v>
      </c>
      <c r="B70" s="352"/>
      <c r="C70" s="352"/>
      <c r="D70" s="352"/>
      <c r="E70" s="352"/>
      <c r="F70" s="352" t="s">
        <v>143</v>
      </c>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t="s">
        <v>146</v>
      </c>
      <c r="AJ70" s="352"/>
      <c r="AK70" s="352"/>
      <c r="AL70" s="352"/>
      <c r="AM70" s="353"/>
      <c r="AN70" s="353"/>
      <c r="AO70" s="353"/>
      <c r="AP70" s="353"/>
      <c r="AQ70" s="353"/>
      <c r="AR70" s="353"/>
      <c r="AS70" s="353" t="s">
        <v>145</v>
      </c>
      <c r="AT70" s="353"/>
      <c r="AU70" s="353"/>
      <c r="AV70" s="353"/>
      <c r="AW70" s="353"/>
      <c r="AX70" s="353"/>
      <c r="AY70" s="353"/>
      <c r="AZ70" s="353"/>
      <c r="BA70" s="353"/>
      <c r="BB70" s="353"/>
      <c r="BC70" s="353"/>
      <c r="BD70" s="353"/>
      <c r="BE70" s="353"/>
      <c r="BF70" s="353"/>
      <c r="BG70" s="353"/>
      <c r="BH70" s="353"/>
      <c r="BI70" s="353"/>
      <c r="BJ70" s="353"/>
      <c r="BK70" s="353"/>
      <c r="BL70" s="353"/>
      <c r="BM70" s="353"/>
      <c r="BN70" s="353"/>
      <c r="BO70" s="353"/>
      <c r="BP70" s="353"/>
      <c r="BQ70" s="353"/>
      <c r="BR70" s="353"/>
      <c r="BS70" s="353"/>
      <c r="BT70" s="353"/>
      <c r="BU70" s="353"/>
      <c r="BV70" s="353"/>
      <c r="BW70" s="353"/>
      <c r="BX70" s="353"/>
      <c r="BY70" s="353"/>
      <c r="BZ70" s="353"/>
      <c r="CA70" s="353"/>
      <c r="CB70" s="353"/>
      <c r="CC70" s="353"/>
      <c r="CD70" s="353" t="s">
        <v>143</v>
      </c>
      <c r="CE70" s="353"/>
      <c r="CF70" s="353"/>
      <c r="CG70" s="353"/>
      <c r="CH70" s="353"/>
      <c r="CI70" s="353" t="s">
        <v>143</v>
      </c>
      <c r="CJ70" s="353"/>
      <c r="CK70" s="353"/>
      <c r="CL70" s="353"/>
      <c r="CM70" s="353"/>
      <c r="CN70" s="353"/>
      <c r="CO70" s="353" t="s">
        <v>142</v>
      </c>
      <c r="CP70" s="353"/>
      <c r="CQ70" s="353"/>
      <c r="CR70" s="353"/>
      <c r="CS70" s="353"/>
      <c r="CT70" s="177"/>
    </row>
    <row r="71" spans="1:99" ht="11.45" customHeight="1">
      <c r="A71" s="349" t="s">
        <v>326</v>
      </c>
      <c r="B71" s="352"/>
      <c r="C71" s="352"/>
      <c r="D71" s="352"/>
      <c r="E71" s="352"/>
      <c r="F71" s="352">
        <v>84100187107</v>
      </c>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t="s">
        <v>327</v>
      </c>
      <c r="AJ71" s="352"/>
      <c r="AK71" s="352"/>
      <c r="AL71" s="352"/>
      <c r="AM71" s="353"/>
      <c r="AN71" s="353"/>
      <c r="AO71" s="353"/>
      <c r="AP71" s="353"/>
      <c r="AQ71" s="353"/>
      <c r="AR71" s="353"/>
      <c r="AS71" s="353">
        <v>493254684</v>
      </c>
      <c r="AT71" s="353"/>
      <c r="AU71" s="353"/>
      <c r="AV71" s="353"/>
      <c r="AW71" s="353"/>
      <c r="AX71" s="353"/>
      <c r="AY71" s="353"/>
      <c r="AZ71" s="353"/>
      <c r="BA71" s="353"/>
      <c r="BB71" s="353"/>
      <c r="BC71" s="353"/>
      <c r="BD71" s="353"/>
      <c r="BE71" s="353"/>
      <c r="BF71" s="353"/>
      <c r="BG71" s="353"/>
      <c r="BH71" s="353"/>
      <c r="BI71" s="353"/>
      <c r="BJ71" s="353"/>
      <c r="BK71" s="353"/>
      <c r="BL71" s="353"/>
      <c r="BM71" s="353"/>
      <c r="BN71" s="353"/>
      <c r="BO71" s="353"/>
      <c r="BP71" s="353"/>
      <c r="BQ71" s="353"/>
      <c r="BR71" s="353"/>
      <c r="BS71" s="353"/>
      <c r="BT71" s="353"/>
      <c r="BU71" s="353"/>
      <c r="BV71" s="353"/>
      <c r="BW71" s="353"/>
      <c r="BX71" s="353"/>
      <c r="BY71" s="353"/>
      <c r="BZ71" s="353"/>
      <c r="CA71" s="353"/>
      <c r="CB71" s="353"/>
      <c r="CC71" s="353"/>
      <c r="CD71" s="353">
        <v>27400026234</v>
      </c>
      <c r="CE71" s="353"/>
      <c r="CF71" s="353"/>
      <c r="CG71" s="353"/>
      <c r="CH71" s="353"/>
      <c r="CI71" s="353">
        <v>362005076</v>
      </c>
      <c r="CJ71" s="353"/>
      <c r="CK71" s="353"/>
      <c r="CL71" s="353"/>
      <c r="CM71" s="353"/>
      <c r="CN71" s="353"/>
      <c r="CO71" s="353">
        <v>259010353</v>
      </c>
      <c r="CP71" s="353"/>
      <c r="CQ71" s="353"/>
      <c r="CR71" s="353"/>
      <c r="CS71" s="353"/>
      <c r="CT71" s="177"/>
    </row>
    <row r="72" spans="1:99" ht="11.45" customHeight="1">
      <c r="A72" s="349" t="s">
        <v>328</v>
      </c>
      <c r="B72" s="352"/>
      <c r="C72" s="352"/>
      <c r="D72" s="352"/>
      <c r="E72" s="352"/>
      <c r="F72" s="352" t="s">
        <v>138</v>
      </c>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2"/>
      <c r="AK72" s="352"/>
      <c r="AL72" s="352"/>
      <c r="AM72" s="353"/>
      <c r="AN72" s="353"/>
      <c r="AO72" s="353"/>
      <c r="AP72" s="353"/>
      <c r="AQ72" s="353"/>
      <c r="AR72" s="353"/>
      <c r="AS72" s="353"/>
      <c r="AT72" s="353"/>
      <c r="AU72" s="353"/>
      <c r="AV72" s="353"/>
      <c r="AW72" s="353"/>
      <c r="AX72" s="353"/>
      <c r="AY72" s="353"/>
      <c r="AZ72" s="353"/>
      <c r="BA72" s="353"/>
      <c r="BB72" s="353"/>
      <c r="BC72" s="353"/>
      <c r="BD72" s="353"/>
      <c r="BE72" s="353"/>
      <c r="BF72" s="353"/>
      <c r="BG72" s="353"/>
      <c r="BH72" s="353"/>
      <c r="BI72" s="353"/>
      <c r="BJ72" s="353"/>
      <c r="BK72" s="353"/>
      <c r="BL72" s="353"/>
      <c r="BM72" s="353"/>
      <c r="BN72" s="353"/>
      <c r="BO72" s="353"/>
      <c r="BP72" s="353"/>
      <c r="BQ72" s="353"/>
      <c r="BR72" s="353"/>
      <c r="BS72" s="353"/>
      <c r="BT72" s="353"/>
      <c r="BU72" s="353"/>
      <c r="BV72" s="353"/>
      <c r="BW72" s="353"/>
      <c r="BX72" s="353"/>
      <c r="BY72" s="353"/>
      <c r="BZ72" s="353"/>
      <c r="CA72" s="353"/>
      <c r="CB72" s="353"/>
      <c r="CC72" s="353"/>
      <c r="CD72" s="353"/>
      <c r="CE72" s="353"/>
      <c r="CF72" s="353"/>
      <c r="CG72" s="353"/>
      <c r="CH72" s="353"/>
      <c r="CI72" s="353"/>
      <c r="CJ72" s="353"/>
      <c r="CK72" s="353"/>
      <c r="CL72" s="353"/>
      <c r="CM72" s="353"/>
      <c r="CN72" s="353"/>
      <c r="CO72" s="353" t="s">
        <v>138</v>
      </c>
      <c r="CP72" s="353"/>
      <c r="CQ72" s="353"/>
      <c r="CR72" s="353"/>
      <c r="CS72" s="353"/>
      <c r="CT72" s="177"/>
    </row>
    <row r="73" spans="1:99" ht="11.45" customHeight="1">
      <c r="A73" s="354" t="s">
        <v>329</v>
      </c>
      <c r="B73" s="355"/>
      <c r="C73" s="355"/>
      <c r="D73" s="355"/>
      <c r="E73" s="355"/>
      <c r="F73" s="355" t="s">
        <v>143</v>
      </c>
      <c r="G73" s="355"/>
      <c r="H73" s="355"/>
      <c r="I73" s="355"/>
      <c r="J73" s="355"/>
      <c r="K73" s="355"/>
      <c r="L73" s="355"/>
      <c r="M73" s="355"/>
      <c r="N73" s="355"/>
      <c r="O73" s="355"/>
      <c r="P73" s="355"/>
      <c r="Q73" s="355"/>
      <c r="R73" s="355"/>
      <c r="S73" s="355"/>
      <c r="T73" s="355"/>
      <c r="U73" s="355"/>
      <c r="V73" s="355"/>
      <c r="W73" s="355"/>
      <c r="X73" s="355"/>
      <c r="Y73" s="355"/>
      <c r="Z73" s="355"/>
      <c r="AA73" s="355"/>
      <c r="AB73" s="355"/>
      <c r="AC73" s="355"/>
      <c r="AD73" s="355"/>
      <c r="AE73" s="355"/>
      <c r="AF73" s="355"/>
      <c r="AG73" s="355"/>
      <c r="AH73" s="355"/>
      <c r="AI73" s="355"/>
      <c r="AJ73" s="355"/>
      <c r="AK73" s="355"/>
      <c r="AL73" s="355"/>
      <c r="AM73" s="356"/>
      <c r="AN73" s="356"/>
      <c r="AO73" s="356"/>
      <c r="AP73" s="356"/>
      <c r="AQ73" s="356"/>
      <c r="AR73" s="356"/>
      <c r="AS73" s="356"/>
      <c r="AT73" s="356"/>
      <c r="AU73" s="356"/>
      <c r="AV73" s="356"/>
      <c r="AW73" s="356"/>
      <c r="AX73" s="356"/>
      <c r="AY73" s="356"/>
      <c r="AZ73" s="356"/>
      <c r="BA73" s="356"/>
      <c r="BB73" s="356"/>
      <c r="BC73" s="356"/>
      <c r="BD73" s="356"/>
      <c r="BE73" s="356"/>
      <c r="BF73" s="356"/>
      <c r="BG73" s="356"/>
      <c r="BH73" s="356"/>
      <c r="BI73" s="356"/>
      <c r="BJ73" s="356"/>
      <c r="BK73" s="356"/>
      <c r="BL73" s="356"/>
      <c r="BM73" s="356"/>
      <c r="BN73" s="356"/>
      <c r="BO73" s="356"/>
      <c r="BP73" s="356"/>
      <c r="BQ73" s="357"/>
      <c r="BR73" s="356"/>
      <c r="BS73" s="356"/>
      <c r="BT73" s="356"/>
      <c r="BU73" s="356"/>
      <c r="BV73" s="356"/>
      <c r="BW73" s="356"/>
      <c r="BX73" s="356"/>
      <c r="BY73" s="356"/>
      <c r="BZ73" s="356"/>
      <c r="CA73" s="356"/>
      <c r="CB73" s="356"/>
      <c r="CC73" s="356"/>
      <c r="CD73" s="356"/>
      <c r="CE73" s="356"/>
      <c r="CF73" s="356"/>
      <c r="CG73" s="356"/>
      <c r="CH73" s="356"/>
      <c r="CI73" s="356"/>
      <c r="CJ73" s="356"/>
      <c r="CK73" s="356"/>
      <c r="CL73" s="356"/>
      <c r="CM73" s="356"/>
      <c r="CN73" s="356"/>
      <c r="CO73" s="356" t="s">
        <v>145</v>
      </c>
      <c r="CP73" s="356"/>
      <c r="CQ73" s="356"/>
      <c r="CR73" s="356"/>
      <c r="CS73" s="356"/>
      <c r="CT73" s="178"/>
    </row>
    <row r="74" spans="1:99" ht="11.45" customHeight="1">
      <c r="A74" s="354" t="s">
        <v>330</v>
      </c>
      <c r="B74" s="358"/>
      <c r="C74" s="359"/>
      <c r="D74" s="359"/>
      <c r="E74" s="359"/>
      <c r="F74" s="359">
        <v>84100182157</v>
      </c>
      <c r="G74" s="359"/>
      <c r="H74" s="359"/>
      <c r="I74" s="359"/>
      <c r="J74" s="359"/>
      <c r="K74" s="359"/>
      <c r="L74" s="359"/>
      <c r="M74" s="359"/>
      <c r="N74" s="359"/>
      <c r="O74" s="359"/>
      <c r="P74" s="359"/>
      <c r="Q74" s="359"/>
      <c r="R74" s="359"/>
      <c r="S74" s="359"/>
      <c r="T74" s="359"/>
      <c r="U74" s="359"/>
      <c r="V74" s="359"/>
      <c r="W74" s="359"/>
      <c r="X74" s="359"/>
      <c r="Y74" s="359"/>
      <c r="Z74" s="359"/>
      <c r="AA74" s="359"/>
      <c r="AB74" s="359"/>
      <c r="AC74" s="358"/>
      <c r="AD74" s="359"/>
      <c r="AE74" s="359"/>
      <c r="AF74" s="359"/>
      <c r="AG74" s="359"/>
      <c r="AH74" s="359"/>
      <c r="AI74" s="359"/>
      <c r="AJ74" s="359"/>
      <c r="AK74" s="359"/>
      <c r="AL74" s="359"/>
      <c r="AM74" s="360"/>
      <c r="AN74" s="360"/>
      <c r="AO74" s="360"/>
      <c r="AP74" s="360"/>
      <c r="AQ74" s="360"/>
      <c r="AR74" s="360"/>
      <c r="AS74" s="360"/>
      <c r="AT74" s="360"/>
      <c r="AU74" s="360"/>
      <c r="AV74" s="360"/>
      <c r="AW74" s="360"/>
      <c r="AX74" s="360"/>
      <c r="AY74" s="360"/>
      <c r="AZ74" s="360"/>
      <c r="BA74" s="360"/>
      <c r="BB74" s="360"/>
      <c r="BC74" s="360"/>
      <c r="BD74" s="360"/>
      <c r="BE74" s="360"/>
      <c r="BF74" s="360"/>
      <c r="BG74" s="360"/>
      <c r="BH74" s="360"/>
      <c r="BI74" s="360"/>
      <c r="BJ74" s="360"/>
      <c r="BK74" s="360"/>
      <c r="BL74" s="360"/>
      <c r="BM74" s="360"/>
      <c r="BN74" s="360"/>
      <c r="BO74" s="360"/>
      <c r="BP74" s="360"/>
      <c r="BQ74" s="361"/>
      <c r="BR74" s="360"/>
      <c r="BS74" s="360"/>
      <c r="BT74" s="360"/>
      <c r="BU74" s="360"/>
      <c r="BV74" s="360"/>
      <c r="BW74" s="360"/>
      <c r="BX74" s="360"/>
      <c r="BY74" s="360"/>
      <c r="BZ74" s="360"/>
      <c r="CA74" s="360"/>
      <c r="CB74" s="360"/>
      <c r="CC74" s="360"/>
      <c r="CD74" s="360"/>
      <c r="CE74" s="360"/>
      <c r="CF74" s="360"/>
      <c r="CG74" s="360"/>
      <c r="CH74" s="360"/>
      <c r="CI74" s="360"/>
      <c r="CJ74" s="360"/>
      <c r="CK74" s="360"/>
      <c r="CL74" s="360"/>
      <c r="CM74" s="360"/>
      <c r="CN74" s="360"/>
      <c r="CO74" s="360">
        <v>206272106</v>
      </c>
      <c r="CP74" s="360"/>
      <c r="CQ74" s="360"/>
      <c r="CR74" s="360"/>
      <c r="CS74" s="360"/>
      <c r="CT74" s="179"/>
    </row>
    <row r="75" spans="1:99" ht="11.45" customHeight="1">
      <c r="A75" s="351" t="s">
        <v>331</v>
      </c>
      <c r="B75" t="s">
        <v>332</v>
      </c>
      <c r="C75" t="s">
        <v>333</v>
      </c>
      <c r="D75" t="s">
        <v>334</v>
      </c>
      <c r="E75" t="s">
        <v>335</v>
      </c>
      <c r="F75" t="s">
        <v>336</v>
      </c>
      <c r="G75" t="s">
        <v>337</v>
      </c>
      <c r="H75" t="s">
        <v>338</v>
      </c>
      <c r="I75" t="s">
        <v>339</v>
      </c>
      <c r="J75" t="s">
        <v>340</v>
      </c>
      <c r="K75" t="s">
        <v>341</v>
      </c>
      <c r="L75" t="s">
        <v>342</v>
      </c>
      <c r="M75" t="s">
        <v>343</v>
      </c>
      <c r="N75" t="s">
        <v>344</v>
      </c>
      <c r="O75" t="s">
        <v>345</v>
      </c>
      <c r="P75" t="s">
        <v>346</v>
      </c>
      <c r="Q75" t="s">
        <v>347</v>
      </c>
      <c r="R75" t="s">
        <v>348</v>
      </c>
      <c r="S75" t="s">
        <v>349</v>
      </c>
      <c r="T75" t="s">
        <v>350</v>
      </c>
      <c r="U75" t="s">
        <v>351</v>
      </c>
      <c r="V75" t="s">
        <v>352</v>
      </c>
      <c r="W75" t="s">
        <v>353</v>
      </c>
      <c r="X75" t="s">
        <v>354</v>
      </c>
      <c r="Y75" t="s">
        <v>355</v>
      </c>
      <c r="Z75" t="s">
        <v>356</v>
      </c>
      <c r="AA75" t="s">
        <v>357</v>
      </c>
      <c r="AB75" t="s">
        <v>358</v>
      </c>
      <c r="AC75" t="s">
        <v>359</v>
      </c>
      <c r="AD75" t="s">
        <v>360</v>
      </c>
      <c r="AE75" t="s">
        <v>361</v>
      </c>
      <c r="AF75" t="s">
        <v>362</v>
      </c>
      <c r="AG75" t="s">
        <v>363</v>
      </c>
      <c r="AH75" t="s">
        <v>364</v>
      </c>
      <c r="AI75" t="s">
        <v>365</v>
      </c>
      <c r="AJ75" t="s">
        <v>366</v>
      </c>
      <c r="AK75" t="s">
        <v>367</v>
      </c>
      <c r="AL75" t="s">
        <v>368</v>
      </c>
      <c r="AM75" t="s">
        <v>369</v>
      </c>
      <c r="AN75" t="s">
        <v>370</v>
      </c>
      <c r="AO75" t="s">
        <v>371</v>
      </c>
      <c r="AP75" t="s">
        <v>372</v>
      </c>
      <c r="AQ75" t="s">
        <v>373</v>
      </c>
      <c r="AR75" t="s">
        <v>374</v>
      </c>
      <c r="AS75" t="s">
        <v>375</v>
      </c>
      <c r="AT75" t="s">
        <v>376</v>
      </c>
      <c r="AU75" t="s">
        <v>377</v>
      </c>
      <c r="AV75" t="s">
        <v>378</v>
      </c>
      <c r="AW75" t="s">
        <v>379</v>
      </c>
      <c r="AX75" t="s">
        <v>380</v>
      </c>
      <c r="AY75" t="s">
        <v>381</v>
      </c>
      <c r="AZ75" t="s">
        <v>382</v>
      </c>
      <c r="BA75" t="s">
        <v>383</v>
      </c>
      <c r="BB75" t="s">
        <v>384</v>
      </c>
      <c r="BC75" t="s">
        <v>385</v>
      </c>
      <c r="BD75" t="s">
        <v>386</v>
      </c>
      <c r="BE75" t="s">
        <v>387</v>
      </c>
      <c r="BF75" t="s">
        <v>388</v>
      </c>
      <c r="BG75" t="s">
        <v>389</v>
      </c>
      <c r="BH75" t="s">
        <v>390</v>
      </c>
      <c r="BI75" t="s">
        <v>391</v>
      </c>
      <c r="BJ75" t="s">
        <v>392</v>
      </c>
      <c r="BK75" t="s">
        <v>393</v>
      </c>
      <c r="BL75" t="s">
        <v>394</v>
      </c>
      <c r="BM75" t="s">
        <v>395</v>
      </c>
      <c r="BN75" t="s">
        <v>396</v>
      </c>
      <c r="BO75" t="s">
        <v>397</v>
      </c>
      <c r="BP75" t="s">
        <v>398</v>
      </c>
      <c r="BQ75" t="s">
        <v>399</v>
      </c>
      <c r="BR75" t="s">
        <v>400</v>
      </c>
      <c r="BS75" t="s">
        <v>401</v>
      </c>
      <c r="BT75" t="s">
        <v>402</v>
      </c>
      <c r="BU75" t="s">
        <v>403</v>
      </c>
      <c r="BV75" t="s">
        <v>404</v>
      </c>
      <c r="BW75" t="s">
        <v>405</v>
      </c>
      <c r="BX75" t="s">
        <v>406</v>
      </c>
      <c r="BY75" t="s">
        <v>407</v>
      </c>
      <c r="BZ75" t="s">
        <v>408</v>
      </c>
      <c r="CA75" t="s">
        <v>409</v>
      </c>
      <c r="CB75" t="s">
        <v>410</v>
      </c>
      <c r="CC75" t="s">
        <v>411</v>
      </c>
      <c r="CD75" t="s">
        <v>412</v>
      </c>
      <c r="CE75" t="s">
        <v>413</v>
      </c>
      <c r="CF75" t="s">
        <v>414</v>
      </c>
      <c r="CG75" t="s">
        <v>415</v>
      </c>
      <c r="CH75" t="s">
        <v>416</v>
      </c>
      <c r="CI75" t="s">
        <v>417</v>
      </c>
      <c r="CJ75" t="s">
        <v>418</v>
      </c>
      <c r="CK75" t="s">
        <v>419</v>
      </c>
      <c r="CL75" t="s">
        <v>420</v>
      </c>
      <c r="CM75" t="s">
        <v>421</v>
      </c>
      <c r="CN75" t="s">
        <v>422</v>
      </c>
      <c r="CO75" t="s">
        <v>423</v>
      </c>
      <c r="CP75" t="s">
        <v>424</v>
      </c>
      <c r="CQ75" t="s">
        <v>425</v>
      </c>
      <c r="CR75" t="s">
        <v>426</v>
      </c>
      <c r="CS75" t="s">
        <v>427</v>
      </c>
      <c r="CT75" t="s">
        <v>428</v>
      </c>
      <c r="CU75" s="13"/>
    </row>
    <row r="76" spans="1:99" ht="11.45" customHeight="1">
      <c r="A76" s="362" t="s">
        <v>429</v>
      </c>
      <c r="B76" s="14" t="s">
        <v>430</v>
      </c>
      <c r="C76" s="14" t="s">
        <v>430</v>
      </c>
      <c r="D76" s="14" t="s">
        <v>431</v>
      </c>
      <c r="E76" s="14" t="s">
        <v>430</v>
      </c>
      <c r="F76" s="14" t="s">
        <v>430</v>
      </c>
      <c r="G76" s="14" t="s">
        <v>431</v>
      </c>
      <c r="H76" s="14" t="s">
        <v>431</v>
      </c>
      <c r="I76" s="14" t="s">
        <v>431</v>
      </c>
      <c r="J76" s="14" t="s">
        <v>432</v>
      </c>
      <c r="K76" s="14" t="s">
        <v>431</v>
      </c>
      <c r="L76" s="14" t="s">
        <v>431</v>
      </c>
      <c r="M76" s="14" t="s">
        <v>430</v>
      </c>
      <c r="N76" s="14" t="s">
        <v>430</v>
      </c>
      <c r="O76" s="14" t="s">
        <v>430</v>
      </c>
      <c r="P76" s="14" t="s">
        <v>431</v>
      </c>
      <c r="Q76" s="14" t="s">
        <v>430</v>
      </c>
      <c r="R76" s="14" t="s">
        <v>431</v>
      </c>
      <c r="S76" s="14" t="s">
        <v>431</v>
      </c>
      <c r="T76" s="14" t="s">
        <v>431</v>
      </c>
      <c r="U76" s="14" t="s">
        <v>433</v>
      </c>
      <c r="V76" s="14" t="s">
        <v>430</v>
      </c>
      <c r="W76" s="14" t="s">
        <v>430</v>
      </c>
      <c r="X76" s="14" t="s">
        <v>431</v>
      </c>
      <c r="Y76" s="14" t="s">
        <v>430</v>
      </c>
      <c r="Z76" s="14" t="s">
        <v>430</v>
      </c>
      <c r="AA76" s="14" t="s">
        <v>430</v>
      </c>
      <c r="AB76" s="14" t="s">
        <v>430</v>
      </c>
      <c r="AC76" s="14" t="s">
        <v>431</v>
      </c>
      <c r="AD76" s="14" t="s">
        <v>431</v>
      </c>
      <c r="AE76" s="14" t="s">
        <v>430</v>
      </c>
      <c r="AF76" s="14" t="s">
        <v>430</v>
      </c>
      <c r="AG76" s="14" t="s">
        <v>430</v>
      </c>
      <c r="AH76" s="14" t="s">
        <v>434</v>
      </c>
      <c r="AI76" s="14" t="s">
        <v>435</v>
      </c>
      <c r="AJ76" s="14" t="s">
        <v>436</v>
      </c>
      <c r="AK76" s="14" t="s">
        <v>435</v>
      </c>
      <c r="AL76" s="14" t="s">
        <v>436</v>
      </c>
      <c r="AM76" s="14" t="s">
        <v>435</v>
      </c>
      <c r="AN76" s="14" t="s">
        <v>435</v>
      </c>
      <c r="AO76" s="14" t="s">
        <v>435</v>
      </c>
      <c r="AP76" s="14" t="s">
        <v>434</v>
      </c>
      <c r="AQ76" s="14" t="s">
        <v>437</v>
      </c>
      <c r="AR76" s="14" t="s">
        <v>438</v>
      </c>
      <c r="AS76" s="14" t="s">
        <v>435</v>
      </c>
      <c r="AT76" s="14" t="s">
        <v>437</v>
      </c>
      <c r="AU76" s="14" t="s">
        <v>434</v>
      </c>
      <c r="AV76" s="14" t="s">
        <v>436</v>
      </c>
      <c r="AW76" s="14" t="s">
        <v>436</v>
      </c>
      <c r="AX76" s="14" t="s">
        <v>435</v>
      </c>
      <c r="AY76" s="14" t="s">
        <v>435</v>
      </c>
      <c r="AZ76" s="14" t="s">
        <v>435</v>
      </c>
      <c r="BA76" s="14" t="s">
        <v>436</v>
      </c>
      <c r="BB76" s="14" t="s">
        <v>436</v>
      </c>
      <c r="BC76" s="14" t="s">
        <v>436</v>
      </c>
      <c r="BD76" s="14" t="s">
        <v>436</v>
      </c>
      <c r="BE76" s="14" t="s">
        <v>436</v>
      </c>
      <c r="BF76" s="14" t="s">
        <v>435</v>
      </c>
      <c r="BG76" s="14" t="s">
        <v>435</v>
      </c>
      <c r="BH76" s="14" t="s">
        <v>435</v>
      </c>
      <c r="BI76" s="14" t="s">
        <v>436</v>
      </c>
      <c r="BJ76" s="14" t="s">
        <v>436</v>
      </c>
      <c r="BK76" s="14" t="s">
        <v>436</v>
      </c>
      <c r="BL76" s="14" t="s">
        <v>436</v>
      </c>
      <c r="BM76" s="14" t="s">
        <v>436</v>
      </c>
      <c r="BN76" s="14" t="s">
        <v>435</v>
      </c>
      <c r="BO76" s="14" t="s">
        <v>435</v>
      </c>
      <c r="BP76" s="14" t="s">
        <v>435</v>
      </c>
      <c r="BQ76" s="14" t="s">
        <v>436</v>
      </c>
      <c r="BR76" s="14" t="s">
        <v>434</v>
      </c>
      <c r="BS76" s="14" t="s">
        <v>435</v>
      </c>
      <c r="BT76" s="14" t="s">
        <v>436</v>
      </c>
      <c r="BU76" s="14" t="s">
        <v>439</v>
      </c>
      <c r="BV76" s="14" t="s">
        <v>435</v>
      </c>
      <c r="BW76" s="14" t="s">
        <v>436</v>
      </c>
      <c r="BX76" s="14" t="s">
        <v>435</v>
      </c>
      <c r="BY76" s="14" t="s">
        <v>435</v>
      </c>
      <c r="BZ76" s="14" t="s">
        <v>439</v>
      </c>
      <c r="CA76" s="14" t="s">
        <v>436</v>
      </c>
      <c r="CB76" s="14" t="s">
        <v>435</v>
      </c>
      <c r="CC76" s="14" t="s">
        <v>436</v>
      </c>
      <c r="CD76" s="14" t="s">
        <v>436</v>
      </c>
      <c r="CE76" s="14" t="s">
        <v>435</v>
      </c>
      <c r="CF76" s="14" t="s">
        <v>437</v>
      </c>
      <c r="CG76" s="14" t="s">
        <v>436</v>
      </c>
      <c r="CH76" s="14" t="s">
        <v>435</v>
      </c>
      <c r="CI76" s="14" t="s">
        <v>436</v>
      </c>
      <c r="CJ76" s="14" t="s">
        <v>440</v>
      </c>
      <c r="CK76" s="14" t="s">
        <v>435</v>
      </c>
      <c r="CL76" s="14" t="s">
        <v>437</v>
      </c>
      <c r="CM76" s="14" t="s">
        <v>437</v>
      </c>
      <c r="CN76" s="14" t="s">
        <v>436</v>
      </c>
      <c r="CO76" s="14" t="s">
        <v>438</v>
      </c>
      <c r="CP76" s="14" t="s">
        <v>436</v>
      </c>
      <c r="CQ76" s="14" t="s">
        <v>436</v>
      </c>
      <c r="CR76" s="14" t="s">
        <v>436</v>
      </c>
      <c r="CS76" s="14" t="s">
        <v>441</v>
      </c>
      <c r="CT76" s="14" t="s">
        <v>436</v>
      </c>
    </row>
    <row r="77" spans="1:99" ht="11.45" customHeight="1">
      <c r="A77" s="15" t="s">
        <v>442</v>
      </c>
      <c r="B77" s="363">
        <v>3113894933</v>
      </c>
      <c r="C77" s="363">
        <v>3004816570</v>
      </c>
      <c r="D77" s="363">
        <v>3012693484</v>
      </c>
      <c r="E77" s="363">
        <v>3123934958</v>
      </c>
      <c r="F77" s="363">
        <v>3113402468</v>
      </c>
      <c r="G77" s="363">
        <v>3214284119</v>
      </c>
      <c r="H77" s="363">
        <v>3215469737</v>
      </c>
      <c r="I77" s="363">
        <v>3152625280</v>
      </c>
      <c r="J77" s="363">
        <v>3104430595</v>
      </c>
      <c r="K77" s="363">
        <v>3205208848</v>
      </c>
      <c r="L77" s="363">
        <v>3116208805</v>
      </c>
      <c r="M77" s="363">
        <v>3143665026</v>
      </c>
      <c r="N77" s="363">
        <v>3017550441</v>
      </c>
      <c r="O77" s="363">
        <v>3208026342</v>
      </c>
      <c r="P77" s="363">
        <v>3102723495</v>
      </c>
      <c r="Q77" s="363">
        <v>3177539793</v>
      </c>
      <c r="R77" s="363">
        <v>3022915509</v>
      </c>
      <c r="S77" s="363">
        <v>3155886153</v>
      </c>
      <c r="T77" s="363">
        <v>3104051369</v>
      </c>
      <c r="U77" s="363">
        <v>3112132754</v>
      </c>
      <c r="V77" s="363">
        <v>3015984503</v>
      </c>
      <c r="W77" s="363">
        <v>3166059098</v>
      </c>
      <c r="X77" s="363">
        <v>3154729363</v>
      </c>
      <c r="Y77" s="363">
        <v>3102283164</v>
      </c>
      <c r="Z77" s="363">
        <v>3144922423</v>
      </c>
      <c r="AA77" s="363">
        <v>3112317445</v>
      </c>
      <c r="AB77" s="363">
        <v>3156805711</v>
      </c>
      <c r="AC77" s="363">
        <v>3212005899</v>
      </c>
      <c r="AD77" s="363">
        <v>3103686709</v>
      </c>
      <c r="AE77" s="363">
        <v>3212149877</v>
      </c>
      <c r="AF77" s="363">
        <v>3193040787</v>
      </c>
      <c r="AG77" s="363">
        <v>3123499369</v>
      </c>
      <c r="AH77" s="363">
        <v>3006163178</v>
      </c>
      <c r="AI77" s="363">
        <v>3105039330</v>
      </c>
      <c r="AJ77" s="363">
        <v>3142299450</v>
      </c>
      <c r="AK77" s="363">
        <v>3216391564</v>
      </c>
      <c r="AL77" s="363">
        <v>3104274570</v>
      </c>
      <c r="AM77" s="363">
        <v>3103845705</v>
      </c>
      <c r="AN77" s="363">
        <v>3136063752</v>
      </c>
      <c r="AO77" s="363">
        <v>3152632685</v>
      </c>
      <c r="AP77" s="363">
        <v>3206663185</v>
      </c>
      <c r="AQ77" s="363">
        <v>3205908025</v>
      </c>
      <c r="AR77" s="363">
        <v>3014849008</v>
      </c>
      <c r="AS77" s="363">
        <v>3145948457</v>
      </c>
      <c r="AT77" s="363">
        <v>3212415101</v>
      </c>
      <c r="AU77" s="363">
        <v>3152250522</v>
      </c>
      <c r="AV77" s="363">
        <v>3126313308</v>
      </c>
      <c r="AW77" s="363">
        <v>3233993008</v>
      </c>
      <c r="AX77" s="363">
        <v>3138714433</v>
      </c>
      <c r="AY77" s="363">
        <v>3103429841</v>
      </c>
      <c r="AZ77" s="363">
        <v>3174351648</v>
      </c>
      <c r="BA77" s="363">
        <v>3143110170</v>
      </c>
      <c r="BB77" s="363">
        <v>3007913011</v>
      </c>
      <c r="BC77" s="363">
        <v>3160551745</v>
      </c>
      <c r="BD77" s="363">
        <v>3157353077</v>
      </c>
      <c r="BE77" s="363">
        <v>3008742330</v>
      </c>
      <c r="BF77" s="363">
        <v>3015743009</v>
      </c>
      <c r="BG77" s="363">
        <v>3134409156</v>
      </c>
      <c r="BH77" s="363">
        <v>3142952466</v>
      </c>
      <c r="BI77" s="363">
        <v>3204257079</v>
      </c>
      <c r="BJ77" s="363">
        <v>3125849801</v>
      </c>
      <c r="BK77" s="363">
        <v>3176595289</v>
      </c>
      <c r="BL77" s="363">
        <v>3155280451</v>
      </c>
      <c r="BM77" s="363">
        <v>3167441615</v>
      </c>
      <c r="BN77" s="363">
        <v>3208192754</v>
      </c>
      <c r="BO77" s="363">
        <v>3108005103</v>
      </c>
      <c r="BP77" s="363">
        <v>3103103617</v>
      </c>
      <c r="BQ77" s="363">
        <v>3177720270</v>
      </c>
      <c r="BR77" s="363">
        <v>3006551912</v>
      </c>
      <c r="BS77" s="363">
        <v>3164957524</v>
      </c>
      <c r="BT77" s="363">
        <v>3016584162</v>
      </c>
      <c r="BU77" s="363">
        <v>3116315278</v>
      </c>
      <c r="BV77" s="363">
        <v>3016243974</v>
      </c>
      <c r="BW77" s="363">
        <v>3144382203</v>
      </c>
      <c r="BX77" s="363">
        <v>3022583177</v>
      </c>
      <c r="BY77" s="363">
        <v>3164204296</v>
      </c>
      <c r="BZ77" s="363">
        <v>3155544836</v>
      </c>
      <c r="CA77" s="363">
        <v>3102028346</v>
      </c>
      <c r="CB77" s="363">
        <v>3122586915</v>
      </c>
      <c r="CC77" s="363">
        <v>3053091031</v>
      </c>
      <c r="CD77" s="363">
        <v>3162904948</v>
      </c>
      <c r="CE77" s="363">
        <v>3112576084</v>
      </c>
      <c r="CF77" s="363">
        <v>3133950002</v>
      </c>
      <c r="CG77" s="363">
        <v>3105792423</v>
      </c>
      <c r="CH77" s="363">
        <v>3164975999</v>
      </c>
      <c r="CI77" s="363">
        <v>3132285561</v>
      </c>
      <c r="CJ77" s="363">
        <v>3005182890</v>
      </c>
      <c r="CK77" s="363">
        <v>3133971704</v>
      </c>
      <c r="CL77" s="363">
        <v>3204222592</v>
      </c>
      <c r="CM77" s="363">
        <v>3166161153</v>
      </c>
      <c r="CN77" s="363" t="s">
        <v>443</v>
      </c>
      <c r="CO77" s="363">
        <v>3113641010</v>
      </c>
      <c r="CP77" s="363">
        <v>3103829104</v>
      </c>
      <c r="CQ77" s="363">
        <v>3113256141</v>
      </c>
      <c r="CR77" s="363">
        <v>3023253211</v>
      </c>
      <c r="CS77" s="363">
        <v>3107209520</v>
      </c>
      <c r="CT77" s="180">
        <v>3144157784</v>
      </c>
    </row>
    <row r="78" spans="1:99" ht="11.45" customHeight="1">
      <c r="A78" s="15" t="s">
        <v>444</v>
      </c>
      <c r="B78" s="363" t="s">
        <v>445</v>
      </c>
      <c r="C78" s="363" t="s">
        <v>446</v>
      </c>
      <c r="D78" s="363" t="s">
        <v>447</v>
      </c>
      <c r="E78" s="363" t="s">
        <v>448</v>
      </c>
      <c r="F78" s="363" t="s">
        <v>449</v>
      </c>
      <c r="G78" s="363" t="s">
        <v>450</v>
      </c>
      <c r="H78" s="363" t="s">
        <v>451</v>
      </c>
      <c r="I78" s="363" t="s">
        <v>452</v>
      </c>
      <c r="J78" s="363" t="s">
        <v>453</v>
      </c>
      <c r="K78" s="363" t="s">
        <v>454</v>
      </c>
      <c r="L78" s="363" t="s">
        <v>455</v>
      </c>
      <c r="M78" s="363" t="s">
        <v>456</v>
      </c>
      <c r="N78" s="363" t="s">
        <v>457</v>
      </c>
      <c r="O78" s="363" t="s">
        <v>458</v>
      </c>
      <c r="P78" s="363" t="s">
        <v>459</v>
      </c>
      <c r="Q78" s="363" t="s">
        <v>460</v>
      </c>
      <c r="R78" s="363" t="s">
        <v>461</v>
      </c>
      <c r="S78" s="363" t="s">
        <v>462</v>
      </c>
      <c r="T78" s="363" t="s">
        <v>463</v>
      </c>
      <c r="U78" s="363" t="s">
        <v>464</v>
      </c>
      <c r="V78" s="363" t="s">
        <v>465</v>
      </c>
      <c r="W78" s="363" t="s">
        <v>466</v>
      </c>
      <c r="X78" s="363" t="s">
        <v>467</v>
      </c>
      <c r="Y78" s="363" t="s">
        <v>468</v>
      </c>
      <c r="Z78" s="363" t="s">
        <v>469</v>
      </c>
      <c r="AA78" s="363" t="s">
        <v>470</v>
      </c>
      <c r="AB78" s="363" t="s">
        <v>471</v>
      </c>
      <c r="AC78" s="363" t="s">
        <v>472</v>
      </c>
      <c r="AD78" s="363" t="s">
        <v>473</v>
      </c>
      <c r="AE78" s="363" t="s">
        <v>474</v>
      </c>
      <c r="AF78" s="363" t="s">
        <v>475</v>
      </c>
      <c r="AG78" s="363" t="s">
        <v>476</v>
      </c>
      <c r="AH78" s="363" t="s">
        <v>477</v>
      </c>
      <c r="AI78" s="363" t="s">
        <v>478</v>
      </c>
      <c r="AJ78" s="363" t="s">
        <v>479</v>
      </c>
      <c r="AK78" s="363" t="s">
        <v>480</v>
      </c>
      <c r="AL78" s="363" t="s">
        <v>481</v>
      </c>
      <c r="AM78" s="363" t="s">
        <v>482</v>
      </c>
      <c r="AN78" s="363" t="s">
        <v>483</v>
      </c>
      <c r="AO78" s="363" t="s">
        <v>484</v>
      </c>
      <c r="AP78" s="363" t="s">
        <v>485</v>
      </c>
      <c r="AQ78" s="363" t="s">
        <v>486</v>
      </c>
      <c r="AR78" s="363" t="s">
        <v>487</v>
      </c>
      <c r="AS78" s="363" t="s">
        <v>488</v>
      </c>
      <c r="AT78" s="363" t="s">
        <v>489</v>
      </c>
      <c r="AU78" s="363" t="s">
        <v>490</v>
      </c>
      <c r="AV78" s="363" t="s">
        <v>491</v>
      </c>
      <c r="AW78" s="363" t="s">
        <v>492</v>
      </c>
      <c r="AX78" s="363" t="s">
        <v>493</v>
      </c>
      <c r="AY78" s="363" t="s">
        <v>494</v>
      </c>
      <c r="AZ78" s="363" t="s">
        <v>495</v>
      </c>
      <c r="BA78" s="363" t="s">
        <v>496</v>
      </c>
      <c r="BB78" s="363" t="s">
        <v>497</v>
      </c>
      <c r="BC78" s="363" t="s">
        <v>498</v>
      </c>
      <c r="BD78" s="363" t="s">
        <v>499</v>
      </c>
      <c r="BE78" s="363" t="e">
        <v>#REF!</v>
      </c>
      <c r="BF78" s="363" t="s">
        <v>500</v>
      </c>
      <c r="BG78" s="363" t="s">
        <v>501</v>
      </c>
      <c r="BH78" s="363" t="s">
        <v>502</v>
      </c>
      <c r="BI78" s="363" t="s">
        <v>503</v>
      </c>
      <c r="BJ78" s="363" t="s">
        <v>504</v>
      </c>
      <c r="BK78" s="363" t="s">
        <v>505</v>
      </c>
      <c r="BL78" s="363" t="s">
        <v>506</v>
      </c>
      <c r="BM78" s="363" t="s">
        <v>507</v>
      </c>
      <c r="BN78" s="363" t="s">
        <v>508</v>
      </c>
      <c r="BO78" s="363" t="s">
        <v>509</v>
      </c>
      <c r="BP78" s="363" t="s">
        <v>510</v>
      </c>
      <c r="BQ78" s="363" t="s">
        <v>511</v>
      </c>
      <c r="BR78" s="363" t="s">
        <v>512</v>
      </c>
      <c r="BS78" s="363" t="s">
        <v>513</v>
      </c>
      <c r="BT78" s="363" t="s">
        <v>514</v>
      </c>
      <c r="BU78" s="363" t="s">
        <v>515</v>
      </c>
      <c r="BV78" s="363" t="s">
        <v>516</v>
      </c>
      <c r="BW78" s="363" t="s">
        <v>517</v>
      </c>
      <c r="BX78" s="363" t="s">
        <v>518</v>
      </c>
      <c r="BY78" s="363" t="s">
        <v>519</v>
      </c>
      <c r="BZ78" s="363" t="s">
        <v>520</v>
      </c>
      <c r="CA78" s="363" t="s">
        <v>521</v>
      </c>
      <c r="CB78" s="363" t="s">
        <v>522</v>
      </c>
      <c r="CC78" s="363" t="s">
        <v>523</v>
      </c>
      <c r="CD78" s="363" t="s">
        <v>524</v>
      </c>
      <c r="CE78" s="363" t="s">
        <v>525</v>
      </c>
      <c r="CF78" s="363" t="s">
        <v>526</v>
      </c>
      <c r="CG78" s="363" t="s">
        <v>527</v>
      </c>
      <c r="CH78" s="363" t="s">
        <v>528</v>
      </c>
      <c r="CI78" s="363" t="s">
        <v>529</v>
      </c>
      <c r="CJ78" s="363" t="s">
        <v>530</v>
      </c>
      <c r="CK78" s="363" t="s">
        <v>531</v>
      </c>
      <c r="CL78" s="363" t="s">
        <v>532</v>
      </c>
      <c r="CM78" s="363" t="s">
        <v>533</v>
      </c>
      <c r="CN78" s="363" t="s">
        <v>534</v>
      </c>
      <c r="CO78" s="363" t="s">
        <v>535</v>
      </c>
      <c r="CP78" s="363" t="s">
        <v>536</v>
      </c>
      <c r="CQ78" s="363" t="s">
        <v>537</v>
      </c>
      <c r="CR78" s="363" t="s">
        <v>538</v>
      </c>
      <c r="CS78" s="363" t="s">
        <v>539</v>
      </c>
      <c r="CT78" s="180" t="s">
        <v>540</v>
      </c>
    </row>
    <row r="79" spans="1:99" ht="11.45" customHeight="1">
      <c r="A79" s="15" t="s">
        <v>541</v>
      </c>
      <c r="B79" s="363" t="s">
        <v>542</v>
      </c>
      <c r="C79" s="363" t="s">
        <v>543</v>
      </c>
      <c r="D79" s="363" t="s">
        <v>544</v>
      </c>
      <c r="E79" s="363" t="s">
        <v>545</v>
      </c>
      <c r="F79" s="363" t="s">
        <v>546</v>
      </c>
      <c r="G79" s="363" t="s">
        <v>547</v>
      </c>
      <c r="H79" s="363" t="s">
        <v>548</v>
      </c>
      <c r="I79" s="363" t="s">
        <v>549</v>
      </c>
      <c r="J79" s="363" t="s">
        <v>550</v>
      </c>
      <c r="K79" s="363" t="s">
        <v>551</v>
      </c>
      <c r="L79" s="363" t="s">
        <v>552</v>
      </c>
      <c r="M79" s="363" t="s">
        <v>553</v>
      </c>
      <c r="N79" s="363" t="s">
        <v>554</v>
      </c>
      <c r="O79" s="363" t="s">
        <v>555</v>
      </c>
      <c r="P79" s="363" t="s">
        <v>556</v>
      </c>
      <c r="Q79" s="363" t="s">
        <v>557</v>
      </c>
      <c r="R79" s="363" t="s">
        <v>558</v>
      </c>
      <c r="S79" s="363" t="s">
        <v>559</v>
      </c>
      <c r="T79" s="363" t="s">
        <v>560</v>
      </c>
      <c r="U79" s="363" t="s">
        <v>561</v>
      </c>
      <c r="V79" s="363" t="s">
        <v>562</v>
      </c>
      <c r="W79" s="363" t="s">
        <v>563</v>
      </c>
      <c r="X79" s="363" t="s">
        <v>564</v>
      </c>
      <c r="Y79" s="363" t="s">
        <v>565</v>
      </c>
      <c r="Z79" s="363" t="s">
        <v>566</v>
      </c>
      <c r="AA79" s="363" t="s">
        <v>567</v>
      </c>
      <c r="AB79" s="363" t="s">
        <v>568</v>
      </c>
      <c r="AC79" s="363" t="s">
        <v>569</v>
      </c>
      <c r="AD79" s="363" t="s">
        <v>570</v>
      </c>
      <c r="AE79" s="363" t="s">
        <v>571</v>
      </c>
      <c r="AF79" s="363" t="s">
        <v>572</v>
      </c>
      <c r="AG79" s="363" t="s">
        <v>573</v>
      </c>
      <c r="AH79" s="363" t="s">
        <v>574</v>
      </c>
      <c r="AI79" s="363" t="s">
        <v>575</v>
      </c>
      <c r="AJ79" s="363" t="s">
        <v>576</v>
      </c>
      <c r="AK79" s="363" t="s">
        <v>577</v>
      </c>
      <c r="AL79" s="363" t="s">
        <v>578</v>
      </c>
      <c r="AM79" s="363" t="s">
        <v>579</v>
      </c>
      <c r="AN79" s="363" t="s">
        <v>580</v>
      </c>
      <c r="AO79" s="363" t="s">
        <v>581</v>
      </c>
      <c r="AP79" s="363" t="s">
        <v>582</v>
      </c>
      <c r="AQ79" s="363" t="s">
        <v>583</v>
      </c>
      <c r="AR79" s="363" t="s">
        <v>584</v>
      </c>
      <c r="AS79" s="363" t="s">
        <v>585</v>
      </c>
      <c r="AT79" s="363" t="s">
        <v>586</v>
      </c>
      <c r="AU79" s="363" t="s">
        <v>587</v>
      </c>
      <c r="AV79" s="363" t="s">
        <v>588</v>
      </c>
      <c r="AW79" s="363" t="s">
        <v>589</v>
      </c>
      <c r="AX79" s="363" t="s">
        <v>590</v>
      </c>
      <c r="AY79" s="363" t="s">
        <v>591</v>
      </c>
      <c r="AZ79" s="363" t="s">
        <v>592</v>
      </c>
      <c r="BA79" s="363" t="s">
        <v>593</v>
      </c>
      <c r="BB79" s="363" t="s">
        <v>594</v>
      </c>
      <c r="BC79" s="363" t="s">
        <v>595</v>
      </c>
      <c r="BD79" s="363" t="s">
        <v>596</v>
      </c>
      <c r="BE79" s="363" t="s">
        <v>597</v>
      </c>
      <c r="BF79" s="363" t="s">
        <v>598</v>
      </c>
      <c r="BG79" s="363" t="s">
        <v>599</v>
      </c>
      <c r="BH79" s="363" t="s">
        <v>600</v>
      </c>
      <c r="BI79" s="363" t="s">
        <v>601</v>
      </c>
      <c r="BJ79" s="363" t="s">
        <v>602</v>
      </c>
      <c r="BK79" s="363" t="s">
        <v>603</v>
      </c>
      <c r="BL79" s="363" t="s">
        <v>604</v>
      </c>
      <c r="BM79" s="363" t="s">
        <v>605</v>
      </c>
      <c r="BN79" s="363" t="s">
        <v>606</v>
      </c>
      <c r="BO79" s="363" t="s">
        <v>607</v>
      </c>
      <c r="BP79" s="363" t="s">
        <v>608</v>
      </c>
      <c r="BQ79" s="363" t="s">
        <v>609</v>
      </c>
      <c r="BR79" s="363" t="s">
        <v>610</v>
      </c>
      <c r="BS79" s="363" t="s">
        <v>611</v>
      </c>
      <c r="BT79" s="363" t="s">
        <v>612</v>
      </c>
      <c r="BU79" s="363" t="s">
        <v>613</v>
      </c>
      <c r="BV79" s="363" t="s">
        <v>614</v>
      </c>
      <c r="BW79" s="363" t="s">
        <v>615</v>
      </c>
      <c r="BX79" s="363" t="s">
        <v>616</v>
      </c>
      <c r="BY79" s="363" t="s">
        <v>617</v>
      </c>
      <c r="BZ79" s="363" t="s">
        <v>618</v>
      </c>
      <c r="CA79" s="363" t="s">
        <v>619</v>
      </c>
      <c r="CB79" s="363" t="s">
        <v>620</v>
      </c>
      <c r="CC79" s="363" t="s">
        <v>621</v>
      </c>
      <c r="CD79" s="363" t="s">
        <v>622</v>
      </c>
      <c r="CE79" s="363" t="s">
        <v>623</v>
      </c>
      <c r="CF79" s="363" t="s">
        <v>624</v>
      </c>
      <c r="CG79" s="363" t="s">
        <v>625</v>
      </c>
      <c r="CH79" s="363" t="s">
        <v>626</v>
      </c>
      <c r="CI79" s="363" t="s">
        <v>627</v>
      </c>
      <c r="CJ79" s="363" t="s">
        <v>628</v>
      </c>
      <c r="CK79" s="363" t="s">
        <v>629</v>
      </c>
      <c r="CL79" s="363" t="s">
        <v>630</v>
      </c>
      <c r="CM79" s="363" t="s">
        <v>631</v>
      </c>
      <c r="CN79" s="363" t="s">
        <v>632</v>
      </c>
      <c r="CO79" s="363" t="s">
        <v>633</v>
      </c>
      <c r="CP79" s="363" t="s">
        <v>634</v>
      </c>
      <c r="CQ79" s="363" t="s">
        <v>635</v>
      </c>
      <c r="CR79" s="363" t="s">
        <v>636</v>
      </c>
      <c r="CS79" s="363" t="s">
        <v>637</v>
      </c>
      <c r="CT79" s="180" t="s">
        <v>638</v>
      </c>
    </row>
    <row r="80" spans="1:99" ht="11.45" customHeight="1">
      <c r="A80" s="15" t="s">
        <v>639</v>
      </c>
      <c r="B80" s="364" t="s">
        <v>640</v>
      </c>
      <c r="C80" s="364" t="s">
        <v>641</v>
      </c>
      <c r="D80" s="364" t="s">
        <v>642</v>
      </c>
      <c r="E80" s="364" t="s">
        <v>643</v>
      </c>
      <c r="F80" s="364" t="s">
        <v>644</v>
      </c>
      <c r="G80" s="364" t="s">
        <v>645</v>
      </c>
      <c r="H80" s="364" t="s">
        <v>646</v>
      </c>
      <c r="I80" s="364" t="s">
        <v>647</v>
      </c>
      <c r="J80" s="364" t="s">
        <v>648</v>
      </c>
      <c r="K80" s="364" t="s">
        <v>649</v>
      </c>
      <c r="L80" s="364" t="s">
        <v>650</v>
      </c>
      <c r="M80" s="364" t="s">
        <v>651</v>
      </c>
      <c r="N80" s="364" t="s">
        <v>652</v>
      </c>
      <c r="O80" s="364" t="s">
        <v>653</v>
      </c>
      <c r="P80" s="364" t="s">
        <v>654</v>
      </c>
      <c r="Q80" s="364" t="s">
        <v>655</v>
      </c>
      <c r="R80" s="364" t="s">
        <v>656</v>
      </c>
      <c r="S80" s="364" t="s">
        <v>657</v>
      </c>
      <c r="T80" s="364" t="s">
        <v>658</v>
      </c>
      <c r="U80" s="364" t="s">
        <v>659</v>
      </c>
      <c r="V80" s="364" t="s">
        <v>660</v>
      </c>
      <c r="W80" s="364" t="s">
        <v>661</v>
      </c>
      <c r="X80" s="364" t="s">
        <v>662</v>
      </c>
      <c r="Y80" s="364" t="s">
        <v>663</v>
      </c>
      <c r="Z80" s="364" t="s">
        <v>664</v>
      </c>
      <c r="AA80" s="364" t="s">
        <v>665</v>
      </c>
      <c r="AB80" s="364" t="s">
        <v>666</v>
      </c>
      <c r="AC80" s="364" t="s">
        <v>667</v>
      </c>
      <c r="AD80" s="364" t="s">
        <v>668</v>
      </c>
      <c r="AE80" s="364" t="s">
        <v>669</v>
      </c>
      <c r="AF80" s="364" t="s">
        <v>670</v>
      </c>
      <c r="AG80" s="364" t="s">
        <v>671</v>
      </c>
      <c r="AH80" s="364" t="s">
        <v>640</v>
      </c>
      <c r="AI80" s="364" t="s">
        <v>672</v>
      </c>
      <c r="AJ80" s="364" t="s">
        <v>673</v>
      </c>
      <c r="AK80" s="364" t="s">
        <v>674</v>
      </c>
      <c r="AL80" s="364" t="s">
        <v>675</v>
      </c>
      <c r="AM80" s="364" t="s">
        <v>676</v>
      </c>
      <c r="AN80" s="364" t="s">
        <v>677</v>
      </c>
      <c r="AO80" s="364" t="s">
        <v>678</v>
      </c>
      <c r="AP80" s="364" t="s">
        <v>679</v>
      </c>
      <c r="AQ80" s="364" t="s">
        <v>641</v>
      </c>
      <c r="AR80" s="364" t="s">
        <v>680</v>
      </c>
      <c r="AS80" s="364" t="s">
        <v>681</v>
      </c>
      <c r="AT80" s="364" t="s">
        <v>649</v>
      </c>
      <c r="AU80" s="364" t="s">
        <v>642</v>
      </c>
      <c r="AV80" s="364" t="s">
        <v>682</v>
      </c>
      <c r="AW80" s="364" t="s">
        <v>643</v>
      </c>
      <c r="AX80" s="364" t="s">
        <v>683</v>
      </c>
      <c r="AY80" s="364" t="s">
        <v>684</v>
      </c>
      <c r="AZ80" s="364" t="s">
        <v>644</v>
      </c>
      <c r="BA80" s="364" t="s">
        <v>645</v>
      </c>
      <c r="BB80" s="364" t="s">
        <v>646</v>
      </c>
      <c r="BC80" s="364" t="s">
        <v>647</v>
      </c>
      <c r="BD80" s="364" t="s">
        <v>648</v>
      </c>
      <c r="BE80" s="364" t="s">
        <v>685</v>
      </c>
      <c r="BF80" s="364" t="s">
        <v>686</v>
      </c>
      <c r="BG80" s="364" t="s">
        <v>687</v>
      </c>
      <c r="BH80" s="364" t="s">
        <v>688</v>
      </c>
      <c r="BI80" s="364" t="s">
        <v>689</v>
      </c>
      <c r="BJ80" s="364" t="s">
        <v>690</v>
      </c>
      <c r="BK80" s="364" t="s">
        <v>691</v>
      </c>
      <c r="BL80" s="364" t="s">
        <v>692</v>
      </c>
      <c r="BM80" s="364" t="s">
        <v>693</v>
      </c>
      <c r="BN80" s="364" t="s">
        <v>694</v>
      </c>
      <c r="BO80" s="364" t="s">
        <v>650</v>
      </c>
      <c r="BP80" s="364" t="s">
        <v>651</v>
      </c>
      <c r="BQ80" s="364" t="s">
        <v>695</v>
      </c>
      <c r="BR80" s="364" t="s">
        <v>652</v>
      </c>
      <c r="BS80" s="364" t="s">
        <v>696</v>
      </c>
      <c r="BT80" s="364" t="s">
        <v>697</v>
      </c>
      <c r="BU80" s="364" t="s">
        <v>653</v>
      </c>
      <c r="BV80" s="364" t="s">
        <v>698</v>
      </c>
      <c r="BW80" s="364" t="s">
        <v>654</v>
      </c>
      <c r="BX80" s="364" t="s">
        <v>655</v>
      </c>
      <c r="BY80" s="364" t="s">
        <v>699</v>
      </c>
      <c r="BZ80" s="364" t="s">
        <v>700</v>
      </c>
      <c r="CA80" s="364" t="s">
        <v>656</v>
      </c>
      <c r="CB80" s="364" t="s">
        <v>657</v>
      </c>
      <c r="CC80" s="364" t="s">
        <v>658</v>
      </c>
      <c r="CD80" s="364" t="s">
        <v>701</v>
      </c>
      <c r="CE80" s="364" t="s">
        <v>659</v>
      </c>
      <c r="CF80" s="364" t="s">
        <v>702</v>
      </c>
      <c r="CG80" s="364" t="s">
        <v>703</v>
      </c>
      <c r="CH80" s="364" t="s">
        <v>704</v>
      </c>
      <c r="CI80" s="364" t="s">
        <v>705</v>
      </c>
      <c r="CJ80" s="364" t="s">
        <v>660</v>
      </c>
      <c r="CK80" s="364" t="s">
        <v>661</v>
      </c>
      <c r="CL80" s="364" t="s">
        <v>662</v>
      </c>
      <c r="CM80" s="364" t="s">
        <v>706</v>
      </c>
      <c r="CN80" s="364" t="s">
        <v>707</v>
      </c>
      <c r="CO80" s="364" t="s">
        <v>708</v>
      </c>
      <c r="CP80" s="364" t="s">
        <v>709</v>
      </c>
      <c r="CQ80" s="364" t="s">
        <v>710</v>
      </c>
      <c r="CR80" s="364" t="s">
        <v>711</v>
      </c>
      <c r="CS80" s="364" t="s">
        <v>712</v>
      </c>
      <c r="CT80" s="181" t="s">
        <v>664</v>
      </c>
    </row>
    <row r="81" spans="1:98" ht="11.45" customHeight="1">
      <c r="A81" s="15" t="s">
        <v>713</v>
      </c>
      <c r="B81" s="365" t="s">
        <v>430</v>
      </c>
      <c r="C81" s="365" t="s">
        <v>435</v>
      </c>
      <c r="D81" s="365" t="s">
        <v>437</v>
      </c>
      <c r="E81" s="365" t="s">
        <v>431</v>
      </c>
      <c r="F81" s="365" t="s">
        <v>430</v>
      </c>
      <c r="G81" s="365" t="s">
        <v>431</v>
      </c>
      <c r="H81" s="365" t="s">
        <v>431</v>
      </c>
      <c r="I81" s="365" t="s">
        <v>431</v>
      </c>
      <c r="J81" s="365" t="s">
        <v>432</v>
      </c>
      <c r="K81" s="365" t="s">
        <v>431</v>
      </c>
      <c r="L81" s="365" t="s">
        <v>431</v>
      </c>
      <c r="M81" s="365" t="s">
        <v>430</v>
      </c>
      <c r="N81" s="365" t="s">
        <v>430</v>
      </c>
      <c r="O81" s="365" t="s">
        <v>436</v>
      </c>
      <c r="P81" s="365" t="s">
        <v>434</v>
      </c>
      <c r="Q81" s="365" t="s">
        <v>436</v>
      </c>
      <c r="R81" s="365" t="s">
        <v>435</v>
      </c>
      <c r="S81" s="365" t="s">
        <v>435</v>
      </c>
      <c r="T81" s="365" t="s">
        <v>435</v>
      </c>
      <c r="U81" s="365" t="s">
        <v>439</v>
      </c>
      <c r="V81" s="365" t="s">
        <v>435</v>
      </c>
      <c r="W81" s="365" t="s">
        <v>430</v>
      </c>
      <c r="X81" s="365" t="s">
        <v>431</v>
      </c>
      <c r="Y81" s="365" t="s">
        <v>430</v>
      </c>
      <c r="Z81" s="365" t="s">
        <v>430</v>
      </c>
      <c r="AA81" s="365" t="s">
        <v>436</v>
      </c>
      <c r="AB81" s="365" t="s">
        <v>435</v>
      </c>
      <c r="AC81" s="365" t="s">
        <v>431</v>
      </c>
      <c r="AD81" s="365" t="s">
        <v>436</v>
      </c>
      <c r="AE81" s="365" t="s">
        <v>431</v>
      </c>
      <c r="AF81" s="365" t="s">
        <v>430</v>
      </c>
      <c r="AG81" s="365" t="s">
        <v>430</v>
      </c>
      <c r="AH81" s="365" t="s">
        <v>435</v>
      </c>
      <c r="AI81" s="365" t="s">
        <v>435</v>
      </c>
      <c r="AJ81" s="365" t="s">
        <v>437</v>
      </c>
      <c r="AK81" s="365" t="s">
        <v>435</v>
      </c>
      <c r="AL81" s="365" t="s">
        <v>435</v>
      </c>
      <c r="AM81" s="365" t="s">
        <v>436</v>
      </c>
      <c r="AN81" s="365" t="s">
        <v>434</v>
      </c>
      <c r="AO81" s="365" t="s">
        <v>431</v>
      </c>
      <c r="AP81" s="365" t="s">
        <v>434</v>
      </c>
      <c r="AQ81" s="365" t="s">
        <v>437</v>
      </c>
      <c r="AR81" s="365" t="s">
        <v>435</v>
      </c>
      <c r="AS81" s="365" t="s">
        <v>435</v>
      </c>
      <c r="AT81" s="365" t="s">
        <v>435</v>
      </c>
      <c r="AU81" s="365" t="s">
        <v>434</v>
      </c>
      <c r="AV81" s="365" t="s">
        <v>436</v>
      </c>
      <c r="AW81" s="365" t="s">
        <v>436</v>
      </c>
      <c r="AX81" s="365" t="s">
        <v>435</v>
      </c>
      <c r="AY81" s="365" t="s">
        <v>436</v>
      </c>
      <c r="AZ81" s="365" t="s">
        <v>438</v>
      </c>
      <c r="BA81" s="365" t="s">
        <v>436</v>
      </c>
      <c r="BB81" s="365" t="s">
        <v>436</v>
      </c>
      <c r="BC81" s="365" t="s">
        <v>436</v>
      </c>
      <c r="BD81" s="365" t="s">
        <v>431</v>
      </c>
      <c r="BE81" s="365" t="s">
        <v>435</v>
      </c>
      <c r="BF81" s="365" t="s">
        <v>435</v>
      </c>
      <c r="BG81" s="365" t="s">
        <v>435</v>
      </c>
      <c r="BH81" s="365" t="s">
        <v>435</v>
      </c>
      <c r="BI81" s="365" t="s">
        <v>436</v>
      </c>
      <c r="BJ81" s="365" t="s">
        <v>436</v>
      </c>
      <c r="BK81" s="365" t="s">
        <v>436</v>
      </c>
      <c r="BL81" s="365" t="s">
        <v>436</v>
      </c>
      <c r="BM81" s="365" t="s">
        <v>440</v>
      </c>
      <c r="BN81" s="365" t="s">
        <v>435</v>
      </c>
      <c r="BO81" s="365" t="s">
        <v>430</v>
      </c>
      <c r="BP81" s="365" t="s">
        <v>430</v>
      </c>
      <c r="BQ81" s="365" t="s">
        <v>436</v>
      </c>
      <c r="BR81" s="365" t="s">
        <v>431</v>
      </c>
      <c r="BS81" s="365" t="s">
        <v>430</v>
      </c>
      <c r="BT81" s="365" t="s">
        <v>436</v>
      </c>
      <c r="BU81" s="365" t="s">
        <v>439</v>
      </c>
      <c r="BV81" s="365" t="s">
        <v>435</v>
      </c>
      <c r="BW81" s="365" t="s">
        <v>436</v>
      </c>
      <c r="BX81" s="365" t="s">
        <v>436</v>
      </c>
      <c r="BY81" s="365" t="s">
        <v>435</v>
      </c>
      <c r="BZ81" s="365" t="s">
        <v>436</v>
      </c>
      <c r="CA81" s="365" t="s">
        <v>436</v>
      </c>
      <c r="CB81" s="365" t="s">
        <v>430</v>
      </c>
      <c r="CC81" s="365" t="s">
        <v>435</v>
      </c>
      <c r="CD81" s="365" t="s">
        <v>436</v>
      </c>
      <c r="CE81" s="365" t="s">
        <v>430</v>
      </c>
      <c r="CF81" s="365" t="s">
        <v>430</v>
      </c>
      <c r="CG81" s="365" t="s">
        <v>436</v>
      </c>
      <c r="CH81" s="365" t="s">
        <v>435</v>
      </c>
      <c r="CI81" s="365" t="s">
        <v>436</v>
      </c>
      <c r="CJ81" s="365" t="s">
        <v>433</v>
      </c>
      <c r="CK81" s="365" t="s">
        <v>430</v>
      </c>
      <c r="CL81" s="365" t="s">
        <v>437</v>
      </c>
      <c r="CM81" s="365" t="s">
        <v>435</v>
      </c>
      <c r="CN81" s="365" t="s">
        <v>437</v>
      </c>
      <c r="CO81" s="365" t="s">
        <v>438</v>
      </c>
      <c r="CP81" s="365" t="s">
        <v>436</v>
      </c>
      <c r="CQ81" s="365" t="s">
        <v>431</v>
      </c>
      <c r="CR81" s="365" t="s">
        <v>430</v>
      </c>
      <c r="CS81" s="365" t="s">
        <v>441</v>
      </c>
      <c r="CT81" s="182" t="s">
        <v>436</v>
      </c>
    </row>
    <row r="82" spans="1:98" ht="11.45" customHeight="1">
      <c r="A82" s="16" t="s">
        <v>714</v>
      </c>
      <c r="B82" s="366" t="s">
        <v>715</v>
      </c>
      <c r="C82" s="366" t="s">
        <v>716</v>
      </c>
      <c r="D82" s="366" t="s">
        <v>717</v>
      </c>
      <c r="E82" s="366" t="s">
        <v>718</v>
      </c>
      <c r="F82" s="366" t="s">
        <v>719</v>
      </c>
      <c r="G82" s="366" t="s">
        <v>720</v>
      </c>
      <c r="H82" s="366" t="s">
        <v>721</v>
      </c>
      <c r="I82" s="366" t="s">
        <v>722</v>
      </c>
      <c r="J82" s="366" t="s">
        <v>723</v>
      </c>
      <c r="K82" s="366" t="s">
        <v>724</v>
      </c>
      <c r="L82" s="366" t="s">
        <v>725</v>
      </c>
      <c r="M82" s="366" t="s">
        <v>726</v>
      </c>
      <c r="N82" s="366" t="s">
        <v>727</v>
      </c>
      <c r="O82" s="366" t="s">
        <v>728</v>
      </c>
      <c r="P82" s="366" t="s">
        <v>729</v>
      </c>
      <c r="Q82" s="366" t="s">
        <v>730</v>
      </c>
      <c r="R82" s="366" t="s">
        <v>731</v>
      </c>
      <c r="S82" s="366" t="s">
        <v>732</v>
      </c>
      <c r="T82" s="366" t="s">
        <v>733</v>
      </c>
      <c r="U82" s="366" t="s">
        <v>734</v>
      </c>
      <c r="V82" s="366" t="s">
        <v>735</v>
      </c>
      <c r="W82" s="366" t="s">
        <v>736</v>
      </c>
      <c r="X82" s="366" t="s">
        <v>737</v>
      </c>
      <c r="Y82" s="366" t="s">
        <v>738</v>
      </c>
      <c r="Z82" s="366" t="s">
        <v>739</v>
      </c>
      <c r="AA82" s="366" t="s">
        <v>740</v>
      </c>
      <c r="AB82" s="366" t="s">
        <v>741</v>
      </c>
      <c r="AC82" s="366" t="s">
        <v>742</v>
      </c>
      <c r="AD82" s="366" t="s">
        <v>743</v>
      </c>
      <c r="AE82" s="366" t="s">
        <v>744</v>
      </c>
      <c r="AF82" s="366" t="s">
        <v>745</v>
      </c>
      <c r="AG82" s="366" t="s">
        <v>746</v>
      </c>
      <c r="AH82" s="366" t="s">
        <v>747</v>
      </c>
      <c r="AI82" s="366" t="s">
        <v>748</v>
      </c>
      <c r="AJ82" s="366" t="s">
        <v>749</v>
      </c>
      <c r="AK82" s="366" t="s">
        <v>750</v>
      </c>
      <c r="AL82" s="366" t="s">
        <v>751</v>
      </c>
      <c r="AM82" s="366" t="s">
        <v>752</v>
      </c>
      <c r="AN82" s="366" t="s">
        <v>753</v>
      </c>
      <c r="AO82" s="366" t="s">
        <v>754</v>
      </c>
      <c r="AP82" s="366" t="s">
        <v>755</v>
      </c>
      <c r="AQ82" s="366" t="s">
        <v>756</v>
      </c>
      <c r="AR82" s="366" t="s">
        <v>757</v>
      </c>
      <c r="AS82" s="366" t="s">
        <v>758</v>
      </c>
      <c r="AT82" s="366" t="s">
        <v>759</v>
      </c>
      <c r="AU82" s="366" t="s">
        <v>760</v>
      </c>
      <c r="AV82" s="366" t="s">
        <v>761</v>
      </c>
      <c r="AW82" s="366" t="s">
        <v>762</v>
      </c>
      <c r="AX82" s="366" t="s">
        <v>763</v>
      </c>
      <c r="AY82" s="366" t="s">
        <v>764</v>
      </c>
      <c r="AZ82" s="366" t="s">
        <v>765</v>
      </c>
      <c r="BA82" s="366" t="s">
        <v>766</v>
      </c>
      <c r="BB82" s="366" t="s">
        <v>767</v>
      </c>
      <c r="BC82" s="366" t="s">
        <v>768</v>
      </c>
      <c r="BD82" s="366" t="s">
        <v>769</v>
      </c>
      <c r="BE82" s="366" t="s">
        <v>770</v>
      </c>
      <c r="BF82" s="366" t="s">
        <v>771</v>
      </c>
      <c r="BG82" s="366" t="s">
        <v>772</v>
      </c>
      <c r="BH82" s="366" t="s">
        <v>773</v>
      </c>
      <c r="BI82" s="366" t="s">
        <v>774</v>
      </c>
      <c r="BJ82" s="366" t="s">
        <v>775</v>
      </c>
      <c r="BK82" s="366" t="s">
        <v>776</v>
      </c>
      <c r="BL82" s="366" t="s">
        <v>777</v>
      </c>
      <c r="BM82" s="366" t="s">
        <v>778</v>
      </c>
      <c r="BN82" s="366" t="s">
        <v>779</v>
      </c>
      <c r="BO82" s="366" t="s">
        <v>780</v>
      </c>
      <c r="BP82" s="366" t="s">
        <v>781</v>
      </c>
      <c r="BQ82" s="366" t="s">
        <v>782</v>
      </c>
      <c r="BR82" s="366" t="s">
        <v>783</v>
      </c>
      <c r="BS82" s="366" t="s">
        <v>784</v>
      </c>
      <c r="BT82" s="366" t="s">
        <v>785</v>
      </c>
      <c r="BU82" s="366" t="s">
        <v>786</v>
      </c>
      <c r="BV82" s="366" t="s">
        <v>787</v>
      </c>
      <c r="BW82" s="366" t="s">
        <v>788</v>
      </c>
      <c r="BX82" s="366" t="s">
        <v>789</v>
      </c>
      <c r="BY82" s="366" t="s">
        <v>790</v>
      </c>
      <c r="BZ82" s="366" t="s">
        <v>791</v>
      </c>
      <c r="CA82" s="366" t="s">
        <v>792</v>
      </c>
      <c r="CB82" s="366" t="s">
        <v>793</v>
      </c>
      <c r="CC82" s="366" t="s">
        <v>794</v>
      </c>
      <c r="CD82" s="366" t="s">
        <v>795</v>
      </c>
      <c r="CE82" s="366" t="s">
        <v>796</v>
      </c>
      <c r="CF82" s="366" t="s">
        <v>797</v>
      </c>
      <c r="CG82" s="366" t="s">
        <v>798</v>
      </c>
      <c r="CH82" s="366" t="s">
        <v>799</v>
      </c>
      <c r="CI82" s="366" t="s">
        <v>800</v>
      </c>
      <c r="CJ82" s="366" t="s">
        <v>801</v>
      </c>
      <c r="CK82" s="366" t="s">
        <v>802</v>
      </c>
      <c r="CL82" s="366" t="s">
        <v>803</v>
      </c>
      <c r="CM82" s="366" t="s">
        <v>804</v>
      </c>
      <c r="CN82" s="366" t="s">
        <v>805</v>
      </c>
      <c r="CO82" s="366" t="s">
        <v>806</v>
      </c>
      <c r="CP82" s="366" t="s">
        <v>807</v>
      </c>
      <c r="CQ82" s="366" t="s">
        <v>808</v>
      </c>
      <c r="CR82" s="366" t="s">
        <v>809</v>
      </c>
      <c r="CS82" s="366" t="s">
        <v>810</v>
      </c>
      <c r="CT82" s="183" t="s">
        <v>811</v>
      </c>
    </row>
    <row r="83" spans="1:98" ht="11.45" customHeight="1">
      <c r="A83" s="11" t="s">
        <v>812</v>
      </c>
      <c r="B83" s="366" t="s">
        <v>813</v>
      </c>
      <c r="C83" s="366" t="s">
        <v>814</v>
      </c>
      <c r="D83" s="366" t="s">
        <v>815</v>
      </c>
      <c r="E83" s="366" t="s">
        <v>816</v>
      </c>
      <c r="F83" s="366" t="s">
        <v>817</v>
      </c>
      <c r="G83" s="366" t="s">
        <v>818</v>
      </c>
      <c r="H83" s="366" t="s">
        <v>819</v>
      </c>
      <c r="I83" s="366" t="s">
        <v>714</v>
      </c>
      <c r="J83" s="366" t="s">
        <v>819</v>
      </c>
      <c r="K83" s="366" t="s">
        <v>820</v>
      </c>
      <c r="L83" s="366" t="s">
        <v>821</v>
      </c>
      <c r="M83" s="366" t="s">
        <v>822</v>
      </c>
      <c r="N83" s="366" t="s">
        <v>823</v>
      </c>
      <c r="O83" s="366" t="s">
        <v>822</v>
      </c>
      <c r="P83" s="366" t="s">
        <v>824</v>
      </c>
      <c r="Q83" s="366" t="s">
        <v>825</v>
      </c>
      <c r="R83" s="366" t="s">
        <v>826</v>
      </c>
      <c r="S83" s="366" t="s">
        <v>827</v>
      </c>
      <c r="T83" s="366" t="s">
        <v>817</v>
      </c>
      <c r="U83" s="366" t="s">
        <v>828</v>
      </c>
      <c r="V83" s="366" t="s">
        <v>829</v>
      </c>
      <c r="W83" s="366" t="s">
        <v>830</v>
      </c>
      <c r="X83" s="366" t="s">
        <v>831</v>
      </c>
      <c r="Y83" s="366" t="s">
        <v>832</v>
      </c>
      <c r="Z83" s="366" t="s">
        <v>822</v>
      </c>
      <c r="AA83" s="366" t="s">
        <v>833</v>
      </c>
      <c r="AB83" s="366" t="s">
        <v>834</v>
      </c>
      <c r="AC83" s="366" t="s">
        <v>835</v>
      </c>
      <c r="AD83" s="366" t="s">
        <v>822</v>
      </c>
      <c r="AE83" s="366" t="s">
        <v>836</v>
      </c>
      <c r="AF83" s="366" t="s">
        <v>817</v>
      </c>
      <c r="AG83" s="366" t="s">
        <v>822</v>
      </c>
      <c r="AH83" s="366" t="s">
        <v>837</v>
      </c>
      <c r="AI83" s="366" t="s">
        <v>838</v>
      </c>
      <c r="AJ83" s="366" t="s">
        <v>839</v>
      </c>
      <c r="AK83" s="366" t="s">
        <v>840</v>
      </c>
      <c r="AL83" s="366" t="s">
        <v>841</v>
      </c>
      <c r="AM83" s="366" t="s">
        <v>842</v>
      </c>
      <c r="AN83" s="366" t="s">
        <v>843</v>
      </c>
      <c r="AO83" s="366" t="s">
        <v>844</v>
      </c>
      <c r="AP83" s="366" t="s">
        <v>845</v>
      </c>
      <c r="AQ83" s="366" t="s">
        <v>846</v>
      </c>
      <c r="AR83" s="366" t="s">
        <v>847</v>
      </c>
      <c r="AS83" s="366" t="s">
        <v>819</v>
      </c>
      <c r="AT83" s="366" t="s">
        <v>848</v>
      </c>
      <c r="AU83" s="366" t="s">
        <v>849</v>
      </c>
      <c r="AV83" s="366" t="s">
        <v>819</v>
      </c>
      <c r="AW83" s="366" t="s">
        <v>850</v>
      </c>
      <c r="AX83" s="367">
        <v>3125325902</v>
      </c>
      <c r="AY83" s="366" t="s">
        <v>851</v>
      </c>
      <c r="AZ83" s="366" t="s">
        <v>714</v>
      </c>
      <c r="BA83" s="366" t="s">
        <v>818</v>
      </c>
      <c r="BB83" s="366" t="s">
        <v>814</v>
      </c>
      <c r="BC83" s="366" t="s">
        <v>852</v>
      </c>
      <c r="BD83" s="366" t="s">
        <v>853</v>
      </c>
      <c r="BE83" s="366" t="s">
        <v>854</v>
      </c>
      <c r="BF83" s="366" t="s">
        <v>855</v>
      </c>
      <c r="BG83" s="366" t="s">
        <v>856</v>
      </c>
      <c r="BH83" s="366" t="s">
        <v>818</v>
      </c>
      <c r="BI83" s="366" t="s">
        <v>818</v>
      </c>
      <c r="BJ83" s="366" t="s">
        <v>857</v>
      </c>
      <c r="BK83" s="366" t="s">
        <v>857</v>
      </c>
      <c r="BL83" s="366" t="s">
        <v>858</v>
      </c>
      <c r="BM83" s="366" t="s">
        <v>818</v>
      </c>
      <c r="BN83" s="366" t="s">
        <v>859</v>
      </c>
      <c r="BO83" s="366" t="s">
        <v>860</v>
      </c>
      <c r="BP83" s="366" t="s">
        <v>861</v>
      </c>
      <c r="BQ83" s="366" t="s">
        <v>861</v>
      </c>
      <c r="BR83" s="366" t="s">
        <v>823</v>
      </c>
      <c r="BS83" s="366" t="s">
        <v>823</v>
      </c>
      <c r="BT83" s="366" t="s">
        <v>823</v>
      </c>
      <c r="BU83" s="366" t="s">
        <v>822</v>
      </c>
      <c r="BV83" s="366" t="s">
        <v>861</v>
      </c>
      <c r="BW83" s="367"/>
      <c r="BX83" s="366" t="s">
        <v>862</v>
      </c>
      <c r="BY83" s="366" t="s">
        <v>863</v>
      </c>
      <c r="BZ83" s="366" t="s">
        <v>864</v>
      </c>
      <c r="CA83" s="366" t="s">
        <v>865</v>
      </c>
      <c r="CB83" s="366" t="s">
        <v>843</v>
      </c>
      <c r="CC83" s="366" t="s">
        <v>714</v>
      </c>
      <c r="CD83" s="366" t="s">
        <v>714</v>
      </c>
      <c r="CE83" s="366" t="s">
        <v>850</v>
      </c>
      <c r="CF83" s="366" t="s">
        <v>866</v>
      </c>
      <c r="CG83" s="366" t="s">
        <v>867</v>
      </c>
      <c r="CH83" s="366" t="s">
        <v>868</v>
      </c>
      <c r="CI83" s="366" t="s">
        <v>843</v>
      </c>
      <c r="CJ83" s="366" t="s">
        <v>869</v>
      </c>
      <c r="CK83" s="366" t="s">
        <v>870</v>
      </c>
      <c r="CL83" s="366" t="s">
        <v>871</v>
      </c>
      <c r="CM83" s="366" t="s">
        <v>872</v>
      </c>
      <c r="CN83" s="366" t="s">
        <v>873</v>
      </c>
      <c r="CO83" s="366" t="s">
        <v>871</v>
      </c>
      <c r="CP83" s="366" t="s">
        <v>874</v>
      </c>
      <c r="CQ83" s="366" t="s">
        <v>875</v>
      </c>
      <c r="CR83" s="366" t="s">
        <v>876</v>
      </c>
      <c r="CS83" s="366" t="s">
        <v>843</v>
      </c>
      <c r="CT83" s="183" t="s">
        <v>861</v>
      </c>
    </row>
    <row r="84" spans="1:98" ht="11.45" customHeight="1">
      <c r="A84" s="17" t="s">
        <v>877</v>
      </c>
      <c r="B84" s="368" t="s">
        <v>878</v>
      </c>
      <c r="C84" s="368" t="s">
        <v>879</v>
      </c>
      <c r="D84" s="368" t="s">
        <v>880</v>
      </c>
      <c r="E84" s="368" t="s">
        <v>881</v>
      </c>
      <c r="F84" s="368" t="s">
        <v>882</v>
      </c>
      <c r="G84" s="368" t="s">
        <v>883</v>
      </c>
      <c r="H84" s="368" t="s">
        <v>884</v>
      </c>
      <c r="I84" s="368" t="s">
        <v>885</v>
      </c>
      <c r="J84" s="368" t="s">
        <v>886</v>
      </c>
      <c r="K84" s="368" t="s">
        <v>887</v>
      </c>
      <c r="L84" s="368" t="s">
        <v>888</v>
      </c>
      <c r="M84" s="368" t="s">
        <v>889</v>
      </c>
      <c r="N84" s="368" t="s">
        <v>890</v>
      </c>
      <c r="O84" s="368" t="s">
        <v>891</v>
      </c>
      <c r="P84" s="368" t="s">
        <v>892</v>
      </c>
      <c r="Q84" s="368" t="s">
        <v>893</v>
      </c>
      <c r="R84" s="368" t="s">
        <v>894</v>
      </c>
      <c r="S84" s="369"/>
      <c r="T84" s="368" t="s">
        <v>895</v>
      </c>
      <c r="U84" s="368" t="s">
        <v>896</v>
      </c>
      <c r="V84" s="368" t="s">
        <v>897</v>
      </c>
      <c r="W84" s="368" t="s">
        <v>898</v>
      </c>
      <c r="X84" s="368" t="s">
        <v>899</v>
      </c>
      <c r="Y84" s="368" t="s">
        <v>900</v>
      </c>
      <c r="Z84" s="369"/>
      <c r="AA84" s="368" t="s">
        <v>901</v>
      </c>
      <c r="AB84" s="369"/>
      <c r="AC84" s="369"/>
      <c r="AD84" s="369"/>
      <c r="AE84" s="368" t="s">
        <v>902</v>
      </c>
      <c r="AF84" s="369"/>
      <c r="AG84" s="368" t="s">
        <v>903</v>
      </c>
      <c r="AH84" s="369"/>
      <c r="AI84" s="369"/>
      <c r="AJ84" s="368" t="s">
        <v>904</v>
      </c>
      <c r="AK84" s="369"/>
      <c r="AL84" s="369"/>
      <c r="AM84" s="369"/>
      <c r="AN84" s="369"/>
      <c r="AO84" s="369"/>
      <c r="AP84" s="368" t="s">
        <v>905</v>
      </c>
      <c r="AQ84" s="369"/>
      <c r="AR84" s="369"/>
      <c r="AS84" s="369"/>
      <c r="AT84" s="369"/>
      <c r="AU84" s="368" t="s">
        <v>906</v>
      </c>
      <c r="AV84" s="368" t="s">
        <v>907</v>
      </c>
      <c r="AW84" s="369"/>
      <c r="AX84" s="369"/>
      <c r="AY84" s="368" t="s">
        <v>908</v>
      </c>
      <c r="AZ84" s="369"/>
      <c r="BA84" s="368" t="s">
        <v>909</v>
      </c>
      <c r="BB84" s="369"/>
      <c r="BC84" s="368" t="s">
        <v>910</v>
      </c>
      <c r="BD84" s="368" t="s">
        <v>911</v>
      </c>
      <c r="BE84" s="368" t="s">
        <v>912</v>
      </c>
      <c r="BF84" s="368" t="s">
        <v>913</v>
      </c>
      <c r="BG84" s="369"/>
      <c r="BH84" s="369"/>
      <c r="BI84" s="369"/>
      <c r="BJ84" s="369"/>
      <c r="BK84" s="369"/>
      <c r="BL84" s="369"/>
      <c r="BM84" s="369"/>
      <c r="BN84" s="369"/>
      <c r="BO84" s="369"/>
      <c r="BP84" s="369"/>
      <c r="BQ84" s="369"/>
      <c r="BR84" s="368" t="s">
        <v>914</v>
      </c>
      <c r="BS84" s="369"/>
      <c r="BT84" s="369"/>
      <c r="BU84" s="368" t="s">
        <v>915</v>
      </c>
      <c r="BV84" s="368" t="s">
        <v>916</v>
      </c>
      <c r="BW84" s="369"/>
      <c r="BX84" s="368" t="s">
        <v>917</v>
      </c>
      <c r="BY84" s="369"/>
      <c r="BZ84" s="368" t="s">
        <v>918</v>
      </c>
      <c r="CA84" s="368" t="s">
        <v>919</v>
      </c>
      <c r="CB84" s="369"/>
      <c r="CC84" s="368" t="s">
        <v>920</v>
      </c>
      <c r="CD84" s="369"/>
      <c r="CE84" s="369"/>
      <c r="CF84" s="368" t="s">
        <v>921</v>
      </c>
      <c r="CG84" s="368" t="s">
        <v>922</v>
      </c>
      <c r="CH84" s="369"/>
      <c r="CI84" s="368" t="s">
        <v>923</v>
      </c>
      <c r="CJ84" s="369"/>
      <c r="CK84" s="369"/>
      <c r="CL84" s="368" t="s">
        <v>924</v>
      </c>
      <c r="CM84" s="368" t="s">
        <v>925</v>
      </c>
      <c r="CN84" s="369"/>
      <c r="CO84" s="368" t="s">
        <v>926</v>
      </c>
      <c r="CP84" s="368" t="s">
        <v>927</v>
      </c>
      <c r="CQ84" s="368" t="s">
        <v>928</v>
      </c>
      <c r="CR84" s="368" t="s">
        <v>929</v>
      </c>
      <c r="CS84" s="368" t="s">
        <v>930</v>
      </c>
      <c r="CT84" s="184"/>
    </row>
    <row r="85" spans="1:98" ht="11.45" customHeight="1" thickBot="1">
      <c r="A85" s="11" t="s">
        <v>931</v>
      </c>
      <c r="B85" s="18" t="s">
        <v>932</v>
      </c>
      <c r="C85" s="18" t="s">
        <v>933</v>
      </c>
      <c r="D85" s="18" t="s">
        <v>934</v>
      </c>
      <c r="E85" s="18" t="s">
        <v>935</v>
      </c>
      <c r="F85" s="18" t="s">
        <v>936</v>
      </c>
      <c r="G85" s="18" t="s">
        <v>937</v>
      </c>
      <c r="H85" s="18" t="s">
        <v>938</v>
      </c>
      <c r="I85" s="18" t="s">
        <v>939</v>
      </c>
      <c r="J85" s="18" t="s">
        <v>940</v>
      </c>
      <c r="K85" s="18" t="s">
        <v>941</v>
      </c>
      <c r="L85" s="18" t="s">
        <v>942</v>
      </c>
      <c r="M85" s="18" t="s">
        <v>943</v>
      </c>
      <c r="N85" s="18" t="s">
        <v>944</v>
      </c>
      <c r="O85" s="18" t="s">
        <v>945</v>
      </c>
      <c r="P85" s="18" t="s">
        <v>946</v>
      </c>
      <c r="Q85" s="18" t="s">
        <v>947</v>
      </c>
      <c r="R85" s="18" t="s">
        <v>948</v>
      </c>
      <c r="S85" s="18" t="s">
        <v>949</v>
      </c>
      <c r="T85" s="18" t="s">
        <v>950</v>
      </c>
      <c r="U85" s="18" t="s">
        <v>951</v>
      </c>
      <c r="V85" s="18" t="s">
        <v>952</v>
      </c>
      <c r="W85" s="18" t="s">
        <v>953</v>
      </c>
      <c r="X85" s="18" t="s">
        <v>954</v>
      </c>
      <c r="Y85" s="18" t="s">
        <v>955</v>
      </c>
      <c r="Z85" s="18" t="s">
        <v>956</v>
      </c>
      <c r="AA85" s="18" t="s">
        <v>957</v>
      </c>
      <c r="AB85" s="18" t="s">
        <v>958</v>
      </c>
      <c r="AC85" s="18" t="s">
        <v>959</v>
      </c>
      <c r="AD85" s="18" t="s">
        <v>960</v>
      </c>
      <c r="AE85" s="18" t="s">
        <v>961</v>
      </c>
      <c r="AF85" s="18" t="s">
        <v>962</v>
      </c>
      <c r="AG85" s="18" t="s">
        <v>963</v>
      </c>
      <c r="AH85" s="18" t="s">
        <v>964</v>
      </c>
      <c r="AI85" s="18" t="s">
        <v>965</v>
      </c>
      <c r="AJ85" s="18" t="s">
        <v>966</v>
      </c>
      <c r="AK85" s="18" t="s">
        <v>967</v>
      </c>
      <c r="AL85" s="18" t="s">
        <v>968</v>
      </c>
      <c r="AM85" s="18" t="s">
        <v>969</v>
      </c>
      <c r="AN85" s="18" t="s">
        <v>970</v>
      </c>
      <c r="AO85" s="18" t="s">
        <v>971</v>
      </c>
      <c r="AP85" s="18" t="s">
        <v>972</v>
      </c>
      <c r="AQ85" s="18" t="s">
        <v>973</v>
      </c>
      <c r="AR85" s="18" t="s">
        <v>974</v>
      </c>
      <c r="AS85" s="18" t="s">
        <v>975</v>
      </c>
      <c r="AT85" s="18" t="s">
        <v>976</v>
      </c>
      <c r="AU85" s="18" t="s">
        <v>977</v>
      </c>
      <c r="AV85" s="18" t="s">
        <v>978</v>
      </c>
      <c r="AW85" s="18" t="s">
        <v>979</v>
      </c>
      <c r="AX85" s="18" t="s">
        <v>980</v>
      </c>
      <c r="AY85" s="18" t="s">
        <v>981</v>
      </c>
      <c r="AZ85" s="18" t="s">
        <v>982</v>
      </c>
      <c r="BA85" s="18" t="s">
        <v>983</v>
      </c>
      <c r="BB85" s="18" t="s">
        <v>984</v>
      </c>
      <c r="BC85" s="18" t="s">
        <v>985</v>
      </c>
      <c r="BD85" s="18" t="s">
        <v>986</v>
      </c>
      <c r="BE85" s="18" t="s">
        <v>987</v>
      </c>
      <c r="BF85" s="18" t="s">
        <v>988</v>
      </c>
      <c r="BG85" s="18" t="s">
        <v>989</v>
      </c>
      <c r="BH85" s="18" t="s">
        <v>990</v>
      </c>
      <c r="BI85" s="18" t="s">
        <v>991</v>
      </c>
      <c r="BJ85" s="18" t="s">
        <v>992</v>
      </c>
      <c r="BK85" s="18" t="s">
        <v>993</v>
      </c>
      <c r="BL85" s="18" t="s">
        <v>994</v>
      </c>
      <c r="BM85" s="18" t="s">
        <v>995</v>
      </c>
      <c r="BN85" s="18" t="s">
        <v>996</v>
      </c>
      <c r="BO85" s="18" t="s">
        <v>997</v>
      </c>
      <c r="BP85" s="18" t="s">
        <v>998</v>
      </c>
      <c r="BQ85" s="18" t="s">
        <v>999</v>
      </c>
      <c r="BR85" s="18" t="s">
        <v>1000</v>
      </c>
      <c r="BS85" s="18" t="s">
        <v>1001</v>
      </c>
      <c r="BT85" s="18" t="s">
        <v>1002</v>
      </c>
      <c r="BU85" s="18" t="s">
        <v>1003</v>
      </c>
      <c r="BV85" s="18" t="s">
        <v>1004</v>
      </c>
      <c r="BW85" s="18" t="s">
        <v>1005</v>
      </c>
      <c r="BX85" s="18" t="s">
        <v>1006</v>
      </c>
      <c r="BY85" s="18" t="s">
        <v>1007</v>
      </c>
      <c r="BZ85" s="18" t="s">
        <v>1008</v>
      </c>
      <c r="CA85" s="18" t="s">
        <v>1009</v>
      </c>
      <c r="CB85" s="18" t="s">
        <v>1010</v>
      </c>
      <c r="CC85" s="18" t="s">
        <v>1011</v>
      </c>
      <c r="CD85" s="18" t="s">
        <v>1012</v>
      </c>
      <c r="CE85" s="18" t="s">
        <v>1013</v>
      </c>
      <c r="CF85" s="18" t="s">
        <v>1014</v>
      </c>
      <c r="CG85" s="18" t="s">
        <v>1015</v>
      </c>
      <c r="CH85" s="18" t="s">
        <v>1016</v>
      </c>
      <c r="CI85" s="18" t="s">
        <v>1017</v>
      </c>
      <c r="CJ85" s="18" t="s">
        <v>1018</v>
      </c>
      <c r="CK85" s="18" t="s">
        <v>1019</v>
      </c>
      <c r="CL85" s="18" t="s">
        <v>1020</v>
      </c>
      <c r="CM85" s="18" t="s">
        <v>1021</v>
      </c>
      <c r="CN85" s="18" t="s">
        <v>1022</v>
      </c>
      <c r="CO85" s="18" t="s">
        <v>1023</v>
      </c>
      <c r="CP85" s="18" t="s">
        <v>1024</v>
      </c>
      <c r="CQ85" s="18" t="s">
        <v>1025</v>
      </c>
      <c r="CR85" s="18" t="s">
        <v>1026</v>
      </c>
      <c r="CS85" s="18" t="s">
        <v>1027</v>
      </c>
      <c r="CT85" s="18" t="s">
        <v>1028</v>
      </c>
    </row>
    <row r="86" spans="1:98" ht="11.45" customHeight="1" thickBot="1">
      <c r="A86" s="11" t="s">
        <v>1029</v>
      </c>
      <c r="B86" s="19"/>
      <c r="C86" s="20"/>
      <c r="D86" s="21"/>
      <c r="E86" s="19"/>
      <c r="F86" s="19"/>
      <c r="G86" s="19"/>
      <c r="H86" s="19"/>
      <c r="I86" s="21"/>
      <c r="J86" s="22"/>
      <c r="K86" s="19"/>
      <c r="L86" s="21"/>
      <c r="M86" s="19"/>
      <c r="N86" s="23"/>
      <c r="O86" s="23"/>
      <c r="P86" s="19"/>
      <c r="Q86" s="23"/>
      <c r="R86" s="19"/>
      <c r="S86" s="24"/>
      <c r="T86" s="19"/>
      <c r="U86" s="21"/>
      <c r="V86" s="21"/>
      <c r="W86" s="22"/>
      <c r="X86" s="19"/>
      <c r="Y86" s="19"/>
      <c r="Z86" s="19"/>
      <c r="AA86" s="19"/>
      <c r="AB86" s="19"/>
      <c r="AC86" s="19"/>
      <c r="AD86" s="21"/>
      <c r="AE86" s="21"/>
      <c r="AF86" s="25"/>
      <c r="AG86" s="26"/>
      <c r="AH86" s="27"/>
      <c r="AI86" s="19"/>
      <c r="AJ86" s="28"/>
      <c r="AK86" s="21"/>
      <c r="AL86" s="29"/>
      <c r="AM86" s="30"/>
      <c r="AN86" s="31"/>
      <c r="AO86" s="32"/>
      <c r="AP86" s="33"/>
      <c r="AQ86" s="24"/>
      <c r="AR86" s="22"/>
      <c r="AS86" s="20"/>
      <c r="AT86" s="28"/>
      <c r="AU86" s="32"/>
      <c r="AV86" s="34"/>
      <c r="AW86" s="19"/>
      <c r="AX86" s="35"/>
      <c r="AY86" s="21"/>
      <c r="AZ86" s="19"/>
      <c r="BA86" s="35"/>
      <c r="BB86" s="19"/>
      <c r="BC86" s="19"/>
      <c r="BD86" s="22"/>
      <c r="BE86" s="20"/>
      <c r="BF86" s="22"/>
      <c r="BG86" s="19"/>
      <c r="BH86" s="36"/>
      <c r="BI86" s="21"/>
      <c r="BJ86" s="19"/>
      <c r="BK86" s="36"/>
      <c r="BL86" s="19"/>
      <c r="BM86" s="35"/>
      <c r="BN86" s="35"/>
      <c r="BO86" s="19"/>
      <c r="BP86" s="37"/>
      <c r="BQ86" s="38"/>
      <c r="BR86" s="39"/>
      <c r="BS86" s="40"/>
      <c r="BT86" s="41"/>
      <c r="BU86" s="22"/>
      <c r="BV86" s="40"/>
      <c r="BW86" s="19"/>
      <c r="BX86" s="19"/>
      <c r="BY86" s="40"/>
      <c r="BZ86" s="40"/>
      <c r="CA86" s="19"/>
      <c r="CB86" s="24"/>
      <c r="CC86" s="21"/>
      <c r="CD86" s="21"/>
      <c r="CE86" s="25"/>
      <c r="CF86" s="26"/>
      <c r="CG86" s="26"/>
      <c r="CH86" s="19"/>
      <c r="CI86" s="21"/>
      <c r="CJ86" s="21"/>
      <c r="CK86" s="25"/>
      <c r="CL86" s="26"/>
      <c r="CM86" s="26"/>
      <c r="CN86" s="26"/>
      <c r="CO86" s="19"/>
      <c r="CP86" s="21"/>
      <c r="CQ86" s="28"/>
      <c r="CR86" s="25"/>
      <c r="CS86" s="26"/>
      <c r="CT86" s="42"/>
    </row>
    <row r="87" spans="1:98" ht="11.45" customHeight="1" thickBot="1">
      <c r="A87" s="11" t="s">
        <v>1030</v>
      </c>
      <c r="B87" s="43"/>
      <c r="C87" s="44"/>
      <c r="D87" s="45"/>
      <c r="E87" s="46"/>
      <c r="F87" s="19"/>
      <c r="G87" s="43"/>
      <c r="H87" s="43"/>
      <c r="I87" s="45"/>
      <c r="J87" s="47"/>
      <c r="K87" s="43"/>
      <c r="L87" s="45"/>
      <c r="M87" s="43"/>
      <c r="N87" s="48"/>
      <c r="O87" s="49"/>
      <c r="P87" s="46"/>
      <c r="Q87" s="48"/>
      <c r="R87" s="46"/>
      <c r="S87" s="50"/>
      <c r="T87" s="43"/>
      <c r="U87" s="45"/>
      <c r="V87" s="45"/>
      <c r="W87" s="47"/>
      <c r="X87" s="43"/>
      <c r="Y87" s="43"/>
      <c r="Z87" s="46"/>
      <c r="AA87" s="46"/>
      <c r="AB87" s="46"/>
      <c r="AC87" s="43"/>
      <c r="AD87" s="45"/>
      <c r="AE87" s="45"/>
      <c r="AF87" s="43"/>
      <c r="AG87" s="45"/>
      <c r="AH87" s="44"/>
      <c r="AI87" s="43"/>
      <c r="AJ87" s="51"/>
      <c r="AK87" s="45"/>
      <c r="AL87" s="52"/>
      <c r="AM87" s="53"/>
      <c r="AN87" s="54"/>
      <c r="AO87" s="55"/>
      <c r="AP87" s="56"/>
      <c r="AQ87" s="57"/>
      <c r="AR87" s="47"/>
      <c r="AS87" s="44"/>
      <c r="AT87" s="51"/>
      <c r="AU87" s="55"/>
      <c r="AV87" s="58"/>
      <c r="AW87" s="46"/>
      <c r="AX87" s="59"/>
      <c r="AY87" s="45"/>
      <c r="AZ87" s="46"/>
      <c r="BA87" s="60"/>
      <c r="BB87" s="46"/>
      <c r="BC87" s="46"/>
      <c r="BD87" s="61"/>
      <c r="BE87" s="44"/>
      <c r="BF87" s="47"/>
      <c r="BG87" s="43"/>
      <c r="BH87" s="62"/>
      <c r="BI87" s="45"/>
      <c r="BJ87" s="43"/>
      <c r="BK87" s="62"/>
      <c r="BL87" s="46"/>
      <c r="BM87" s="60"/>
      <c r="BN87" s="60"/>
      <c r="BO87" s="46"/>
      <c r="BP87" s="59"/>
      <c r="BQ87" s="51"/>
      <c r="BR87" s="63"/>
      <c r="BS87" s="64"/>
      <c r="BT87" s="63"/>
      <c r="BU87" s="61"/>
      <c r="BV87" s="64"/>
      <c r="BW87" s="43"/>
      <c r="BX87" s="46"/>
      <c r="BY87" s="64"/>
      <c r="BZ87" s="64"/>
      <c r="CA87" s="46"/>
      <c r="CB87" s="50"/>
      <c r="CC87" s="45"/>
      <c r="CD87" s="45"/>
      <c r="CE87" s="43"/>
      <c r="CF87" s="45"/>
      <c r="CG87" s="45"/>
      <c r="CH87" s="43"/>
      <c r="CI87" s="45"/>
      <c r="CJ87" s="45"/>
      <c r="CK87" s="43"/>
      <c r="CL87" s="45"/>
      <c r="CM87" s="45"/>
      <c r="CN87" s="45"/>
      <c r="CO87" s="43"/>
      <c r="CP87" s="45"/>
      <c r="CQ87" s="51"/>
      <c r="CR87" s="43"/>
      <c r="CS87" s="45"/>
      <c r="CT87" s="65"/>
    </row>
    <row r="88" spans="1:98" ht="11.45" customHeight="1" thickBot="1">
      <c r="A88" s="11" t="s">
        <v>1031</v>
      </c>
      <c r="B88" s="43"/>
      <c r="C88" s="44"/>
      <c r="D88" s="45"/>
      <c r="E88" s="46"/>
      <c r="F88" s="46"/>
      <c r="G88" s="43"/>
      <c r="H88" s="43"/>
      <c r="I88" s="45"/>
      <c r="J88" s="47"/>
      <c r="K88" s="43"/>
      <c r="L88" s="45"/>
      <c r="M88" s="43"/>
      <c r="N88" s="48"/>
      <c r="O88" s="49"/>
      <c r="P88" s="46"/>
      <c r="Q88" s="48"/>
      <c r="R88" s="46"/>
      <c r="S88" s="50"/>
      <c r="T88" s="43"/>
      <c r="U88" s="45"/>
      <c r="V88" s="45"/>
      <c r="W88" s="47"/>
      <c r="X88" s="43"/>
      <c r="Y88" s="43"/>
      <c r="Z88" s="46"/>
      <c r="AA88" s="46"/>
      <c r="AB88" s="46"/>
      <c r="AC88" s="43"/>
      <c r="AD88" s="45"/>
      <c r="AE88" s="45"/>
      <c r="AF88" s="43"/>
      <c r="AG88" s="45"/>
      <c r="AH88" s="44"/>
      <c r="AI88" s="43"/>
      <c r="AJ88" s="51"/>
      <c r="AK88" s="45"/>
      <c r="AL88" s="52"/>
      <c r="AM88" s="53"/>
      <c r="AN88" s="54"/>
      <c r="AO88" s="55"/>
      <c r="AP88" s="56"/>
      <c r="AQ88" s="57"/>
      <c r="AR88" s="47"/>
      <c r="AS88" s="44"/>
      <c r="AT88" s="51"/>
      <c r="AU88" s="55"/>
      <c r="AV88" s="58"/>
      <c r="AW88" s="46"/>
      <c r="AX88" s="59"/>
      <c r="AY88" s="45"/>
      <c r="AZ88" s="46"/>
      <c r="BA88" s="60"/>
      <c r="BB88" s="46"/>
      <c r="BC88" s="46"/>
      <c r="BD88" s="61"/>
      <c r="BE88" s="44"/>
      <c r="BF88" s="47"/>
      <c r="BG88" s="43"/>
      <c r="BH88" s="62"/>
      <c r="BI88" s="45"/>
      <c r="BJ88" s="43"/>
      <c r="BK88" s="62"/>
      <c r="BL88" s="46"/>
      <c r="BM88" s="60"/>
      <c r="BN88" s="60"/>
      <c r="BO88" s="46"/>
      <c r="BP88" s="59"/>
      <c r="BQ88" s="51"/>
      <c r="BR88" s="63"/>
      <c r="BS88" s="64"/>
      <c r="BT88" s="63"/>
      <c r="BU88" s="61"/>
      <c r="BV88" s="64"/>
      <c r="BW88" s="43"/>
      <c r="BX88" s="46"/>
      <c r="BY88" s="64"/>
      <c r="BZ88" s="64"/>
      <c r="CA88" s="46"/>
      <c r="CB88" s="50"/>
      <c r="CC88" s="45"/>
      <c r="CD88" s="45"/>
      <c r="CE88" s="43"/>
      <c r="CF88" s="45"/>
      <c r="CG88" s="45"/>
      <c r="CH88" s="43"/>
      <c r="CI88" s="45"/>
      <c r="CJ88" s="45"/>
      <c r="CK88" s="43"/>
      <c r="CL88" s="45"/>
      <c r="CM88" s="45"/>
      <c r="CN88" s="45"/>
      <c r="CO88" s="43"/>
      <c r="CP88" s="45"/>
      <c r="CQ88" s="51"/>
      <c r="CR88" s="43"/>
      <c r="CS88" s="45"/>
      <c r="CT88" s="65"/>
    </row>
    <row r="89" spans="1:98" ht="11.45" customHeight="1" thickBot="1">
      <c r="A89" s="11" t="s">
        <v>1032</v>
      </c>
      <c r="B89" s="43"/>
      <c r="C89" s="44"/>
      <c r="D89" s="45"/>
      <c r="E89" s="46"/>
      <c r="F89" s="46"/>
      <c r="G89" s="43"/>
      <c r="H89" s="43"/>
      <c r="I89" s="45"/>
      <c r="J89" s="47"/>
      <c r="K89" s="43"/>
      <c r="L89" s="45"/>
      <c r="M89" s="43"/>
      <c r="N89" s="48"/>
      <c r="O89" s="49"/>
      <c r="P89" s="46"/>
      <c r="Q89" s="48"/>
      <c r="R89" s="46"/>
      <c r="S89" s="50"/>
      <c r="T89" s="43"/>
      <c r="U89" s="45"/>
      <c r="V89" s="45"/>
      <c r="W89" s="47"/>
      <c r="X89" s="43"/>
      <c r="Y89" s="43"/>
      <c r="Z89" s="46"/>
      <c r="AA89" s="46"/>
      <c r="AB89" s="46"/>
      <c r="AC89" s="43"/>
      <c r="AD89" s="45"/>
      <c r="AE89" s="45"/>
      <c r="AF89" s="43"/>
      <c r="AG89" s="45"/>
      <c r="AH89" s="44"/>
      <c r="AI89" s="43"/>
      <c r="AJ89" s="51"/>
      <c r="AK89" s="45"/>
      <c r="AL89" s="52"/>
      <c r="AM89" s="53"/>
      <c r="AN89" s="54"/>
      <c r="AO89" s="55"/>
      <c r="AP89" s="56"/>
      <c r="AQ89" s="57"/>
      <c r="AR89" s="47"/>
      <c r="AS89" s="44"/>
      <c r="AT89" s="51"/>
      <c r="AU89" s="55"/>
      <c r="AV89" s="58"/>
      <c r="AW89" s="46"/>
      <c r="AX89" s="59"/>
      <c r="AY89" s="45"/>
      <c r="AZ89" s="46"/>
      <c r="BA89" s="60"/>
      <c r="BB89" s="46"/>
      <c r="BC89" s="46"/>
      <c r="BD89" s="61"/>
      <c r="BE89" s="44"/>
      <c r="BF89" s="47"/>
      <c r="BG89" s="43"/>
      <c r="BH89" s="62"/>
      <c r="BI89" s="45"/>
      <c r="BJ89" s="43"/>
      <c r="BK89" s="62"/>
      <c r="BL89" s="46"/>
      <c r="BM89" s="60"/>
      <c r="BN89" s="60"/>
      <c r="BO89" s="46"/>
      <c r="BP89" s="59"/>
      <c r="BQ89" s="51"/>
      <c r="BR89" s="63"/>
      <c r="BS89" s="64"/>
      <c r="BT89" s="63"/>
      <c r="BU89" s="61"/>
      <c r="BV89" s="64"/>
      <c r="BW89" s="43"/>
      <c r="BX89" s="46"/>
      <c r="BY89" s="66"/>
      <c r="BZ89" s="64"/>
      <c r="CA89" s="46"/>
      <c r="CB89" s="50"/>
      <c r="CC89" s="45"/>
      <c r="CD89" s="45"/>
      <c r="CE89" s="43"/>
      <c r="CF89" s="45"/>
      <c r="CG89" s="45"/>
      <c r="CH89" s="43"/>
      <c r="CI89" s="45"/>
      <c r="CJ89" s="45"/>
      <c r="CK89" s="43"/>
      <c r="CL89" s="45"/>
      <c r="CM89" s="45"/>
      <c r="CN89" s="45"/>
      <c r="CO89" s="43"/>
      <c r="CP89" s="45"/>
      <c r="CQ89" s="51"/>
      <c r="CR89" s="43"/>
      <c r="CS89" s="45"/>
      <c r="CT89" s="65"/>
    </row>
    <row r="90" spans="1:98" ht="11.45" customHeight="1" thickBot="1">
      <c r="A90" s="11" t="s">
        <v>1033</v>
      </c>
      <c r="B90" s="25"/>
      <c r="C90" s="27"/>
      <c r="D90" s="26"/>
      <c r="E90" s="19"/>
      <c r="F90" s="19"/>
      <c r="G90" s="25"/>
      <c r="H90" s="25"/>
      <c r="I90" s="26"/>
      <c r="J90" s="67"/>
      <c r="K90" s="25"/>
      <c r="L90" s="26"/>
      <c r="M90" s="25"/>
      <c r="N90" s="68"/>
      <c r="O90" s="23"/>
      <c r="P90" s="19"/>
      <c r="Q90" s="68"/>
      <c r="R90" s="19"/>
      <c r="S90" s="69"/>
      <c r="T90" s="25"/>
      <c r="U90" s="26"/>
      <c r="V90" s="26"/>
      <c r="W90" s="67"/>
      <c r="X90" s="25"/>
      <c r="Y90" s="25"/>
      <c r="Z90" s="19"/>
      <c r="AA90" s="19"/>
      <c r="AB90" s="19"/>
      <c r="AC90" s="25"/>
      <c r="AD90" s="26"/>
      <c r="AE90" s="26"/>
      <c r="AF90" s="25"/>
      <c r="AG90" s="26"/>
      <c r="AH90" s="27"/>
      <c r="AI90" s="25"/>
      <c r="AJ90" s="38"/>
      <c r="AK90" s="26"/>
      <c r="AL90" s="70"/>
      <c r="AM90" s="53"/>
      <c r="AN90" s="71"/>
      <c r="AO90" s="72"/>
      <c r="AP90" s="73"/>
      <c r="AQ90" s="24"/>
      <c r="AR90" s="67"/>
      <c r="AS90" s="27"/>
      <c r="AT90" s="38"/>
      <c r="AU90" s="72"/>
      <c r="AV90" s="74"/>
      <c r="AW90" s="19"/>
      <c r="AX90" s="37"/>
      <c r="AY90" s="26"/>
      <c r="AZ90" s="19"/>
      <c r="BA90" s="35"/>
      <c r="BB90" s="19"/>
      <c r="BC90" s="19"/>
      <c r="BD90" s="22"/>
      <c r="BE90" s="27"/>
      <c r="BF90" s="67"/>
      <c r="BG90" s="25"/>
      <c r="BH90" s="75"/>
      <c r="BI90" s="26"/>
      <c r="BJ90" s="25"/>
      <c r="BK90" s="75"/>
      <c r="BL90" s="19"/>
      <c r="BM90" s="35"/>
      <c r="BN90" s="35"/>
      <c r="BO90" s="19"/>
      <c r="BP90" s="37"/>
      <c r="BQ90" s="38"/>
      <c r="BR90" s="39"/>
      <c r="BS90" s="76"/>
      <c r="BT90" s="39"/>
      <c r="BU90" s="22"/>
      <c r="BV90" s="76"/>
      <c r="BW90" s="25"/>
      <c r="BX90" s="19"/>
      <c r="BY90" s="76"/>
      <c r="BZ90" s="76"/>
      <c r="CA90" s="19"/>
      <c r="CB90" s="69"/>
      <c r="CC90" s="26"/>
      <c r="CD90" s="26"/>
      <c r="CE90" s="25"/>
      <c r="CF90" s="26"/>
      <c r="CG90" s="26"/>
      <c r="CH90" s="25"/>
      <c r="CI90" s="26"/>
      <c r="CJ90" s="26"/>
      <c r="CK90" s="25"/>
      <c r="CL90" s="26"/>
      <c r="CM90" s="26"/>
      <c r="CN90" s="26"/>
      <c r="CO90" s="25"/>
      <c r="CP90" s="26"/>
      <c r="CQ90" s="38"/>
      <c r="CR90" s="25"/>
      <c r="CS90" s="26"/>
      <c r="CT90" s="42"/>
    </row>
    <row r="91" spans="1:98" ht="11.45" customHeight="1" thickBot="1">
      <c r="A91" s="11" t="s">
        <v>1034</v>
      </c>
      <c r="B91" s="25"/>
      <c r="C91" s="27"/>
      <c r="D91" s="26"/>
      <c r="E91" s="19"/>
      <c r="F91" s="46"/>
      <c r="G91" s="25"/>
      <c r="H91" s="43"/>
      <c r="I91" s="26"/>
      <c r="J91" s="47"/>
      <c r="K91" s="25"/>
      <c r="L91" s="45"/>
      <c r="M91" s="25"/>
      <c r="N91" s="48"/>
      <c r="O91" s="49"/>
      <c r="P91" s="19"/>
      <c r="Q91" s="68"/>
      <c r="R91" s="19"/>
      <c r="S91" s="69"/>
      <c r="T91" s="25"/>
      <c r="U91" s="26"/>
      <c r="V91" s="26"/>
      <c r="W91" s="67"/>
      <c r="X91" s="43"/>
      <c r="Y91" s="25"/>
      <c r="Z91" s="19"/>
      <c r="AA91" s="19"/>
      <c r="AB91" s="46"/>
      <c r="AC91" s="43"/>
      <c r="AD91" s="45"/>
      <c r="AE91" s="26"/>
      <c r="AF91" s="43"/>
      <c r="AG91" s="45"/>
      <c r="AH91" s="27"/>
      <c r="AI91" s="43"/>
      <c r="AJ91" s="51"/>
      <c r="AK91" s="45"/>
      <c r="AL91" s="70"/>
      <c r="AM91" s="53"/>
      <c r="AN91" s="54"/>
      <c r="AO91" s="55"/>
      <c r="AP91" s="56"/>
      <c r="AQ91" s="57"/>
      <c r="AR91" s="47"/>
      <c r="AS91" s="27"/>
      <c r="AT91" s="38"/>
      <c r="AU91" s="55"/>
      <c r="AV91" s="74"/>
      <c r="AW91" s="19"/>
      <c r="AX91" s="59"/>
      <c r="AY91" s="26"/>
      <c r="AZ91" s="46"/>
      <c r="BA91" s="60"/>
      <c r="BB91" s="46"/>
      <c r="BC91" s="19"/>
      <c r="BD91" s="61"/>
      <c r="BE91" s="44"/>
      <c r="BF91" s="47"/>
      <c r="BG91" s="25"/>
      <c r="BH91" s="62"/>
      <c r="BI91" s="45"/>
      <c r="BJ91" s="43"/>
      <c r="BK91" s="75"/>
      <c r="BL91" s="19"/>
      <c r="BM91" s="35"/>
      <c r="BN91" s="35"/>
      <c r="BO91" s="19"/>
      <c r="BP91" s="59"/>
      <c r="BQ91" s="51"/>
      <c r="BR91" s="39"/>
      <c r="BS91" s="76"/>
      <c r="BT91" s="39"/>
      <c r="BU91" s="22"/>
      <c r="BV91" s="76"/>
      <c r="BW91" s="25"/>
      <c r="BX91" s="19"/>
      <c r="BY91" s="76"/>
      <c r="BZ91" s="64"/>
      <c r="CA91" s="46"/>
      <c r="CB91" s="50"/>
      <c r="CC91" s="45"/>
      <c r="CD91" s="45"/>
      <c r="CE91" s="25"/>
      <c r="CF91" s="26"/>
      <c r="CG91" s="26"/>
      <c r="CH91" s="25"/>
      <c r="CI91" s="26"/>
      <c r="CJ91" s="26"/>
      <c r="CK91" s="43"/>
      <c r="CL91" s="45"/>
      <c r="CM91" s="26"/>
      <c r="CN91" s="26"/>
      <c r="CO91" s="25"/>
      <c r="CP91" s="45"/>
      <c r="CQ91" s="51"/>
      <c r="CR91" s="25"/>
      <c r="CS91" s="45"/>
      <c r="CT91" s="42"/>
    </row>
    <row r="92" spans="1:98" ht="11.45" customHeight="1" thickBot="1">
      <c r="A92" s="11" t="s">
        <v>1035</v>
      </c>
      <c r="B92" s="25"/>
      <c r="C92" s="44"/>
      <c r="D92" s="26"/>
      <c r="E92" s="19"/>
      <c r="F92" s="46"/>
      <c r="G92" s="43"/>
      <c r="H92" s="25"/>
      <c r="I92" s="26"/>
      <c r="J92" s="47"/>
      <c r="K92" s="25"/>
      <c r="L92" s="45"/>
      <c r="M92" s="25"/>
      <c r="N92" s="48"/>
      <c r="O92" s="49"/>
      <c r="P92" s="19"/>
      <c r="Q92" s="68"/>
      <c r="R92" s="19"/>
      <c r="S92" s="69"/>
      <c r="T92" s="43"/>
      <c r="U92" s="45"/>
      <c r="V92" s="45"/>
      <c r="W92" s="67"/>
      <c r="X92" s="43"/>
      <c r="Y92" s="43"/>
      <c r="Z92" s="46"/>
      <c r="AA92" s="46"/>
      <c r="AB92" s="19"/>
      <c r="AC92" s="43"/>
      <c r="AD92" s="45"/>
      <c r="AE92" s="45"/>
      <c r="AF92" s="43"/>
      <c r="AG92" s="45"/>
      <c r="AH92" s="27"/>
      <c r="AI92" s="43"/>
      <c r="AJ92" s="38"/>
      <c r="AK92" s="45"/>
      <c r="AL92" s="70"/>
      <c r="AM92" s="53"/>
      <c r="AN92" s="54"/>
      <c r="AO92" s="55"/>
      <c r="AP92" s="73"/>
      <c r="AQ92" s="24"/>
      <c r="AR92" s="47"/>
      <c r="AS92" s="44"/>
      <c r="AT92" s="51"/>
      <c r="AU92" s="55"/>
      <c r="AV92" s="58"/>
      <c r="AW92" s="46"/>
      <c r="AX92" s="59"/>
      <c r="AY92" s="45"/>
      <c r="AZ92" s="46"/>
      <c r="BA92" s="35"/>
      <c r="BB92" s="46"/>
      <c r="BC92" s="19"/>
      <c r="BD92" s="61"/>
      <c r="BE92" s="44"/>
      <c r="BF92" s="67"/>
      <c r="BG92" s="25"/>
      <c r="BH92" s="75"/>
      <c r="BI92" s="45"/>
      <c r="BJ92" s="25"/>
      <c r="BK92" s="62"/>
      <c r="BL92" s="46"/>
      <c r="BM92" s="60"/>
      <c r="BN92" s="35"/>
      <c r="BO92" s="46"/>
      <c r="BP92" s="59"/>
      <c r="BQ92" s="51"/>
      <c r="BR92" s="39"/>
      <c r="BS92" s="76"/>
      <c r="BT92" s="63"/>
      <c r="BU92" s="61"/>
      <c r="BV92" s="64"/>
      <c r="BW92" s="43"/>
      <c r="BX92" s="19"/>
      <c r="BY92" s="64"/>
      <c r="BZ92" s="64"/>
      <c r="CA92" s="46"/>
      <c r="CB92" s="69"/>
      <c r="CC92" s="45"/>
      <c r="CD92" s="45"/>
      <c r="CE92" s="43"/>
      <c r="CF92" s="45"/>
      <c r="CG92" s="45"/>
      <c r="CH92" s="43"/>
      <c r="CI92" s="26"/>
      <c r="CJ92" s="26"/>
      <c r="CK92" s="43"/>
      <c r="CL92" s="45"/>
      <c r="CM92" s="45"/>
      <c r="CN92" s="45"/>
      <c r="CO92" s="43"/>
      <c r="CP92" s="26"/>
      <c r="CQ92" s="51"/>
      <c r="CR92" s="25"/>
      <c r="CS92" s="45"/>
      <c r="CT92" s="65"/>
    </row>
    <row r="93" spans="1:98" ht="11.45" customHeight="1" thickBot="1">
      <c r="A93" s="11" t="s">
        <v>1036</v>
      </c>
      <c r="B93" s="43"/>
      <c r="C93" s="27"/>
      <c r="D93" s="26"/>
      <c r="E93" s="19"/>
      <c r="F93" s="19"/>
      <c r="G93" s="25"/>
      <c r="H93" s="25"/>
      <c r="I93" s="26"/>
      <c r="J93" s="67"/>
      <c r="K93" s="25"/>
      <c r="L93" s="26"/>
      <c r="M93" s="25"/>
      <c r="N93" s="68"/>
      <c r="O93" s="23"/>
      <c r="P93" s="19"/>
      <c r="Q93" s="68"/>
      <c r="R93" s="19"/>
      <c r="S93" s="50"/>
      <c r="T93" s="25"/>
      <c r="U93" s="26"/>
      <c r="V93" s="26"/>
      <c r="W93" s="67"/>
      <c r="X93" s="25"/>
      <c r="Y93" s="25"/>
      <c r="Z93" s="19"/>
      <c r="AA93" s="19"/>
      <c r="AB93" s="46"/>
      <c r="AC93" s="25"/>
      <c r="AD93" s="26"/>
      <c r="AE93" s="26"/>
      <c r="AF93" s="25"/>
      <c r="AG93" s="26"/>
      <c r="AH93" s="44"/>
      <c r="AI93" s="25"/>
      <c r="AJ93" s="38"/>
      <c r="AK93" s="26"/>
      <c r="AL93" s="70"/>
      <c r="AM93" s="53"/>
      <c r="AN93" s="54"/>
      <c r="AO93" s="72"/>
      <c r="AP93" s="73"/>
      <c r="AQ93" s="24"/>
      <c r="AR93" s="67"/>
      <c r="AS93" s="27"/>
      <c r="AT93" s="38"/>
      <c r="AU93" s="72"/>
      <c r="AV93" s="74"/>
      <c r="AW93" s="19"/>
      <c r="AX93" s="59"/>
      <c r="AY93" s="26"/>
      <c r="AZ93" s="19"/>
      <c r="BA93" s="60"/>
      <c r="BB93" s="19"/>
      <c r="BC93" s="19"/>
      <c r="BD93" s="22"/>
      <c r="BE93" s="27"/>
      <c r="BF93" s="67"/>
      <c r="BG93" s="25"/>
      <c r="BH93" s="62"/>
      <c r="BI93" s="26"/>
      <c r="BJ93" s="25"/>
      <c r="BK93" s="75"/>
      <c r="BL93" s="19"/>
      <c r="BM93" s="35"/>
      <c r="BN93" s="35"/>
      <c r="BO93" s="19"/>
      <c r="BP93" s="37"/>
      <c r="BQ93" s="38"/>
      <c r="BR93" s="39"/>
      <c r="BS93" s="64"/>
      <c r="BT93" s="39"/>
      <c r="BU93" s="22"/>
      <c r="BV93" s="76"/>
      <c r="BW93" s="25"/>
      <c r="BX93" s="19"/>
      <c r="BY93" s="76"/>
      <c r="BZ93" s="76"/>
      <c r="CA93" s="46"/>
      <c r="CB93" s="50"/>
      <c r="CC93" s="26"/>
      <c r="CD93" s="26"/>
      <c r="CE93" s="25"/>
      <c r="CF93" s="26"/>
      <c r="CG93" s="26"/>
      <c r="CH93" s="25"/>
      <c r="CI93" s="26"/>
      <c r="CJ93" s="26"/>
      <c r="CK93" s="25"/>
      <c r="CL93" s="26"/>
      <c r="CM93" s="26"/>
      <c r="CN93" s="26"/>
      <c r="CO93" s="25"/>
      <c r="CP93" s="26"/>
      <c r="CQ93" s="38"/>
      <c r="CR93" s="25"/>
      <c r="CS93" s="26"/>
      <c r="CT93" s="42"/>
    </row>
    <row r="94" spans="1:98" ht="11.45" customHeight="1" thickBot="1">
      <c r="A94" s="11" t="s">
        <v>1037</v>
      </c>
      <c r="B94" s="25"/>
      <c r="C94" s="44"/>
      <c r="D94" s="45"/>
      <c r="E94" s="46"/>
      <c r="F94" s="46"/>
      <c r="G94" s="43"/>
      <c r="H94" s="43"/>
      <c r="I94" s="45"/>
      <c r="J94" s="47"/>
      <c r="K94" s="25"/>
      <c r="L94" s="45"/>
      <c r="M94" s="43"/>
      <c r="N94" s="68"/>
      <c r="O94" s="49"/>
      <c r="P94" s="46"/>
      <c r="Q94" s="48"/>
      <c r="R94" s="46"/>
      <c r="S94" s="50"/>
      <c r="T94" s="43"/>
      <c r="U94" s="45"/>
      <c r="V94" s="45"/>
      <c r="W94" s="47"/>
      <c r="X94" s="43"/>
      <c r="Y94" s="43"/>
      <c r="Z94" s="46"/>
      <c r="AA94" s="46"/>
      <c r="AB94" s="46"/>
      <c r="AC94" s="43"/>
      <c r="AD94" s="45"/>
      <c r="AE94" s="45"/>
      <c r="AF94" s="43"/>
      <c r="AG94" s="45"/>
      <c r="AH94" s="27"/>
      <c r="AI94" s="43"/>
      <c r="AJ94" s="51"/>
      <c r="AK94" s="45"/>
      <c r="AL94" s="52"/>
      <c r="AM94" s="53"/>
      <c r="AN94" s="54"/>
      <c r="AO94" s="55"/>
      <c r="AP94" s="56"/>
      <c r="AQ94" s="57"/>
      <c r="AR94" s="47"/>
      <c r="AS94" s="44"/>
      <c r="AT94" s="51"/>
      <c r="AU94" s="55"/>
      <c r="AV94" s="58"/>
      <c r="AW94" s="46"/>
      <c r="AX94" s="37"/>
      <c r="AY94" s="45"/>
      <c r="AZ94" s="46"/>
      <c r="BA94" s="35"/>
      <c r="BB94" s="46"/>
      <c r="BC94" s="46"/>
      <c r="BD94" s="61"/>
      <c r="BE94" s="44"/>
      <c r="BF94" s="47"/>
      <c r="BG94" s="43"/>
      <c r="BH94" s="62"/>
      <c r="BI94" s="45"/>
      <c r="BJ94" s="43"/>
      <c r="BK94" s="62"/>
      <c r="BL94" s="46"/>
      <c r="BM94" s="60"/>
      <c r="BN94" s="60"/>
      <c r="BO94" s="46"/>
      <c r="BP94" s="59"/>
      <c r="BQ94" s="51"/>
      <c r="BR94" s="39"/>
      <c r="BS94" s="64"/>
      <c r="BT94" s="63"/>
      <c r="BU94" s="22"/>
      <c r="BV94" s="64"/>
      <c r="BW94" s="43"/>
      <c r="BX94" s="46"/>
      <c r="BY94" s="64"/>
      <c r="BZ94" s="76"/>
      <c r="CA94" s="46"/>
      <c r="CB94" s="50"/>
      <c r="CC94" s="45"/>
      <c r="CD94" s="45"/>
      <c r="CE94" s="43"/>
      <c r="CF94" s="45"/>
      <c r="CG94" s="45"/>
      <c r="CH94" s="43"/>
      <c r="CI94" s="45"/>
      <c r="CJ94" s="45"/>
      <c r="CK94" s="43"/>
      <c r="CL94" s="45"/>
      <c r="CM94" s="45"/>
      <c r="CN94" s="45"/>
      <c r="CO94" s="43"/>
      <c r="CP94" s="45"/>
      <c r="CQ94" s="51"/>
      <c r="CR94" s="43"/>
      <c r="CS94" s="26"/>
      <c r="CT94" s="65"/>
    </row>
    <row r="95" spans="1:98" ht="11.45" customHeight="1" thickBot="1">
      <c r="A95" s="11" t="s">
        <v>1038</v>
      </c>
      <c r="B95" s="25"/>
      <c r="C95" s="27"/>
      <c r="D95" s="45"/>
      <c r="E95" s="46"/>
      <c r="F95" s="46"/>
      <c r="G95" s="43"/>
      <c r="H95" s="43"/>
      <c r="I95" s="26"/>
      <c r="J95" s="67"/>
      <c r="K95" s="43"/>
      <c r="L95" s="26"/>
      <c r="M95" s="43"/>
      <c r="N95" s="68"/>
      <c r="O95" s="23"/>
      <c r="P95" s="19"/>
      <c r="Q95" s="68"/>
      <c r="R95" s="46"/>
      <c r="S95" s="50"/>
      <c r="T95" s="43"/>
      <c r="U95" s="26"/>
      <c r="V95" s="45"/>
      <c r="W95" s="67"/>
      <c r="X95" s="43"/>
      <c r="Y95" s="25"/>
      <c r="Z95" s="46"/>
      <c r="AA95" s="46"/>
      <c r="AB95" s="46"/>
      <c r="AC95" s="25"/>
      <c r="AD95" s="45"/>
      <c r="AE95" s="26"/>
      <c r="AF95" s="25"/>
      <c r="AG95" s="45"/>
      <c r="AH95" s="27"/>
      <c r="AI95" s="43"/>
      <c r="AJ95" s="51"/>
      <c r="AK95" s="45"/>
      <c r="AL95" s="52"/>
      <c r="AM95" s="53"/>
      <c r="AN95" s="54"/>
      <c r="AO95" s="55"/>
      <c r="AP95" s="56"/>
      <c r="AQ95" s="57"/>
      <c r="AR95" s="47"/>
      <c r="AS95" s="44"/>
      <c r="AT95" s="51"/>
      <c r="AU95" s="72"/>
      <c r="AV95" s="74"/>
      <c r="AW95" s="46"/>
      <c r="AX95" s="59"/>
      <c r="AY95" s="26"/>
      <c r="AZ95" s="19"/>
      <c r="BA95" s="35"/>
      <c r="BB95" s="19"/>
      <c r="BC95" s="46"/>
      <c r="BD95" s="22"/>
      <c r="BE95" s="44"/>
      <c r="BF95" s="47"/>
      <c r="BG95" s="43"/>
      <c r="BH95" s="75"/>
      <c r="BI95" s="45"/>
      <c r="BJ95" s="43"/>
      <c r="BK95" s="62"/>
      <c r="BL95" s="19"/>
      <c r="BM95" s="60"/>
      <c r="BN95" s="60"/>
      <c r="BO95" s="46"/>
      <c r="BP95" s="37"/>
      <c r="BQ95" s="51"/>
      <c r="BR95" s="63"/>
      <c r="BS95" s="76"/>
      <c r="BT95" s="39"/>
      <c r="BU95" s="61"/>
      <c r="BV95" s="64"/>
      <c r="BW95" s="25"/>
      <c r="BX95" s="46"/>
      <c r="BY95" s="76"/>
      <c r="BZ95" s="64"/>
      <c r="CA95" s="46"/>
      <c r="CB95" s="69"/>
      <c r="CC95" s="45"/>
      <c r="CD95" s="26"/>
      <c r="CE95" s="25"/>
      <c r="CF95" s="45"/>
      <c r="CG95" s="26"/>
      <c r="CH95" s="25"/>
      <c r="CI95" s="45"/>
      <c r="CJ95" s="45"/>
      <c r="CK95" s="43"/>
      <c r="CL95" s="26"/>
      <c r="CM95" s="45"/>
      <c r="CN95" s="45"/>
      <c r="CO95" s="43"/>
      <c r="CP95" s="45"/>
      <c r="CQ95" s="38"/>
      <c r="CR95" s="43"/>
      <c r="CS95" s="26"/>
      <c r="CT95" s="65"/>
    </row>
    <row r="96" spans="1:98" ht="11.45" customHeight="1" thickBot="1">
      <c r="A96" s="11" t="s">
        <v>1039</v>
      </c>
      <c r="B96" s="25"/>
      <c r="C96" s="27"/>
      <c r="D96" s="26"/>
      <c r="E96" s="19"/>
      <c r="F96" s="46"/>
      <c r="G96" s="25"/>
      <c r="H96" s="25"/>
      <c r="I96" s="26"/>
      <c r="J96" s="67"/>
      <c r="K96" s="43"/>
      <c r="L96" s="26"/>
      <c r="M96" s="25"/>
      <c r="N96" s="68"/>
      <c r="O96" s="23"/>
      <c r="P96" s="19"/>
      <c r="Q96" s="68"/>
      <c r="R96" s="19"/>
      <c r="S96" s="69"/>
      <c r="T96" s="43"/>
      <c r="U96" s="26"/>
      <c r="V96" s="26"/>
      <c r="W96" s="67"/>
      <c r="X96" s="25"/>
      <c r="Y96" s="25"/>
      <c r="Z96" s="19"/>
      <c r="AA96" s="19"/>
      <c r="AB96" s="19"/>
      <c r="AC96" s="25"/>
      <c r="AD96" s="26"/>
      <c r="AE96" s="26"/>
      <c r="AF96" s="25"/>
      <c r="AG96" s="45"/>
      <c r="AH96" s="27"/>
      <c r="AI96" s="25"/>
      <c r="AJ96" s="38"/>
      <c r="AK96" s="45"/>
      <c r="AL96" s="52"/>
      <c r="AM96" s="53"/>
      <c r="AN96" s="71"/>
      <c r="AO96" s="55"/>
      <c r="AP96" s="73"/>
      <c r="AQ96" s="24"/>
      <c r="AR96" s="67"/>
      <c r="AS96" s="27"/>
      <c r="AT96" s="38"/>
      <c r="AU96" s="72"/>
      <c r="AV96" s="74"/>
      <c r="AW96" s="46"/>
      <c r="AX96" s="37"/>
      <c r="AY96" s="26"/>
      <c r="AZ96" s="19"/>
      <c r="BA96" s="35"/>
      <c r="BB96" s="19"/>
      <c r="BC96" s="46"/>
      <c r="BD96" s="22"/>
      <c r="BE96" s="44"/>
      <c r="BF96" s="67"/>
      <c r="BG96" s="25"/>
      <c r="BH96" s="75"/>
      <c r="BI96" s="26"/>
      <c r="BJ96" s="25"/>
      <c r="BK96" s="75"/>
      <c r="BL96" s="46"/>
      <c r="BM96" s="35"/>
      <c r="BN96" s="60"/>
      <c r="BO96" s="19"/>
      <c r="BP96" s="37"/>
      <c r="BQ96" s="38"/>
      <c r="BR96" s="39"/>
      <c r="BS96" s="76"/>
      <c r="BT96" s="39"/>
      <c r="BU96" s="22"/>
      <c r="BV96" s="76"/>
      <c r="BW96" s="25"/>
      <c r="BX96" s="46"/>
      <c r="BY96" s="76"/>
      <c r="BZ96" s="76"/>
      <c r="CA96" s="46"/>
      <c r="CB96" s="69"/>
      <c r="CC96" s="26"/>
      <c r="CD96" s="45"/>
      <c r="CE96" s="25"/>
      <c r="CF96" s="26"/>
      <c r="CG96" s="26"/>
      <c r="CH96" s="25"/>
      <c r="CI96" s="45"/>
      <c r="CJ96" s="26"/>
      <c r="CK96" s="43"/>
      <c r="CL96" s="26"/>
      <c r="CM96" s="26"/>
      <c r="CN96" s="45"/>
      <c r="CO96" s="43"/>
      <c r="CP96" s="45"/>
      <c r="CQ96" s="51"/>
      <c r="CR96" s="43"/>
      <c r="CS96" s="45"/>
      <c r="CT96" s="42"/>
    </row>
    <row r="97" spans="1:100" ht="11.45" customHeight="1" thickBot="1">
      <c r="A97" s="11" t="s">
        <v>1040</v>
      </c>
      <c r="B97" s="25"/>
      <c r="C97" s="27"/>
      <c r="D97" s="26"/>
      <c r="E97" s="19"/>
      <c r="F97" s="19"/>
      <c r="G97" s="25"/>
      <c r="H97" s="25"/>
      <c r="I97" s="26"/>
      <c r="J97" s="67"/>
      <c r="K97" s="25"/>
      <c r="L97" s="26"/>
      <c r="M97" s="25"/>
      <c r="N97" s="68"/>
      <c r="O97" s="49"/>
      <c r="P97" s="19"/>
      <c r="Q97" s="68"/>
      <c r="R97" s="19"/>
      <c r="S97" s="69"/>
      <c r="T97" s="25"/>
      <c r="U97" s="26"/>
      <c r="V97" s="26"/>
      <c r="W97" s="67"/>
      <c r="X97" s="25"/>
      <c r="Y97" s="25"/>
      <c r="Z97" s="19"/>
      <c r="AA97" s="19"/>
      <c r="AB97" s="19"/>
      <c r="AC97" s="25"/>
      <c r="AD97" s="26"/>
      <c r="AE97" s="26"/>
      <c r="AF97" s="25"/>
      <c r="AG97" s="26"/>
      <c r="AH97" s="27"/>
      <c r="AI97" s="25"/>
      <c r="AJ97" s="38"/>
      <c r="AK97" s="26"/>
      <c r="AL97" s="70"/>
      <c r="AM97" s="53"/>
      <c r="AN97" s="71"/>
      <c r="AO97" s="72"/>
      <c r="AP97" s="73"/>
      <c r="AQ97" s="24"/>
      <c r="AR97" s="67"/>
      <c r="AS97" s="27"/>
      <c r="AT97" s="38"/>
      <c r="AU97" s="72"/>
      <c r="AV97" s="74"/>
      <c r="AW97" s="19"/>
      <c r="AX97" s="37"/>
      <c r="AY97" s="26"/>
      <c r="AZ97" s="19"/>
      <c r="BA97" s="35"/>
      <c r="BB97" s="19"/>
      <c r="BC97" s="19"/>
      <c r="BD97" s="22"/>
      <c r="BE97" s="27"/>
      <c r="BF97" s="67"/>
      <c r="BG97" s="25"/>
      <c r="BH97" s="75"/>
      <c r="BI97" s="26"/>
      <c r="BJ97" s="25"/>
      <c r="BK97" s="75"/>
      <c r="BL97" s="19"/>
      <c r="BM97" s="35"/>
      <c r="BN97" s="35"/>
      <c r="BO97" s="19"/>
      <c r="BP97" s="37"/>
      <c r="BQ97" s="38"/>
      <c r="BR97" s="39"/>
      <c r="BS97" s="76"/>
      <c r="BT97" s="39"/>
      <c r="BU97" s="22"/>
      <c r="BV97" s="76"/>
      <c r="BW97" s="25"/>
      <c r="BX97" s="19"/>
      <c r="BY97" s="76"/>
      <c r="BZ97" s="76"/>
      <c r="CA97" s="46"/>
      <c r="CB97" s="69"/>
      <c r="CC97" s="26"/>
      <c r="CD97" s="26"/>
      <c r="CE97" s="25"/>
      <c r="CF97" s="26"/>
      <c r="CG97" s="26"/>
      <c r="CH97" s="25"/>
      <c r="CI97" s="26"/>
      <c r="CJ97" s="26"/>
      <c r="CK97" s="25"/>
      <c r="CL97" s="26"/>
      <c r="CM97" s="26"/>
      <c r="CN97" s="26"/>
      <c r="CO97" s="25"/>
      <c r="CP97" s="26"/>
      <c r="CQ97" s="38"/>
      <c r="CR97" s="25"/>
      <c r="CS97" s="26"/>
      <c r="CT97" s="42"/>
    </row>
    <row r="98" spans="1:100" ht="11.45" customHeight="1" thickBot="1">
      <c r="A98" s="11" t="s">
        <v>1041</v>
      </c>
      <c r="B98" s="77"/>
      <c r="C98" s="78"/>
      <c r="D98" s="79"/>
      <c r="E98" s="80"/>
      <c r="F98" s="80"/>
      <c r="G98" s="77"/>
      <c r="H98" s="77"/>
      <c r="I98" s="79"/>
      <c r="J98" s="81"/>
      <c r="K98" s="77"/>
      <c r="L98" s="79"/>
      <c r="M98" s="77"/>
      <c r="N98" s="82"/>
      <c r="O98" s="83"/>
      <c r="P98" s="80"/>
      <c r="Q98" s="82"/>
      <c r="R98" s="80"/>
      <c r="S98" s="84"/>
      <c r="T98" s="77"/>
      <c r="U98" s="79"/>
      <c r="V98" s="79"/>
      <c r="W98" s="81"/>
      <c r="X98" s="77"/>
      <c r="Y98" s="77"/>
      <c r="Z98" s="80"/>
      <c r="AA98" s="80"/>
      <c r="AB98" s="80"/>
      <c r="AC98" s="77"/>
      <c r="AD98" s="79"/>
      <c r="AE98" s="79"/>
      <c r="AF98" s="77"/>
      <c r="AG98" s="79"/>
      <c r="AH98" s="27"/>
      <c r="AI98" s="25"/>
      <c r="AJ98" s="38"/>
      <c r="AK98" s="44"/>
      <c r="AL98" s="85"/>
      <c r="AM98" s="86"/>
      <c r="AN98" s="87"/>
      <c r="AO98" s="72"/>
      <c r="AP98" s="88"/>
      <c r="AQ98" s="24"/>
      <c r="AR98" s="67"/>
      <c r="AS98" s="27"/>
      <c r="AT98" s="38"/>
      <c r="AU98" s="72"/>
      <c r="AV98" s="89"/>
      <c r="AW98" s="19"/>
      <c r="AX98" s="37"/>
      <c r="AY98" s="26"/>
      <c r="AZ98" s="19"/>
      <c r="BA98" s="35"/>
      <c r="BB98" s="19"/>
      <c r="BC98" s="19"/>
      <c r="BD98" s="22"/>
      <c r="BE98" s="27"/>
      <c r="BF98" s="67"/>
      <c r="BG98" s="25"/>
      <c r="BH98" s="75"/>
      <c r="BI98" s="26"/>
      <c r="BJ98" s="25"/>
      <c r="BK98" s="75"/>
      <c r="BL98" s="19"/>
      <c r="BM98" s="35"/>
      <c r="BN98" s="35"/>
      <c r="BO98" s="19"/>
      <c r="BP98" s="37"/>
      <c r="BQ98" s="38"/>
      <c r="BR98" s="39"/>
      <c r="BS98" s="76"/>
      <c r="BT98" s="39"/>
      <c r="BU98" s="22"/>
      <c r="BV98" s="76"/>
      <c r="BW98" s="25"/>
      <c r="BX98" s="19"/>
      <c r="BY98" s="76"/>
      <c r="BZ98" s="76"/>
      <c r="CA98" s="19"/>
      <c r="CB98" s="69"/>
      <c r="CC98" s="26"/>
      <c r="CD98" s="26"/>
      <c r="CE98" s="25"/>
      <c r="CF98" s="26"/>
      <c r="CG98" s="26"/>
      <c r="CH98" s="25"/>
      <c r="CI98" s="26"/>
      <c r="CJ98" s="26"/>
      <c r="CK98" s="25"/>
      <c r="CL98" s="26"/>
      <c r="CM98" s="26"/>
      <c r="CN98" s="26"/>
      <c r="CO98" s="25"/>
      <c r="CP98" s="26"/>
      <c r="CQ98" s="38"/>
      <c r="CR98" s="25"/>
      <c r="CS98" s="26"/>
      <c r="CT98" s="42"/>
    </row>
    <row r="99" spans="1:100" ht="11.45" customHeight="1">
      <c r="A99" s="90" t="s">
        <v>1042</v>
      </c>
      <c r="B99" s="19"/>
      <c r="C99" s="370"/>
      <c r="D99" s="370"/>
      <c r="E99" s="370"/>
      <c r="F99" s="354"/>
      <c r="G99" s="354"/>
      <c r="H99" s="370"/>
      <c r="I99" s="370"/>
      <c r="J99" s="370"/>
      <c r="K99" s="370"/>
      <c r="L99" s="370"/>
      <c r="M99" s="370"/>
      <c r="N99" s="370"/>
      <c r="O99" s="370"/>
      <c r="P99" s="370"/>
      <c r="Q99" s="370"/>
      <c r="R99" s="370"/>
      <c r="S99" s="354"/>
      <c r="T99" s="370"/>
      <c r="U99" s="370"/>
      <c r="V99" s="370"/>
      <c r="W99" s="370"/>
      <c r="X99" s="370"/>
      <c r="Y99" s="370"/>
      <c r="Z99" s="370"/>
      <c r="AA99" s="370"/>
      <c r="AB99" s="370"/>
      <c r="AC99" s="354"/>
      <c r="AD99" s="370"/>
      <c r="AE99" s="370"/>
      <c r="AF99" s="370"/>
      <c r="AG99" s="354"/>
      <c r="AT99" s="91"/>
      <c r="BM99" s="91"/>
    </row>
    <row r="100" spans="1:100" ht="11.45" customHeight="1">
      <c r="A100" s="11" t="s">
        <v>1043</v>
      </c>
      <c r="B100" s="354"/>
      <c r="C100" s="354"/>
      <c r="D100" s="354"/>
      <c r="E100" s="354"/>
      <c r="F100" s="354"/>
      <c r="G100" s="354"/>
      <c r="H100" s="354"/>
      <c r="I100" s="354"/>
      <c r="J100" s="354"/>
      <c r="K100" s="354"/>
      <c r="L100" s="354"/>
      <c r="M100" s="354"/>
      <c r="N100" s="354"/>
      <c r="O100" s="354"/>
      <c r="P100" s="354"/>
      <c r="Q100" s="354"/>
      <c r="R100" s="354"/>
      <c r="S100" s="354"/>
      <c r="T100" s="354"/>
      <c r="U100" s="354"/>
      <c r="V100" s="354"/>
      <c r="W100" s="354"/>
      <c r="X100" s="354"/>
      <c r="Y100" s="354"/>
      <c r="Z100" s="354"/>
      <c r="AA100" s="354"/>
      <c r="AB100" s="354"/>
      <c r="AC100" s="354"/>
      <c r="AD100" s="354"/>
      <c r="AE100" s="354"/>
      <c r="AF100" s="354"/>
      <c r="AG100" s="354"/>
    </row>
    <row r="101" spans="1:100" ht="11.45" customHeight="1">
      <c r="A101" s="11" t="s">
        <v>1044</v>
      </c>
      <c r="B101" s="354"/>
      <c r="C101" s="354"/>
      <c r="D101" s="354"/>
      <c r="E101" s="354"/>
      <c r="F101" s="354"/>
      <c r="G101" s="354"/>
      <c r="H101" s="354"/>
      <c r="I101" s="354"/>
      <c r="J101" s="354"/>
      <c r="K101" s="354"/>
      <c r="L101" s="354"/>
      <c r="M101" s="354"/>
      <c r="N101" s="354"/>
      <c r="O101" s="354"/>
      <c r="P101" s="354"/>
      <c r="Q101" s="354"/>
      <c r="R101" s="354"/>
      <c r="S101" s="354"/>
      <c r="T101" s="354"/>
      <c r="U101" s="354"/>
      <c r="V101" s="354"/>
      <c r="W101" s="354"/>
      <c r="X101" s="354"/>
      <c r="Y101" s="354"/>
      <c r="Z101" s="354"/>
      <c r="AA101" s="354"/>
      <c r="AB101" s="354"/>
      <c r="AC101" s="354"/>
      <c r="AD101" s="354"/>
      <c r="AE101" s="354"/>
      <c r="AF101" s="354"/>
      <c r="AG101" s="354"/>
    </row>
    <row r="102" spans="1:100" ht="11.45" customHeight="1">
      <c r="A102" s="11" t="s">
        <v>1045</v>
      </c>
      <c r="B102" s="354"/>
      <c r="C102" s="354"/>
      <c r="D102" s="354"/>
      <c r="E102" s="354"/>
      <c r="F102" s="354"/>
      <c r="G102" s="354"/>
      <c r="H102" s="354"/>
      <c r="I102" s="354"/>
      <c r="J102" s="354"/>
      <c r="K102" s="354"/>
      <c r="L102" s="354"/>
      <c r="M102" s="354"/>
      <c r="N102" s="354"/>
      <c r="O102" s="354"/>
      <c r="P102" s="354"/>
      <c r="Q102" s="354"/>
      <c r="R102" s="354"/>
      <c r="S102" s="354"/>
      <c r="T102" s="354"/>
      <c r="U102" s="354"/>
      <c r="V102" s="354"/>
      <c r="W102" s="354"/>
      <c r="X102" s="354"/>
      <c r="Y102" s="354"/>
      <c r="Z102" s="354"/>
      <c r="AA102" s="354"/>
      <c r="AB102" s="354"/>
      <c r="AC102" s="354"/>
      <c r="AD102" s="354"/>
      <c r="AE102" s="354"/>
      <c r="AF102" s="354"/>
      <c r="AG102" s="354"/>
    </row>
    <row r="103" spans="1:100" ht="11.45" customHeight="1">
      <c r="A103" s="11" t="s">
        <v>1046</v>
      </c>
      <c r="B103" s="370"/>
      <c r="C103" s="370"/>
      <c r="D103" s="370"/>
      <c r="E103" s="370"/>
      <c r="F103" s="354"/>
      <c r="G103" s="354"/>
      <c r="H103" s="370"/>
      <c r="I103" s="370"/>
      <c r="J103" s="370"/>
      <c r="K103" s="370"/>
      <c r="L103" s="370"/>
      <c r="M103" s="370"/>
      <c r="N103" s="370"/>
      <c r="O103" s="370"/>
      <c r="P103" s="370"/>
      <c r="Q103" s="370"/>
      <c r="R103" s="370"/>
      <c r="S103" s="354"/>
      <c r="T103" s="370"/>
      <c r="U103" s="370"/>
      <c r="V103" s="370"/>
      <c r="W103" s="370"/>
      <c r="X103" s="370"/>
      <c r="Y103" s="370"/>
      <c r="Z103" s="370"/>
      <c r="AA103" s="370"/>
      <c r="AB103" s="370"/>
      <c r="AC103" s="354"/>
      <c r="AD103" s="370"/>
      <c r="AE103" s="370"/>
      <c r="AF103" s="370"/>
      <c r="AG103" s="354"/>
      <c r="AT103" s="91"/>
      <c r="BM103" s="91"/>
    </row>
    <row r="104" spans="1:100" ht="11.45" customHeight="1">
      <c r="A104" s="11" t="s">
        <v>1047</v>
      </c>
      <c r="B104" s="354"/>
      <c r="C104" s="370"/>
      <c r="D104" s="370"/>
      <c r="E104" s="370"/>
      <c r="F104" s="354"/>
      <c r="G104" s="354"/>
      <c r="H104" s="354"/>
      <c r="I104" s="354"/>
      <c r="J104" s="354"/>
      <c r="K104" s="354"/>
      <c r="L104" s="354"/>
      <c r="M104" s="354"/>
      <c r="N104" s="354"/>
      <c r="O104" s="354"/>
      <c r="P104" s="354"/>
      <c r="Q104" s="354"/>
      <c r="R104" s="354"/>
      <c r="S104" s="354"/>
      <c r="T104" s="354"/>
      <c r="U104" s="354"/>
      <c r="V104" s="370"/>
      <c r="W104" s="354"/>
      <c r="X104" s="354"/>
      <c r="Y104" s="354"/>
      <c r="Z104" s="354"/>
      <c r="AA104" s="354"/>
      <c r="AB104" s="370"/>
      <c r="AC104" s="354"/>
      <c r="AD104" s="354"/>
      <c r="AE104" s="354"/>
      <c r="AF104" s="354"/>
      <c r="AG104" s="354"/>
      <c r="BM104" s="91"/>
    </row>
    <row r="105" spans="1:100" ht="11.45" customHeight="1">
      <c r="A105" s="11" t="s">
        <v>1048</v>
      </c>
      <c r="B105" s="354"/>
      <c r="C105" s="354"/>
      <c r="D105" s="354"/>
      <c r="E105" s="370"/>
      <c r="F105" s="354"/>
      <c r="G105" s="354"/>
      <c r="H105" s="370"/>
      <c r="I105" s="370"/>
      <c r="J105" s="354"/>
      <c r="K105" s="354"/>
      <c r="L105" s="354"/>
      <c r="M105" s="354"/>
      <c r="N105" s="354"/>
      <c r="O105" s="354"/>
      <c r="P105" s="370"/>
      <c r="Q105" s="370"/>
      <c r="R105" s="370"/>
      <c r="S105" s="354"/>
      <c r="T105" s="354"/>
      <c r="U105" s="354"/>
      <c r="V105" s="354"/>
      <c r="W105" s="370"/>
      <c r="X105" s="354"/>
      <c r="Y105" s="354"/>
      <c r="Z105" s="354"/>
      <c r="AA105" s="354"/>
      <c r="AB105" s="370"/>
      <c r="AC105" s="354"/>
      <c r="AD105" s="354"/>
      <c r="AE105" s="354"/>
      <c r="AF105" s="354"/>
      <c r="AG105" s="354"/>
    </row>
    <row r="106" spans="1:100" ht="11.45" customHeight="1">
      <c r="A106" s="11" t="s">
        <v>1049</v>
      </c>
      <c r="B106" s="370"/>
      <c r="C106" s="354"/>
      <c r="D106" s="370"/>
      <c r="E106" s="370"/>
      <c r="F106" s="354"/>
      <c r="G106" s="354"/>
      <c r="H106" s="354"/>
      <c r="I106" s="354"/>
      <c r="J106" s="354"/>
      <c r="K106" s="354"/>
      <c r="L106" s="370"/>
      <c r="M106" s="354"/>
      <c r="N106" s="354"/>
      <c r="O106" s="370"/>
      <c r="P106" s="354"/>
      <c r="Q106" s="370"/>
      <c r="R106" s="370"/>
      <c r="S106" s="354"/>
      <c r="T106" s="354"/>
      <c r="U106" s="354"/>
      <c r="V106" s="354"/>
      <c r="W106" s="354"/>
      <c r="X106" s="370"/>
      <c r="Y106" s="354"/>
      <c r="Z106" s="354"/>
      <c r="AA106" s="354"/>
      <c r="AB106" s="354"/>
      <c r="AC106" s="354"/>
      <c r="AD106" s="354"/>
      <c r="AE106" s="354"/>
      <c r="AF106" s="370"/>
      <c r="AG106" s="354"/>
    </row>
    <row r="107" spans="1:100" ht="11.45" customHeight="1">
      <c r="A107" s="11" t="s">
        <v>1050</v>
      </c>
      <c r="B107" s="354"/>
      <c r="C107" s="354"/>
      <c r="D107" s="354"/>
      <c r="E107" s="354"/>
      <c r="F107" s="354"/>
      <c r="G107" s="354"/>
      <c r="H107" s="354"/>
      <c r="I107" s="354"/>
      <c r="J107" s="354"/>
      <c r="K107" s="354"/>
      <c r="L107" s="354"/>
      <c r="M107" s="354"/>
      <c r="N107" s="354"/>
      <c r="O107" s="354"/>
      <c r="P107" s="354"/>
      <c r="Q107" s="354"/>
      <c r="R107" s="354"/>
      <c r="S107" s="354"/>
      <c r="T107" s="354"/>
      <c r="U107" s="354"/>
      <c r="V107" s="354"/>
      <c r="W107" s="354"/>
      <c r="X107" s="354"/>
      <c r="Y107" s="354"/>
      <c r="Z107" s="354"/>
      <c r="AA107" s="354"/>
      <c r="AB107" s="354"/>
      <c r="AC107" s="354"/>
      <c r="AD107" s="354"/>
      <c r="AE107" s="354"/>
      <c r="AF107" s="354"/>
      <c r="AG107" s="354"/>
    </row>
    <row r="108" spans="1:100" ht="11.45" customHeight="1">
      <c r="A108" s="11" t="s">
        <v>1051</v>
      </c>
      <c r="B108" s="354"/>
      <c r="C108" s="354"/>
      <c r="D108" s="354"/>
      <c r="E108" s="354"/>
      <c r="F108" s="354"/>
      <c r="G108" s="354"/>
      <c r="H108" s="354"/>
      <c r="I108" s="354"/>
      <c r="J108" s="354"/>
      <c r="K108" s="354"/>
      <c r="L108" s="370"/>
      <c r="M108" s="354"/>
      <c r="N108" s="370"/>
      <c r="O108" s="354"/>
      <c r="P108" s="354"/>
      <c r="Q108" s="354"/>
      <c r="R108" s="354"/>
      <c r="S108" s="354"/>
      <c r="T108" s="354"/>
      <c r="U108" s="370"/>
      <c r="V108" s="354"/>
      <c r="W108" s="370"/>
      <c r="X108" s="354"/>
      <c r="Y108" s="354"/>
      <c r="Z108" s="354"/>
      <c r="AA108" s="354"/>
      <c r="AB108" s="354"/>
      <c r="AC108" s="354"/>
      <c r="AD108" s="354"/>
      <c r="AE108" s="354"/>
      <c r="AF108" s="354"/>
      <c r="AG108" s="354"/>
    </row>
    <row r="109" spans="1:100" ht="11.45" customHeight="1">
      <c r="A109" s="11" t="s">
        <v>1052</v>
      </c>
      <c r="B109" s="354"/>
      <c r="C109" s="354"/>
      <c r="D109" s="354"/>
      <c r="E109" s="370"/>
      <c r="F109" s="354"/>
      <c r="G109" s="354"/>
      <c r="H109" s="354"/>
      <c r="I109" s="354"/>
      <c r="J109" s="354"/>
      <c r="K109" s="354"/>
      <c r="L109" s="354"/>
      <c r="M109" s="354"/>
      <c r="N109" s="354"/>
      <c r="O109" s="370"/>
      <c r="P109" s="354"/>
      <c r="Q109" s="370"/>
      <c r="R109" s="354"/>
      <c r="S109" s="354"/>
      <c r="T109" s="354"/>
      <c r="U109" s="354"/>
      <c r="V109" s="354"/>
      <c r="W109" s="354"/>
      <c r="X109" s="354"/>
      <c r="Y109" s="354"/>
      <c r="Z109" s="354"/>
      <c r="AA109" s="354"/>
      <c r="AB109" s="354"/>
      <c r="AC109" s="354"/>
      <c r="AD109" s="354"/>
      <c r="AE109" s="354"/>
      <c r="AF109" s="354"/>
      <c r="AG109" s="354"/>
      <c r="AT109" s="91"/>
    </row>
    <row r="110" spans="1:100" ht="11.45" customHeight="1">
      <c r="A110" s="11" t="s">
        <v>1053</v>
      </c>
      <c r="B110" s="370"/>
      <c r="C110" s="370"/>
      <c r="D110" s="370"/>
      <c r="E110" s="370"/>
      <c r="F110" s="354"/>
      <c r="G110" s="354"/>
      <c r="H110" s="370"/>
      <c r="I110" s="370"/>
      <c r="J110" s="354"/>
      <c r="K110" s="354"/>
      <c r="L110" s="370"/>
      <c r="M110" s="354"/>
      <c r="N110" s="370"/>
      <c r="O110" s="370"/>
      <c r="P110" s="370"/>
      <c r="Q110" s="370"/>
      <c r="R110" s="370"/>
      <c r="S110" s="354"/>
      <c r="T110" s="354"/>
      <c r="U110" s="370"/>
      <c r="V110" s="370"/>
      <c r="W110" s="370"/>
      <c r="X110" s="370"/>
      <c r="Y110" s="354"/>
      <c r="Z110" s="354"/>
      <c r="AA110" s="354"/>
      <c r="AB110" s="370"/>
      <c r="AC110" s="354"/>
      <c r="AD110" s="354"/>
      <c r="AE110" s="354"/>
      <c r="AF110" s="370"/>
      <c r="AG110" s="354"/>
      <c r="AT110" s="91"/>
      <c r="BM110" s="91"/>
    </row>
    <row r="111" spans="1:100" ht="11.45" customHeight="1">
      <c r="A111" s="11" t="s">
        <v>1054</v>
      </c>
      <c r="B111" s="370"/>
      <c r="C111" s="370"/>
      <c r="D111" s="370"/>
      <c r="E111" s="370"/>
      <c r="F111" s="354"/>
      <c r="G111" s="354"/>
      <c r="H111" s="370"/>
      <c r="I111" s="370"/>
      <c r="J111" s="370"/>
      <c r="K111" s="370"/>
      <c r="L111" s="370"/>
      <c r="M111" s="370"/>
      <c r="N111" s="370"/>
      <c r="O111" s="370"/>
      <c r="P111" s="370"/>
      <c r="Q111" s="370"/>
      <c r="R111" s="370"/>
      <c r="S111" s="354"/>
      <c r="T111" s="370"/>
      <c r="U111" s="370"/>
      <c r="V111" s="354"/>
      <c r="W111" s="370"/>
      <c r="X111" s="370"/>
      <c r="Y111" s="370"/>
      <c r="Z111" s="370"/>
      <c r="AA111" s="370"/>
      <c r="AB111" s="370"/>
      <c r="AC111" s="354"/>
      <c r="AD111" s="370"/>
      <c r="AE111" s="370"/>
      <c r="AF111" s="370"/>
      <c r="AG111" s="354"/>
      <c r="AT111" s="91"/>
      <c r="BM111" s="91"/>
    </row>
    <row r="112" spans="1:100" ht="11.45" customHeight="1" thickBot="1">
      <c r="A112" s="92" t="s">
        <v>1055</v>
      </c>
      <c r="B112" s="93"/>
      <c r="C112" s="94"/>
      <c r="D112" s="95"/>
      <c r="E112" s="96"/>
      <c r="F112" s="96"/>
      <c r="G112" s="95"/>
      <c r="H112" s="97"/>
      <c r="I112" s="95"/>
      <c r="J112" s="94"/>
      <c r="K112" s="97"/>
      <c r="L112" s="98"/>
      <c r="M112" s="97"/>
      <c r="N112" s="99"/>
      <c r="O112" s="96"/>
      <c r="P112" s="97"/>
      <c r="Q112" s="96"/>
      <c r="R112" s="96"/>
      <c r="S112" s="24"/>
      <c r="T112" s="95"/>
      <c r="U112" s="93"/>
      <c r="V112" s="96"/>
      <c r="W112" s="94"/>
      <c r="X112" s="98"/>
      <c r="Y112" s="96"/>
      <c r="Z112" s="96"/>
      <c r="AA112" s="96"/>
      <c r="AB112" s="97"/>
      <c r="AC112" s="98"/>
      <c r="AD112" s="98"/>
      <c r="AE112" s="97"/>
      <c r="AF112" s="98"/>
      <c r="AG112" s="98"/>
      <c r="AH112" s="97"/>
      <c r="AI112" s="98"/>
      <c r="AJ112" s="94"/>
      <c r="AK112" s="100"/>
      <c r="AL112" s="24"/>
      <c r="AM112" s="93"/>
      <c r="AN112" s="97"/>
      <c r="AO112" s="101"/>
      <c r="AP112" s="24"/>
      <c r="AQ112" s="98"/>
      <c r="AR112" s="102"/>
      <c r="AS112" s="24"/>
      <c r="AT112" s="94"/>
      <c r="AU112" s="101"/>
      <c r="AV112" s="24"/>
      <c r="AW112" s="97"/>
      <c r="AX112" s="98"/>
      <c r="AY112" s="97"/>
      <c r="AZ112" s="103"/>
      <c r="BA112" s="97"/>
      <c r="BB112" s="95"/>
      <c r="BC112" s="103"/>
      <c r="BD112" s="97"/>
      <c r="BE112" s="95"/>
      <c r="BF112" s="94"/>
      <c r="BG112" s="94"/>
      <c r="BH112" s="94"/>
      <c r="BI112" s="95"/>
      <c r="BJ112" s="103"/>
      <c r="BK112" s="95"/>
      <c r="BL112" s="95"/>
      <c r="BM112" s="103"/>
      <c r="BN112" s="95"/>
      <c r="BO112" s="104"/>
      <c r="BP112" s="103"/>
      <c r="BQ112" s="98"/>
      <c r="BR112" s="105"/>
      <c r="BS112" s="24"/>
      <c r="BT112" s="102"/>
      <c r="BU112" s="102"/>
      <c r="BV112" s="102"/>
      <c r="BW112" s="94"/>
      <c r="BX112" s="102"/>
      <c r="BY112" s="97"/>
      <c r="BZ112" s="95"/>
      <c r="CA112" s="102"/>
      <c r="CB112" s="102"/>
      <c r="CC112" s="97"/>
      <c r="CD112" s="24"/>
      <c r="CE112" s="95"/>
      <c r="CF112" s="95"/>
      <c r="CG112" s="97"/>
      <c r="CH112" s="97"/>
      <c r="CI112" s="97"/>
      <c r="CJ112" s="97"/>
      <c r="CK112" s="97"/>
      <c r="CL112" s="95"/>
      <c r="CM112" s="97"/>
      <c r="CN112" s="98"/>
      <c r="CO112" s="95"/>
      <c r="CP112" s="97"/>
      <c r="CQ112" s="95"/>
      <c r="CR112" s="97"/>
      <c r="CS112" s="24"/>
      <c r="CT112" s="106"/>
      <c r="CU112" s="107"/>
      <c r="CV112" s="108"/>
    </row>
    <row r="113" spans="1:100" ht="11.45" customHeight="1" thickBot="1">
      <c r="A113" s="92" t="s">
        <v>1056</v>
      </c>
      <c r="B113" s="109"/>
      <c r="C113" s="110"/>
      <c r="D113" s="111"/>
      <c r="E113" s="110"/>
      <c r="F113" s="96"/>
      <c r="G113" s="111"/>
      <c r="H113" s="109"/>
      <c r="I113" s="111"/>
      <c r="J113" s="96"/>
      <c r="K113" s="109"/>
      <c r="L113" s="109"/>
      <c r="M113" s="109"/>
      <c r="N113" s="112"/>
      <c r="O113" s="96"/>
      <c r="P113" s="109"/>
      <c r="Q113" s="96"/>
      <c r="R113" s="96"/>
      <c r="S113" s="57"/>
      <c r="T113" s="111"/>
      <c r="U113" s="109"/>
      <c r="V113" s="96"/>
      <c r="W113" s="96"/>
      <c r="X113" s="109"/>
      <c r="Y113" s="96"/>
      <c r="Z113" s="96"/>
      <c r="AA113" s="96"/>
      <c r="AB113" s="109"/>
      <c r="AC113" s="109"/>
      <c r="AD113" s="109"/>
      <c r="AE113" s="109"/>
      <c r="AF113" s="109"/>
      <c r="AG113" s="109"/>
      <c r="AH113" s="109"/>
      <c r="AI113" s="109"/>
      <c r="AJ113" s="96"/>
      <c r="AK113" s="113"/>
      <c r="AL113" s="57"/>
      <c r="AM113" s="109"/>
      <c r="AN113" s="109"/>
      <c r="AO113" s="114"/>
      <c r="AP113" s="57"/>
      <c r="AQ113" s="109"/>
      <c r="AR113" s="115"/>
      <c r="AS113" s="57"/>
      <c r="AT113" s="96"/>
      <c r="AU113" s="114"/>
      <c r="AV113" s="57"/>
      <c r="AW113" s="109"/>
      <c r="AX113" s="109"/>
      <c r="AY113" s="109"/>
      <c r="AZ113" s="116"/>
      <c r="BA113" s="109"/>
      <c r="BB113" s="111"/>
      <c r="BC113" s="116"/>
      <c r="BD113" s="109"/>
      <c r="BE113" s="111"/>
      <c r="BF113" s="96"/>
      <c r="BG113" s="96"/>
      <c r="BH113" s="96"/>
      <c r="BI113" s="111"/>
      <c r="BJ113" s="116"/>
      <c r="BK113" s="111"/>
      <c r="BL113" s="111"/>
      <c r="BM113" s="116"/>
      <c r="BN113" s="111"/>
      <c r="BO113" s="117"/>
      <c r="BP113" s="116"/>
      <c r="BQ113" s="109"/>
      <c r="BR113" s="118"/>
      <c r="BS113" s="57"/>
      <c r="BT113" s="115"/>
      <c r="BU113" s="115"/>
      <c r="BV113" s="115"/>
      <c r="BW113" s="96"/>
      <c r="BX113" s="115"/>
      <c r="BY113" s="109"/>
      <c r="BZ113" s="111"/>
      <c r="CA113" s="115"/>
      <c r="CB113" s="115"/>
      <c r="CC113" s="109"/>
      <c r="CD113" s="57"/>
      <c r="CE113" s="111"/>
      <c r="CF113" s="111"/>
      <c r="CG113" s="109"/>
      <c r="CH113" s="109"/>
      <c r="CI113" s="109"/>
      <c r="CJ113" s="109"/>
      <c r="CK113" s="109"/>
      <c r="CL113" s="111"/>
      <c r="CM113" s="109"/>
      <c r="CN113" s="109"/>
      <c r="CO113" s="111"/>
      <c r="CP113" s="109"/>
      <c r="CQ113" s="111"/>
      <c r="CR113" s="109"/>
      <c r="CS113" s="57"/>
      <c r="CT113" s="119"/>
      <c r="CU113" s="120"/>
      <c r="CV113" s="121"/>
    </row>
    <row r="114" spans="1:100" ht="11.45" customHeight="1" thickBot="1">
      <c r="A114" s="92" t="s">
        <v>1057</v>
      </c>
      <c r="B114" s="109"/>
      <c r="C114" s="110"/>
      <c r="D114" s="111"/>
      <c r="E114" s="110"/>
      <c r="F114" s="96"/>
      <c r="G114" s="111"/>
      <c r="H114" s="109"/>
      <c r="I114" s="111"/>
      <c r="J114" s="96"/>
      <c r="K114" s="109"/>
      <c r="L114" s="109"/>
      <c r="M114" s="109"/>
      <c r="N114" s="112"/>
      <c r="O114" s="96"/>
      <c r="P114" s="109"/>
      <c r="Q114" s="96"/>
      <c r="R114" s="96"/>
      <c r="S114" s="57"/>
      <c r="T114" s="111"/>
      <c r="U114" s="109"/>
      <c r="V114" s="96"/>
      <c r="W114" s="96"/>
      <c r="X114" s="109"/>
      <c r="Y114" s="96"/>
      <c r="Z114" s="96"/>
      <c r="AA114" s="96"/>
      <c r="AB114" s="109"/>
      <c r="AC114" s="109"/>
      <c r="AD114" s="109"/>
      <c r="AE114" s="109"/>
      <c r="AF114" s="109"/>
      <c r="AG114" s="109"/>
      <c r="AH114" s="109"/>
      <c r="AI114" s="109"/>
      <c r="AJ114" s="96"/>
      <c r="AK114" s="113"/>
      <c r="AL114" s="57"/>
      <c r="AM114" s="109"/>
      <c r="AN114" s="109"/>
      <c r="AO114" s="114"/>
      <c r="AP114" s="57"/>
      <c r="AQ114" s="109"/>
      <c r="AR114" s="115"/>
      <c r="AS114" s="57"/>
      <c r="AT114" s="96"/>
      <c r="AU114" s="114"/>
      <c r="AV114" s="57"/>
      <c r="AW114" s="109"/>
      <c r="AX114" s="109"/>
      <c r="AY114" s="109"/>
      <c r="AZ114" s="116"/>
      <c r="BA114" s="109"/>
      <c r="BB114" s="111"/>
      <c r="BC114" s="116"/>
      <c r="BD114" s="109"/>
      <c r="BE114" s="111"/>
      <c r="BF114" s="96"/>
      <c r="BG114" s="96"/>
      <c r="BH114" s="96"/>
      <c r="BI114" s="111"/>
      <c r="BJ114" s="116"/>
      <c r="BK114" s="111"/>
      <c r="BL114" s="111"/>
      <c r="BM114" s="116"/>
      <c r="BN114" s="111"/>
      <c r="BO114" s="117"/>
      <c r="BP114" s="116"/>
      <c r="BQ114" s="109"/>
      <c r="BR114" s="118"/>
      <c r="BS114" s="57"/>
      <c r="BT114" s="115"/>
      <c r="BU114" s="115"/>
      <c r="BV114" s="115"/>
      <c r="BW114" s="96"/>
      <c r="BX114" s="122"/>
      <c r="BY114" s="109"/>
      <c r="BZ114" s="111"/>
      <c r="CA114" s="115"/>
      <c r="CB114" s="115"/>
      <c r="CC114" s="109"/>
      <c r="CD114" s="57"/>
      <c r="CE114" s="111"/>
      <c r="CF114" s="111"/>
      <c r="CG114" s="109"/>
      <c r="CH114" s="109"/>
      <c r="CI114" s="109"/>
      <c r="CJ114" s="109"/>
      <c r="CK114" s="109"/>
      <c r="CL114" s="111"/>
      <c r="CM114" s="109"/>
      <c r="CN114" s="109"/>
      <c r="CO114" s="111"/>
      <c r="CP114" s="109"/>
      <c r="CQ114" s="111"/>
      <c r="CR114" s="109"/>
      <c r="CS114" s="57"/>
      <c r="CT114" s="119"/>
      <c r="CU114" s="120"/>
      <c r="CV114" s="121"/>
    </row>
    <row r="115" spans="1:100" ht="11.45" customHeight="1" thickBot="1">
      <c r="A115" s="92" t="s">
        <v>1058</v>
      </c>
      <c r="B115" s="109"/>
      <c r="C115" s="110"/>
      <c r="D115" s="111"/>
      <c r="E115" s="110"/>
      <c r="F115" s="96"/>
      <c r="G115" s="111"/>
      <c r="H115" s="109"/>
      <c r="I115" s="111"/>
      <c r="J115" s="96"/>
      <c r="K115" s="109"/>
      <c r="L115" s="109"/>
      <c r="M115" s="109"/>
      <c r="N115" s="112"/>
      <c r="O115" s="96"/>
      <c r="P115" s="109"/>
      <c r="Q115" s="96"/>
      <c r="R115" s="96"/>
      <c r="S115" s="57"/>
      <c r="T115" s="111"/>
      <c r="U115" s="109"/>
      <c r="V115" s="96"/>
      <c r="W115" s="96"/>
      <c r="X115" s="109"/>
      <c r="Y115" s="96"/>
      <c r="Z115" s="96"/>
      <c r="AA115" s="96"/>
      <c r="AB115" s="109"/>
      <c r="AC115" s="109"/>
      <c r="AD115" s="109"/>
      <c r="AE115" s="109"/>
      <c r="AF115" s="109"/>
      <c r="AG115" s="109"/>
      <c r="AH115" s="109"/>
      <c r="AI115" s="109"/>
      <c r="AJ115" s="96"/>
      <c r="AK115" s="113"/>
      <c r="AL115" s="57"/>
      <c r="AM115" s="109"/>
      <c r="AN115" s="109"/>
      <c r="AO115" s="114"/>
      <c r="AP115" s="57"/>
      <c r="AQ115" s="109"/>
      <c r="AR115" s="115"/>
      <c r="AS115" s="57"/>
      <c r="AT115" s="96"/>
      <c r="AU115" s="114"/>
      <c r="AV115" s="24"/>
      <c r="AW115" s="109"/>
      <c r="AX115" s="109"/>
      <c r="AY115" s="109"/>
      <c r="AZ115" s="116"/>
      <c r="BA115" s="109"/>
      <c r="BB115" s="111"/>
      <c r="BC115" s="116"/>
      <c r="BD115" s="109"/>
      <c r="BE115" s="111"/>
      <c r="BF115" s="96"/>
      <c r="BG115" s="96"/>
      <c r="BH115" s="96"/>
      <c r="BI115" s="111"/>
      <c r="BJ115" s="116"/>
      <c r="BK115" s="111"/>
      <c r="BL115" s="111"/>
      <c r="BM115" s="116"/>
      <c r="BN115" s="111"/>
      <c r="BO115" s="117"/>
      <c r="BP115" s="116"/>
      <c r="BQ115" s="109"/>
      <c r="BR115" s="118"/>
      <c r="BS115" s="57"/>
      <c r="BT115" s="115"/>
      <c r="BU115" s="115"/>
      <c r="BV115" s="115"/>
      <c r="BW115" s="96"/>
      <c r="BX115" s="115"/>
      <c r="BY115" s="109"/>
      <c r="BZ115" s="111"/>
      <c r="CA115" s="115"/>
      <c r="CB115" s="115"/>
      <c r="CC115" s="109"/>
      <c r="CD115" s="57"/>
      <c r="CE115" s="111"/>
      <c r="CF115" s="111"/>
      <c r="CG115" s="109"/>
      <c r="CH115" s="109"/>
      <c r="CI115" s="109"/>
      <c r="CJ115" s="109"/>
      <c r="CK115" s="109"/>
      <c r="CL115" s="111"/>
      <c r="CM115" s="109"/>
      <c r="CN115" s="109"/>
      <c r="CO115" s="111"/>
      <c r="CP115" s="109"/>
      <c r="CQ115" s="111"/>
      <c r="CR115" s="109"/>
      <c r="CS115" s="57"/>
      <c r="CT115" s="119"/>
      <c r="CU115" s="120"/>
      <c r="CV115" s="121"/>
    </row>
    <row r="116" spans="1:100" ht="11.45" customHeight="1" thickBot="1">
      <c r="A116" s="92" t="s">
        <v>1059</v>
      </c>
      <c r="B116" s="109"/>
      <c r="C116" s="123"/>
      <c r="D116" s="124"/>
      <c r="E116" s="110"/>
      <c r="F116" s="96"/>
      <c r="G116" s="124"/>
      <c r="H116" s="98"/>
      <c r="I116" s="124"/>
      <c r="J116" s="94"/>
      <c r="K116" s="98"/>
      <c r="L116" s="98"/>
      <c r="M116" s="98"/>
      <c r="N116" s="112"/>
      <c r="O116" s="96"/>
      <c r="P116" s="98"/>
      <c r="Q116" s="96"/>
      <c r="R116" s="96"/>
      <c r="S116" s="24"/>
      <c r="T116" s="124"/>
      <c r="U116" s="109"/>
      <c r="V116" s="96"/>
      <c r="W116" s="94"/>
      <c r="X116" s="98"/>
      <c r="Y116" s="96"/>
      <c r="Z116" s="96"/>
      <c r="AA116" s="96"/>
      <c r="AB116" s="98"/>
      <c r="AC116" s="98"/>
      <c r="AD116" s="98"/>
      <c r="AE116" s="98"/>
      <c r="AF116" s="98"/>
      <c r="AG116" s="98"/>
      <c r="AH116" s="98"/>
      <c r="AI116" s="98"/>
      <c r="AJ116" s="94"/>
      <c r="AK116" s="125"/>
      <c r="AL116" s="24"/>
      <c r="AM116" s="109"/>
      <c r="AN116" s="98"/>
      <c r="AO116" s="101"/>
      <c r="AP116" s="24"/>
      <c r="AQ116" s="98"/>
      <c r="AR116" s="126"/>
      <c r="AS116" s="24"/>
      <c r="AT116" s="94"/>
      <c r="AU116" s="101"/>
      <c r="AV116" s="24"/>
      <c r="AW116" s="98"/>
      <c r="AX116" s="98"/>
      <c r="AY116" s="98"/>
      <c r="AZ116" s="127"/>
      <c r="BA116" s="98"/>
      <c r="BB116" s="124"/>
      <c r="BC116" s="127"/>
      <c r="BD116" s="98"/>
      <c r="BE116" s="124"/>
      <c r="BF116" s="94"/>
      <c r="BG116" s="94"/>
      <c r="BH116" s="94"/>
      <c r="BI116" s="124"/>
      <c r="BJ116" s="127"/>
      <c r="BK116" s="124"/>
      <c r="BL116" s="124"/>
      <c r="BM116" s="127"/>
      <c r="BN116" s="124"/>
      <c r="BO116" s="128"/>
      <c r="BP116" s="127"/>
      <c r="BQ116" s="98"/>
      <c r="BR116" s="129"/>
      <c r="BS116" s="24"/>
      <c r="BT116" s="126"/>
      <c r="BU116" s="126"/>
      <c r="BV116" s="126"/>
      <c r="BW116" s="94"/>
      <c r="BX116" s="126"/>
      <c r="BY116" s="98"/>
      <c r="BZ116" s="124"/>
      <c r="CA116" s="126"/>
      <c r="CB116" s="126"/>
      <c r="CC116" s="98"/>
      <c r="CD116" s="24"/>
      <c r="CE116" s="124"/>
      <c r="CF116" s="124"/>
      <c r="CG116" s="98"/>
      <c r="CH116" s="98"/>
      <c r="CI116" s="98"/>
      <c r="CJ116" s="98"/>
      <c r="CK116" s="98"/>
      <c r="CL116" s="124"/>
      <c r="CM116" s="98"/>
      <c r="CN116" s="98"/>
      <c r="CO116" s="124"/>
      <c r="CP116" s="98"/>
      <c r="CQ116" s="124"/>
      <c r="CR116" s="98"/>
      <c r="CS116" s="24"/>
      <c r="CT116" s="130"/>
      <c r="CU116" s="107"/>
      <c r="CV116" s="108"/>
    </row>
    <row r="117" spans="1:100" ht="11.45" customHeight="1" thickBot="1">
      <c r="A117" s="92" t="s">
        <v>1060</v>
      </c>
      <c r="B117" s="109"/>
      <c r="C117" s="110"/>
      <c r="D117" s="111"/>
      <c r="E117" s="110"/>
      <c r="F117" s="96"/>
      <c r="G117" s="111"/>
      <c r="H117" s="109"/>
      <c r="I117" s="111"/>
      <c r="J117" s="96"/>
      <c r="K117" s="109"/>
      <c r="L117" s="109"/>
      <c r="M117" s="109"/>
      <c r="N117" s="112"/>
      <c r="O117" s="96"/>
      <c r="P117" s="109"/>
      <c r="Q117" s="96"/>
      <c r="R117" s="96"/>
      <c r="S117" s="57"/>
      <c r="T117" s="124"/>
      <c r="U117" s="109"/>
      <c r="V117" s="96"/>
      <c r="W117" s="96"/>
      <c r="X117" s="98"/>
      <c r="Y117" s="96"/>
      <c r="Z117" s="96"/>
      <c r="AA117" s="96"/>
      <c r="AB117" s="109"/>
      <c r="AC117" s="109"/>
      <c r="AD117" s="109"/>
      <c r="AE117" s="109"/>
      <c r="AF117" s="109"/>
      <c r="AG117" s="109"/>
      <c r="AH117" s="109"/>
      <c r="AI117" s="98"/>
      <c r="AJ117" s="96"/>
      <c r="AK117" s="113"/>
      <c r="AL117" s="57"/>
      <c r="AM117" s="109"/>
      <c r="AN117" s="109"/>
      <c r="AO117" s="114"/>
      <c r="AP117" s="57"/>
      <c r="AQ117" s="109"/>
      <c r="AR117" s="115"/>
      <c r="AS117" s="57"/>
      <c r="AT117" s="96"/>
      <c r="AU117" s="114"/>
      <c r="AV117" s="24"/>
      <c r="AW117" s="98"/>
      <c r="AX117" s="109"/>
      <c r="AY117" s="109"/>
      <c r="AZ117" s="116"/>
      <c r="BA117" s="109"/>
      <c r="BB117" s="111"/>
      <c r="BC117" s="127"/>
      <c r="BD117" s="109"/>
      <c r="BE117" s="111"/>
      <c r="BF117" s="94"/>
      <c r="BG117" s="96"/>
      <c r="BH117" s="96"/>
      <c r="BI117" s="111"/>
      <c r="BJ117" s="116"/>
      <c r="BK117" s="124"/>
      <c r="BL117" s="124"/>
      <c r="BM117" s="127"/>
      <c r="BN117" s="124"/>
      <c r="BO117" s="128"/>
      <c r="BP117" s="116"/>
      <c r="BQ117" s="109"/>
      <c r="BR117" s="129"/>
      <c r="BS117" s="24"/>
      <c r="BT117" s="126"/>
      <c r="BU117" s="115"/>
      <c r="BV117" s="115"/>
      <c r="BW117" s="96"/>
      <c r="BX117" s="126"/>
      <c r="BY117" s="98"/>
      <c r="BZ117" s="111"/>
      <c r="CA117" s="115"/>
      <c r="CB117" s="115"/>
      <c r="CC117" s="109"/>
      <c r="CD117" s="57"/>
      <c r="CE117" s="111"/>
      <c r="CF117" s="124"/>
      <c r="CG117" s="98"/>
      <c r="CH117" s="98"/>
      <c r="CI117" s="98"/>
      <c r="CJ117" s="98"/>
      <c r="CK117" s="109"/>
      <c r="CL117" s="111"/>
      <c r="CM117" s="109"/>
      <c r="CN117" s="98"/>
      <c r="CO117" s="111"/>
      <c r="CP117" s="109"/>
      <c r="CQ117" s="111"/>
      <c r="CR117" s="98"/>
      <c r="CS117" s="57"/>
      <c r="CT117" s="130"/>
      <c r="CU117" s="120"/>
      <c r="CV117" s="108"/>
    </row>
    <row r="118" spans="1:100" ht="11.45" customHeight="1" thickBot="1">
      <c r="A118" s="92" t="s">
        <v>1061</v>
      </c>
      <c r="B118" s="109"/>
      <c r="C118" s="110"/>
      <c r="D118" s="124"/>
      <c r="E118" s="110"/>
      <c r="F118" s="96"/>
      <c r="G118" s="111"/>
      <c r="H118" s="109"/>
      <c r="I118" s="111"/>
      <c r="J118" s="96"/>
      <c r="K118" s="109"/>
      <c r="L118" s="109"/>
      <c r="M118" s="109"/>
      <c r="N118" s="112"/>
      <c r="O118" s="96"/>
      <c r="P118" s="109"/>
      <c r="Q118" s="96"/>
      <c r="R118" s="96"/>
      <c r="S118" s="57"/>
      <c r="T118" s="111"/>
      <c r="U118" s="109"/>
      <c r="V118" s="96"/>
      <c r="W118" s="96"/>
      <c r="X118" s="109"/>
      <c r="Y118" s="96"/>
      <c r="Z118" s="96"/>
      <c r="AA118" s="96"/>
      <c r="AB118" s="98"/>
      <c r="AC118" s="109"/>
      <c r="AD118" s="109"/>
      <c r="AE118" s="109"/>
      <c r="AF118" s="109"/>
      <c r="AG118" s="109"/>
      <c r="AH118" s="109"/>
      <c r="AI118" s="109"/>
      <c r="AJ118" s="96"/>
      <c r="AK118" s="113"/>
      <c r="AL118" s="57"/>
      <c r="AM118" s="109"/>
      <c r="AN118" s="109"/>
      <c r="AO118" s="114"/>
      <c r="AP118" s="24"/>
      <c r="AQ118" s="109"/>
      <c r="AR118" s="115"/>
      <c r="AS118" s="57"/>
      <c r="AT118" s="96"/>
      <c r="AU118" s="114"/>
      <c r="AV118" s="57"/>
      <c r="AW118" s="109"/>
      <c r="AX118" s="98"/>
      <c r="AY118" s="109"/>
      <c r="AZ118" s="116"/>
      <c r="BA118" s="109"/>
      <c r="BB118" s="111"/>
      <c r="BC118" s="116"/>
      <c r="BD118" s="109"/>
      <c r="BE118" s="111"/>
      <c r="BF118" s="96"/>
      <c r="BG118" s="94"/>
      <c r="BH118" s="94"/>
      <c r="BI118" s="111"/>
      <c r="BJ118" s="127"/>
      <c r="BK118" s="111"/>
      <c r="BL118" s="111"/>
      <c r="BM118" s="116"/>
      <c r="BN118" s="124"/>
      <c r="BO118" s="117"/>
      <c r="BP118" s="116"/>
      <c r="BQ118" s="109"/>
      <c r="BR118" s="129"/>
      <c r="BS118" s="24"/>
      <c r="BT118" s="115"/>
      <c r="BU118" s="115"/>
      <c r="BV118" s="115"/>
      <c r="BW118" s="96"/>
      <c r="BX118" s="126"/>
      <c r="BY118" s="109"/>
      <c r="BZ118" s="111"/>
      <c r="CA118" s="115"/>
      <c r="CB118" s="126"/>
      <c r="CC118" s="109"/>
      <c r="CD118" s="57"/>
      <c r="CE118" s="111"/>
      <c r="CF118" s="111"/>
      <c r="CG118" s="109"/>
      <c r="CH118" s="109"/>
      <c r="CI118" s="98"/>
      <c r="CJ118" s="109"/>
      <c r="CK118" s="109"/>
      <c r="CL118" s="111"/>
      <c r="CM118" s="109"/>
      <c r="CN118" s="109"/>
      <c r="CO118" s="111"/>
      <c r="CP118" s="98"/>
      <c r="CQ118" s="111"/>
      <c r="CR118" s="109"/>
      <c r="CS118" s="57"/>
      <c r="CT118" s="119"/>
      <c r="CU118" s="120"/>
      <c r="CV118" s="121"/>
    </row>
    <row r="119" spans="1:100" ht="11.45" customHeight="1" thickBot="1">
      <c r="A119" s="92" t="s">
        <v>1062</v>
      </c>
      <c r="B119" s="109"/>
      <c r="C119" s="110"/>
      <c r="D119" s="124"/>
      <c r="E119" s="110"/>
      <c r="F119" s="96"/>
      <c r="G119" s="111"/>
      <c r="H119" s="109"/>
      <c r="I119" s="111"/>
      <c r="J119" s="96"/>
      <c r="K119" s="109"/>
      <c r="L119" s="109"/>
      <c r="M119" s="109"/>
      <c r="N119" s="112"/>
      <c r="O119" s="96"/>
      <c r="P119" s="109"/>
      <c r="Q119" s="96"/>
      <c r="R119" s="96"/>
      <c r="S119" s="57"/>
      <c r="T119" s="111"/>
      <c r="U119" s="109"/>
      <c r="V119" s="96"/>
      <c r="W119" s="96"/>
      <c r="X119" s="98"/>
      <c r="Y119" s="96"/>
      <c r="Z119" s="96"/>
      <c r="AA119" s="96"/>
      <c r="AB119" s="98"/>
      <c r="AC119" s="109"/>
      <c r="AD119" s="109"/>
      <c r="AE119" s="98"/>
      <c r="AF119" s="109"/>
      <c r="AG119" s="109"/>
      <c r="AH119" s="98"/>
      <c r="AI119" s="109"/>
      <c r="AJ119" s="94"/>
      <c r="AK119" s="125"/>
      <c r="AL119" s="24"/>
      <c r="AM119" s="109"/>
      <c r="AN119" s="98"/>
      <c r="AO119" s="114"/>
      <c r="AP119" s="24"/>
      <c r="AQ119" s="109"/>
      <c r="AR119" s="126"/>
      <c r="AS119" s="57"/>
      <c r="AT119" s="94"/>
      <c r="AU119" s="101"/>
      <c r="AV119" s="24"/>
      <c r="AW119" s="98"/>
      <c r="AX119" s="109"/>
      <c r="AY119" s="98"/>
      <c r="AZ119" s="127"/>
      <c r="BA119" s="109"/>
      <c r="BB119" s="124"/>
      <c r="BC119" s="127"/>
      <c r="BD119" s="98"/>
      <c r="BE119" s="124"/>
      <c r="BF119" s="96"/>
      <c r="BG119" s="96"/>
      <c r="BH119" s="96"/>
      <c r="BI119" s="111"/>
      <c r="BJ119" s="116"/>
      <c r="BK119" s="111"/>
      <c r="BL119" s="124"/>
      <c r="BM119" s="127"/>
      <c r="BN119" s="111"/>
      <c r="BO119" s="128"/>
      <c r="BP119" s="127"/>
      <c r="BQ119" s="98"/>
      <c r="BR119" s="118"/>
      <c r="BS119" s="24"/>
      <c r="BT119" s="115"/>
      <c r="BU119" s="126"/>
      <c r="BV119" s="126"/>
      <c r="BW119" s="94"/>
      <c r="BX119" s="126"/>
      <c r="BY119" s="98"/>
      <c r="BZ119" s="124"/>
      <c r="CA119" s="115"/>
      <c r="CB119" s="115"/>
      <c r="CC119" s="109"/>
      <c r="CD119" s="24"/>
      <c r="CE119" s="124"/>
      <c r="CF119" s="111"/>
      <c r="CG119" s="98"/>
      <c r="CH119" s="98"/>
      <c r="CI119" s="109"/>
      <c r="CJ119" s="98"/>
      <c r="CK119" s="109"/>
      <c r="CL119" s="124"/>
      <c r="CM119" s="98"/>
      <c r="CN119" s="109"/>
      <c r="CO119" s="124"/>
      <c r="CP119" s="98"/>
      <c r="CQ119" s="111"/>
      <c r="CR119" s="109"/>
      <c r="CS119" s="57"/>
      <c r="CT119" s="130"/>
      <c r="CU119" s="120"/>
      <c r="CV119" s="108"/>
    </row>
    <row r="120" spans="1:100" ht="11.45" customHeight="1" thickBot="1">
      <c r="A120" s="92" t="s">
        <v>1063</v>
      </c>
      <c r="B120" s="109"/>
      <c r="C120" s="110"/>
      <c r="D120" s="111"/>
      <c r="E120" s="110"/>
      <c r="F120" s="96"/>
      <c r="G120" s="111"/>
      <c r="H120" s="109"/>
      <c r="I120" s="111"/>
      <c r="J120" s="96"/>
      <c r="K120" s="109"/>
      <c r="L120" s="109"/>
      <c r="M120" s="109"/>
      <c r="N120" s="112"/>
      <c r="O120" s="96"/>
      <c r="P120" s="109"/>
      <c r="Q120" s="96"/>
      <c r="R120" s="96"/>
      <c r="S120" s="57"/>
      <c r="T120" s="111"/>
      <c r="U120" s="109"/>
      <c r="V120" s="96"/>
      <c r="W120" s="96"/>
      <c r="X120" s="109"/>
      <c r="Y120" s="96"/>
      <c r="Z120" s="96"/>
      <c r="AA120" s="96"/>
      <c r="AB120" s="109"/>
      <c r="AC120" s="109"/>
      <c r="AD120" s="109"/>
      <c r="AE120" s="109"/>
      <c r="AF120" s="109"/>
      <c r="AG120" s="109"/>
      <c r="AH120" s="109"/>
      <c r="AI120" s="109"/>
      <c r="AJ120" s="94"/>
      <c r="AK120" s="113"/>
      <c r="AL120" s="57"/>
      <c r="AM120" s="109"/>
      <c r="AN120" s="109"/>
      <c r="AO120" s="114"/>
      <c r="AP120" s="57"/>
      <c r="AQ120" s="109"/>
      <c r="AR120" s="126"/>
      <c r="AS120" s="57"/>
      <c r="AT120" s="96"/>
      <c r="AU120" s="114"/>
      <c r="AV120" s="57"/>
      <c r="AW120" s="109"/>
      <c r="AX120" s="98"/>
      <c r="AY120" s="109"/>
      <c r="AZ120" s="116"/>
      <c r="BA120" s="98"/>
      <c r="BB120" s="111"/>
      <c r="BC120" s="116"/>
      <c r="BD120" s="109"/>
      <c r="BE120" s="111"/>
      <c r="BF120" s="96"/>
      <c r="BG120" s="96"/>
      <c r="BH120" s="96"/>
      <c r="BI120" s="111"/>
      <c r="BJ120" s="116"/>
      <c r="BK120" s="111"/>
      <c r="BL120" s="111"/>
      <c r="BM120" s="116"/>
      <c r="BN120" s="111"/>
      <c r="BO120" s="117"/>
      <c r="BP120" s="116"/>
      <c r="BQ120" s="109"/>
      <c r="BR120" s="129"/>
      <c r="BS120" s="57"/>
      <c r="BT120" s="122"/>
      <c r="BU120" s="115"/>
      <c r="BV120" s="115"/>
      <c r="BW120" s="96"/>
      <c r="BX120" s="115"/>
      <c r="BY120" s="109"/>
      <c r="BZ120" s="111"/>
      <c r="CA120" s="115"/>
      <c r="CB120" s="115"/>
      <c r="CC120" s="109"/>
      <c r="CD120" s="57"/>
      <c r="CE120" s="111"/>
      <c r="CF120" s="111"/>
      <c r="CG120" s="109"/>
      <c r="CH120" s="109"/>
      <c r="CI120" s="109"/>
      <c r="CJ120" s="109"/>
      <c r="CK120" s="109"/>
      <c r="CL120" s="111"/>
      <c r="CM120" s="109"/>
      <c r="CN120" s="109"/>
      <c r="CO120" s="111"/>
      <c r="CP120" s="109"/>
      <c r="CQ120" s="111"/>
      <c r="CR120" s="109"/>
      <c r="CS120" s="57"/>
      <c r="CT120" s="119"/>
      <c r="CU120" s="120"/>
      <c r="CV120" s="121"/>
    </row>
    <row r="121" spans="1:100" ht="11.45" customHeight="1" thickBot="1">
      <c r="A121" s="92" t="s">
        <v>1064</v>
      </c>
      <c r="B121" s="109"/>
      <c r="C121" s="110"/>
      <c r="D121" s="111"/>
      <c r="E121" s="110"/>
      <c r="F121" s="96"/>
      <c r="G121" s="111"/>
      <c r="H121" s="109"/>
      <c r="I121" s="111"/>
      <c r="J121" s="96"/>
      <c r="K121" s="109"/>
      <c r="L121" s="109"/>
      <c r="M121" s="109"/>
      <c r="N121" s="112"/>
      <c r="O121" s="96"/>
      <c r="P121" s="109"/>
      <c r="Q121" s="96"/>
      <c r="R121" s="96"/>
      <c r="S121" s="57"/>
      <c r="T121" s="111"/>
      <c r="U121" s="109"/>
      <c r="V121" s="96"/>
      <c r="W121" s="96"/>
      <c r="X121" s="109"/>
      <c r="Y121" s="96"/>
      <c r="Z121" s="96"/>
      <c r="AA121" s="96"/>
      <c r="AB121" s="109"/>
      <c r="AC121" s="98"/>
      <c r="AD121" s="109"/>
      <c r="AE121" s="109"/>
      <c r="AF121" s="109"/>
      <c r="AG121" s="109"/>
      <c r="AH121" s="109"/>
      <c r="AI121" s="109"/>
      <c r="AJ121" s="96"/>
      <c r="AK121" s="113"/>
      <c r="AL121" s="57"/>
      <c r="AM121" s="109"/>
      <c r="AN121" s="109"/>
      <c r="AO121" s="114"/>
      <c r="AP121" s="57"/>
      <c r="AQ121" s="109"/>
      <c r="AR121" s="115"/>
      <c r="AS121" s="57"/>
      <c r="AT121" s="94"/>
      <c r="AU121" s="101"/>
      <c r="AV121" s="57"/>
      <c r="AW121" s="98"/>
      <c r="AX121" s="109"/>
      <c r="AY121" s="109"/>
      <c r="AZ121" s="116"/>
      <c r="BA121" s="98"/>
      <c r="BB121" s="124"/>
      <c r="BC121" s="116"/>
      <c r="BD121" s="109"/>
      <c r="BE121" s="111"/>
      <c r="BF121" s="96"/>
      <c r="BG121" s="96"/>
      <c r="BH121" s="94"/>
      <c r="BI121" s="111"/>
      <c r="BJ121" s="116"/>
      <c r="BK121" s="111"/>
      <c r="BL121" s="124"/>
      <c r="BM121" s="116"/>
      <c r="BN121" s="111"/>
      <c r="BO121" s="117"/>
      <c r="BP121" s="116"/>
      <c r="BQ121" s="98"/>
      <c r="BR121" s="118"/>
      <c r="BS121" s="24"/>
      <c r="BT121" s="126"/>
      <c r="BU121" s="115"/>
      <c r="BV121" s="115"/>
      <c r="BW121" s="94"/>
      <c r="BX121" s="115"/>
      <c r="BY121" s="109"/>
      <c r="BZ121" s="111"/>
      <c r="CA121" s="115"/>
      <c r="CB121" s="115"/>
      <c r="CC121" s="109"/>
      <c r="CD121" s="24"/>
      <c r="CE121" s="124"/>
      <c r="CF121" s="111"/>
      <c r="CG121" s="98"/>
      <c r="CH121" s="109"/>
      <c r="CI121" s="109"/>
      <c r="CJ121" s="109"/>
      <c r="CK121" s="109"/>
      <c r="CL121" s="124"/>
      <c r="CM121" s="109"/>
      <c r="CN121" s="109"/>
      <c r="CO121" s="111"/>
      <c r="CP121" s="109"/>
      <c r="CQ121" s="124"/>
      <c r="CR121" s="109"/>
      <c r="CS121" s="24"/>
      <c r="CT121" s="119"/>
      <c r="CU121" s="107"/>
      <c r="CV121" s="121"/>
    </row>
    <row r="122" spans="1:100" ht="11.45" customHeight="1" thickBot="1">
      <c r="A122" s="92" t="s">
        <v>1065</v>
      </c>
      <c r="B122" s="109"/>
      <c r="C122" s="110"/>
      <c r="D122" s="111"/>
      <c r="E122" s="110"/>
      <c r="F122" s="96"/>
      <c r="G122" s="111"/>
      <c r="H122" s="109"/>
      <c r="I122" s="111"/>
      <c r="J122" s="96"/>
      <c r="K122" s="98"/>
      <c r="L122" s="109"/>
      <c r="M122" s="109"/>
      <c r="N122" s="112"/>
      <c r="O122" s="96"/>
      <c r="P122" s="109"/>
      <c r="Q122" s="96"/>
      <c r="R122" s="96"/>
      <c r="S122" s="57"/>
      <c r="T122" s="111"/>
      <c r="U122" s="109"/>
      <c r="V122" s="96"/>
      <c r="W122" s="96"/>
      <c r="X122" s="109"/>
      <c r="Y122" s="96"/>
      <c r="Z122" s="96"/>
      <c r="AA122" s="96"/>
      <c r="AB122" s="98"/>
      <c r="AC122" s="109"/>
      <c r="AD122" s="98"/>
      <c r="AE122" s="109"/>
      <c r="AF122" s="109"/>
      <c r="AG122" s="109"/>
      <c r="AH122" s="109"/>
      <c r="AI122" s="98"/>
      <c r="AJ122" s="94"/>
      <c r="AK122" s="125"/>
      <c r="AL122" s="57"/>
      <c r="AM122" s="109"/>
      <c r="AN122" s="98"/>
      <c r="AO122" s="114"/>
      <c r="AP122" s="57"/>
      <c r="AQ122" s="109"/>
      <c r="AR122" s="126"/>
      <c r="AS122" s="24"/>
      <c r="AT122" s="94"/>
      <c r="AU122" s="101"/>
      <c r="AV122" s="57"/>
      <c r="AW122" s="98"/>
      <c r="AX122" s="98"/>
      <c r="AY122" s="98"/>
      <c r="AZ122" s="116"/>
      <c r="BA122" s="109"/>
      <c r="BB122" s="124"/>
      <c r="BC122" s="116"/>
      <c r="BD122" s="98"/>
      <c r="BE122" s="111"/>
      <c r="BF122" s="96"/>
      <c r="BG122" s="96"/>
      <c r="BH122" s="96"/>
      <c r="BI122" s="111"/>
      <c r="BJ122" s="127"/>
      <c r="BK122" s="111"/>
      <c r="BL122" s="111"/>
      <c r="BM122" s="127"/>
      <c r="BN122" s="111"/>
      <c r="BO122" s="128"/>
      <c r="BP122" s="116"/>
      <c r="BQ122" s="98"/>
      <c r="BR122" s="129"/>
      <c r="BS122" s="57"/>
      <c r="BT122" s="126"/>
      <c r="BU122" s="131"/>
      <c r="BV122" s="126"/>
      <c r="BW122" s="96"/>
      <c r="BX122" s="126"/>
      <c r="BY122" s="98"/>
      <c r="BZ122" s="124"/>
      <c r="CA122" s="115"/>
      <c r="CB122" s="115"/>
      <c r="CC122" s="98"/>
      <c r="CD122" s="24"/>
      <c r="CE122" s="124"/>
      <c r="CF122" s="111"/>
      <c r="CG122" s="98"/>
      <c r="CH122" s="109"/>
      <c r="CI122" s="109"/>
      <c r="CJ122" s="98"/>
      <c r="CK122" s="109"/>
      <c r="CL122" s="124"/>
      <c r="CM122" s="109"/>
      <c r="CN122" s="109"/>
      <c r="CO122" s="111"/>
      <c r="CP122" s="109"/>
      <c r="CQ122" s="124"/>
      <c r="CR122" s="98"/>
      <c r="CS122" s="57"/>
      <c r="CT122" s="119"/>
      <c r="CU122" s="120"/>
      <c r="CV122" s="121"/>
    </row>
    <row r="123" spans="1:100" ht="11.45" customHeight="1" thickBot="1">
      <c r="A123" s="92" t="s">
        <v>1066</v>
      </c>
      <c r="B123" s="109"/>
      <c r="C123" s="110"/>
      <c r="D123" s="124"/>
      <c r="E123" s="110"/>
      <c r="F123" s="96"/>
      <c r="G123" s="111"/>
      <c r="H123" s="109"/>
      <c r="I123" s="111"/>
      <c r="J123" s="96"/>
      <c r="K123" s="98"/>
      <c r="L123" s="109"/>
      <c r="M123" s="109"/>
      <c r="N123" s="112"/>
      <c r="O123" s="96"/>
      <c r="P123" s="109"/>
      <c r="Q123" s="96"/>
      <c r="R123" s="96"/>
      <c r="S123" s="57"/>
      <c r="T123" s="124"/>
      <c r="U123" s="109"/>
      <c r="V123" s="96"/>
      <c r="W123" s="96"/>
      <c r="X123" s="98"/>
      <c r="Y123" s="96"/>
      <c r="Z123" s="96"/>
      <c r="AA123" s="96"/>
      <c r="AB123" s="98"/>
      <c r="AC123" s="98"/>
      <c r="AD123" s="98"/>
      <c r="AE123" s="98"/>
      <c r="AF123" s="109"/>
      <c r="AG123" s="109"/>
      <c r="AH123" s="98"/>
      <c r="AI123" s="98"/>
      <c r="AJ123" s="94"/>
      <c r="AK123" s="125"/>
      <c r="AL123" s="24"/>
      <c r="AM123" s="109"/>
      <c r="AN123" s="98"/>
      <c r="AO123" s="114"/>
      <c r="AP123" s="24"/>
      <c r="AQ123" s="109"/>
      <c r="AR123" s="126"/>
      <c r="AS123" s="24"/>
      <c r="AT123" s="94"/>
      <c r="AU123" s="101"/>
      <c r="AV123" s="24"/>
      <c r="AW123" s="98"/>
      <c r="AX123" s="98"/>
      <c r="AY123" s="98"/>
      <c r="AZ123" s="127"/>
      <c r="BA123" s="98"/>
      <c r="BB123" s="124"/>
      <c r="BC123" s="127"/>
      <c r="BD123" s="98"/>
      <c r="BE123" s="124"/>
      <c r="BF123" s="94"/>
      <c r="BG123" s="94"/>
      <c r="BH123" s="94"/>
      <c r="BI123" s="111"/>
      <c r="BJ123" s="127"/>
      <c r="BK123" s="124"/>
      <c r="BL123" s="124"/>
      <c r="BM123" s="127"/>
      <c r="BN123" s="124"/>
      <c r="BO123" s="128"/>
      <c r="BP123" s="127"/>
      <c r="BQ123" s="98"/>
      <c r="BR123" s="129"/>
      <c r="BS123" s="24"/>
      <c r="BT123" s="126"/>
      <c r="BU123" s="126"/>
      <c r="BV123" s="131"/>
      <c r="BW123" s="94"/>
      <c r="BX123" s="126"/>
      <c r="BY123" s="98"/>
      <c r="BZ123" s="124"/>
      <c r="CA123" s="115"/>
      <c r="CB123" s="131"/>
      <c r="CC123" s="98"/>
      <c r="CD123" s="24"/>
      <c r="CE123" s="124"/>
      <c r="CF123" s="124"/>
      <c r="CG123" s="98"/>
      <c r="CH123" s="98"/>
      <c r="CI123" s="98"/>
      <c r="CJ123" s="98"/>
      <c r="CK123" s="109"/>
      <c r="CL123" s="124"/>
      <c r="CM123" s="98"/>
      <c r="CN123" s="98"/>
      <c r="CO123" s="124"/>
      <c r="CP123" s="98"/>
      <c r="CQ123" s="124"/>
      <c r="CR123" s="98"/>
      <c r="CS123" s="24"/>
      <c r="CT123" s="130"/>
      <c r="CU123" s="107"/>
      <c r="CV123" s="108"/>
    </row>
    <row r="124" spans="1:100" ht="11.45" customHeight="1" thickBot="1">
      <c r="A124" s="92" t="s">
        <v>1067</v>
      </c>
      <c r="B124" s="109"/>
      <c r="C124" s="123"/>
      <c r="D124" s="124"/>
      <c r="E124" s="110"/>
      <c r="F124" s="96"/>
      <c r="G124" s="124"/>
      <c r="H124" s="98"/>
      <c r="I124" s="124"/>
      <c r="J124" s="94"/>
      <c r="K124" s="109"/>
      <c r="L124" s="98"/>
      <c r="M124" s="98"/>
      <c r="N124" s="132"/>
      <c r="O124" s="96"/>
      <c r="P124" s="98"/>
      <c r="Q124" s="96"/>
      <c r="R124" s="96"/>
      <c r="S124" s="24"/>
      <c r="T124" s="124"/>
      <c r="U124" s="109"/>
      <c r="V124" s="96"/>
      <c r="W124" s="94"/>
      <c r="X124" s="98"/>
      <c r="Y124" s="96"/>
      <c r="Z124" s="96"/>
      <c r="AA124" s="96"/>
      <c r="AB124" s="98"/>
      <c r="AC124" s="98"/>
      <c r="AD124" s="98"/>
      <c r="AE124" s="98"/>
      <c r="AF124" s="98"/>
      <c r="AG124" s="98"/>
      <c r="AH124" s="98"/>
      <c r="AI124" s="98"/>
      <c r="AJ124" s="94"/>
      <c r="AK124" s="113"/>
      <c r="AL124" s="24"/>
      <c r="AM124" s="96"/>
      <c r="AN124" s="98"/>
      <c r="AO124" s="101"/>
      <c r="AP124" s="24"/>
      <c r="AQ124" s="98"/>
      <c r="AR124" s="133"/>
      <c r="AS124" s="24"/>
      <c r="AT124" s="94"/>
      <c r="AU124" s="101"/>
      <c r="AV124" s="24"/>
      <c r="AW124" s="98"/>
      <c r="AX124" s="98"/>
      <c r="AY124" s="98"/>
      <c r="AZ124" s="127"/>
      <c r="BA124" s="98"/>
      <c r="BB124" s="124"/>
      <c r="BC124" s="127"/>
      <c r="BD124" s="98"/>
      <c r="BE124" s="124"/>
      <c r="BF124" s="94"/>
      <c r="BG124" s="94"/>
      <c r="BH124" s="94"/>
      <c r="BI124" s="124"/>
      <c r="BJ124" s="127"/>
      <c r="BK124" s="124"/>
      <c r="BL124" s="124"/>
      <c r="BM124" s="127"/>
      <c r="BN124" s="124"/>
      <c r="BO124" s="128"/>
      <c r="BP124" s="127"/>
      <c r="BQ124" s="98"/>
      <c r="BR124" s="129"/>
      <c r="BS124" s="24"/>
      <c r="BT124" s="134"/>
      <c r="BU124" s="134"/>
      <c r="BV124" s="134"/>
      <c r="BW124" s="94"/>
      <c r="BX124" s="134"/>
      <c r="BY124" s="98"/>
      <c r="BZ124" s="124"/>
      <c r="CA124" s="134"/>
      <c r="CB124" s="134"/>
      <c r="CC124" s="98"/>
      <c r="CD124" s="24"/>
      <c r="CE124" s="124"/>
      <c r="CF124" s="124"/>
      <c r="CG124" s="98"/>
      <c r="CH124" s="98"/>
      <c r="CI124" s="98"/>
      <c r="CJ124" s="98"/>
      <c r="CK124" s="98"/>
      <c r="CL124" s="124"/>
      <c r="CM124" s="98"/>
      <c r="CN124" s="98"/>
      <c r="CO124" s="124"/>
      <c r="CP124" s="98"/>
      <c r="CQ124" s="124"/>
      <c r="CR124" s="98"/>
      <c r="CS124" s="24"/>
      <c r="CT124" s="130"/>
      <c r="CU124" s="107"/>
      <c r="CV124" s="108"/>
    </row>
    <row r="125" spans="1:100" s="138" customFormat="1" ht="11.45" customHeight="1">
      <c r="A125" s="135" t="s">
        <v>1068</v>
      </c>
      <c r="B125" s="308">
        <v>398438369</v>
      </c>
      <c r="C125" s="308">
        <v>1505880298</v>
      </c>
      <c r="D125" s="308">
        <v>211991389</v>
      </c>
      <c r="E125" s="308">
        <v>43854212177</v>
      </c>
      <c r="F125" s="309" t="s">
        <v>1069</v>
      </c>
      <c r="G125" s="308">
        <v>1995313175.1600001</v>
      </c>
      <c r="H125" s="308">
        <v>10669964919.35</v>
      </c>
      <c r="I125" s="308">
        <v>489557701.44999999</v>
      </c>
      <c r="J125" s="308">
        <v>1821469899.04</v>
      </c>
      <c r="K125" s="309" t="s">
        <v>1069</v>
      </c>
      <c r="L125" s="308">
        <v>-6384824407</v>
      </c>
      <c r="M125" s="308">
        <v>419071068.17000002</v>
      </c>
      <c r="N125" s="308">
        <v>9763887693.6499996</v>
      </c>
      <c r="O125" s="308">
        <v>2354183910</v>
      </c>
      <c r="P125" s="308">
        <v>5083670669.71</v>
      </c>
      <c r="Q125" s="308">
        <v>986822380</v>
      </c>
      <c r="R125" s="308">
        <v>24793533056.369999</v>
      </c>
      <c r="S125" s="308">
        <v>513320098.74000001</v>
      </c>
      <c r="T125" s="308">
        <v>598531831</v>
      </c>
      <c r="U125" s="308">
        <v>2465269781.23</v>
      </c>
      <c r="V125" s="308">
        <v>1960696919.9000001</v>
      </c>
      <c r="W125" s="308">
        <v>2183676153.2800002</v>
      </c>
      <c r="X125" s="308">
        <v>10947154200</v>
      </c>
      <c r="Y125" s="308">
        <v>5943160732.0799999</v>
      </c>
      <c r="Z125" s="308">
        <v>559008685.34000003</v>
      </c>
      <c r="AA125" s="308">
        <v>3750688432.5300002</v>
      </c>
      <c r="AB125" s="308">
        <v>4325889608.1499996</v>
      </c>
      <c r="AC125" s="308">
        <v>-762308946.17999995</v>
      </c>
      <c r="AD125" s="308">
        <v>10925977247.18</v>
      </c>
      <c r="AE125" s="308">
        <v>215871100.09</v>
      </c>
      <c r="AF125" s="308">
        <v>14808852590</v>
      </c>
      <c r="AG125" s="308">
        <v>1267692575.8199999</v>
      </c>
      <c r="AH125" s="309" t="s">
        <v>1069</v>
      </c>
      <c r="AI125" s="308">
        <v>1440434052.99</v>
      </c>
      <c r="AJ125" s="308">
        <v>997559971.23000002</v>
      </c>
      <c r="AK125" s="308">
        <v>1158208258</v>
      </c>
      <c r="AL125" s="308">
        <v>47990070</v>
      </c>
      <c r="AM125" s="308">
        <v>841276726.02999997</v>
      </c>
      <c r="AN125" s="308">
        <v>907659271.60000002</v>
      </c>
      <c r="AO125" s="308">
        <v>115740478.66</v>
      </c>
      <c r="AP125" s="309" t="s">
        <v>1069</v>
      </c>
      <c r="AQ125" s="308">
        <v>1085701768.28</v>
      </c>
      <c r="AR125" s="308">
        <v>-84273149.540000007</v>
      </c>
      <c r="AS125" s="308">
        <v>123694401.44</v>
      </c>
      <c r="AT125" s="308">
        <v>10603890196</v>
      </c>
      <c r="AU125" s="308">
        <v>1944995748.27</v>
      </c>
      <c r="AV125" s="308">
        <v>127631869.64</v>
      </c>
      <c r="AW125" s="308">
        <v>2047638910.79</v>
      </c>
      <c r="AX125" s="308">
        <v>172134859</v>
      </c>
      <c r="AY125" s="308">
        <v>2379300562.48</v>
      </c>
      <c r="AZ125" s="308">
        <v>2584944265.5100002</v>
      </c>
      <c r="BA125" s="308">
        <v>5058195074</v>
      </c>
      <c r="BB125" s="308">
        <v>885212711.08000004</v>
      </c>
      <c r="BC125" s="136">
        <v>1099439561</v>
      </c>
      <c r="BD125" s="136">
        <v>6822912465</v>
      </c>
      <c r="BE125" s="309" t="s">
        <v>1069</v>
      </c>
      <c r="BF125" s="309" t="s">
        <v>1069</v>
      </c>
      <c r="BG125" s="136">
        <v>1354735184</v>
      </c>
      <c r="BH125" s="136">
        <v>3407650172</v>
      </c>
      <c r="BI125" s="136">
        <v>252083357</v>
      </c>
      <c r="BJ125" s="136">
        <v>380868976</v>
      </c>
      <c r="BK125" s="136">
        <v>820670194</v>
      </c>
      <c r="BL125" s="136">
        <v>2466506764</v>
      </c>
      <c r="BM125" s="137">
        <v>2215116072.5700002</v>
      </c>
      <c r="BN125" s="136">
        <v>1947354866</v>
      </c>
      <c r="BO125" s="136">
        <v>2447003793</v>
      </c>
      <c r="BP125" s="136">
        <v>5458427520</v>
      </c>
      <c r="BQ125" s="136">
        <v>77280849</v>
      </c>
      <c r="BR125" s="137">
        <v>2998828639</v>
      </c>
      <c r="BS125" s="308">
        <v>1369296562</v>
      </c>
      <c r="BT125" s="308">
        <v>8121507377.0100002</v>
      </c>
      <c r="BU125" s="308">
        <v>135365103.38999999</v>
      </c>
      <c r="BV125" s="308">
        <v>0</v>
      </c>
      <c r="BW125" s="308">
        <v>1199707000.03</v>
      </c>
      <c r="BX125" s="308">
        <v>-2013350912.0599999</v>
      </c>
      <c r="BY125" s="308">
        <v>522712127</v>
      </c>
      <c r="BZ125" s="308">
        <v>2269797170.2199998</v>
      </c>
      <c r="CA125" s="308">
        <v>9052724619.2299995</v>
      </c>
      <c r="CB125" s="308">
        <v>649074844.13</v>
      </c>
      <c r="CC125" s="308">
        <v>11321808262.059999</v>
      </c>
      <c r="CD125" s="308">
        <v>318924718</v>
      </c>
      <c r="CE125" s="308">
        <v>1722902853.97</v>
      </c>
      <c r="CF125" s="308">
        <v>498286990.35000002</v>
      </c>
      <c r="CG125" s="308">
        <v>2383991781.23</v>
      </c>
      <c r="CH125" s="310">
        <v>384521370.58999997</v>
      </c>
      <c r="CI125" s="310">
        <v>0</v>
      </c>
      <c r="CJ125" s="308">
        <v>685968043.87</v>
      </c>
      <c r="CK125" s="308">
        <v>44827770.560000002</v>
      </c>
      <c r="CL125" s="308">
        <v>5349646724</v>
      </c>
      <c r="CM125" s="308">
        <v>2085613389.0799999</v>
      </c>
      <c r="CN125" s="311">
        <v>139904621.31</v>
      </c>
      <c r="CO125" s="308">
        <v>175344030.16</v>
      </c>
      <c r="CP125" s="308">
        <v>60950581</v>
      </c>
      <c r="CQ125" s="308">
        <v>648296151.01999998</v>
      </c>
      <c r="CR125" s="308">
        <v>140072061</v>
      </c>
      <c r="CS125" s="308">
        <v>387844108.77999997</v>
      </c>
      <c r="CT125" s="308">
        <v>932719692.49000001</v>
      </c>
    </row>
    <row r="126" spans="1:100" s="138" customFormat="1" ht="11.45" customHeight="1">
      <c r="A126" s="135" t="s">
        <v>1070</v>
      </c>
      <c r="B126" s="308">
        <v>1051207400</v>
      </c>
      <c r="C126" s="308">
        <v>4979645804</v>
      </c>
      <c r="D126" s="308">
        <v>328656536</v>
      </c>
      <c r="E126" s="308">
        <v>3416478527</v>
      </c>
      <c r="F126" s="309" t="s">
        <v>1069</v>
      </c>
      <c r="G126" s="308">
        <v>308529809</v>
      </c>
      <c r="H126" s="308">
        <v>1604689657.51</v>
      </c>
      <c r="I126" s="308">
        <v>1731838327.8299999</v>
      </c>
      <c r="J126" s="308">
        <v>1111223838</v>
      </c>
      <c r="K126" s="309" t="s">
        <v>1069</v>
      </c>
      <c r="L126" s="308">
        <v>220215705</v>
      </c>
      <c r="M126" s="308">
        <v>50615707.549999997</v>
      </c>
      <c r="N126" s="308">
        <v>3570200757.04</v>
      </c>
      <c r="O126" s="309"/>
      <c r="P126" s="308">
        <v>1132950234.1400001</v>
      </c>
      <c r="Q126" s="309"/>
      <c r="R126" s="309"/>
      <c r="S126" s="309"/>
      <c r="T126" s="308">
        <v>614743089</v>
      </c>
      <c r="U126" s="308">
        <v>113385157</v>
      </c>
      <c r="V126" s="309"/>
      <c r="W126" s="308">
        <v>672033679.49000001</v>
      </c>
      <c r="X126" s="309"/>
      <c r="Y126" s="309"/>
      <c r="Z126" s="308">
        <v>5393437.0199999996</v>
      </c>
      <c r="AA126" s="309"/>
      <c r="AB126" s="308">
        <v>98896563.879999995</v>
      </c>
      <c r="AC126" s="309"/>
      <c r="AD126" s="308">
        <v>698093988.80999994</v>
      </c>
      <c r="AE126" s="309"/>
      <c r="AF126" s="308">
        <v>1478751846</v>
      </c>
      <c r="AG126" s="309"/>
      <c r="AH126" s="309" t="s">
        <v>1069</v>
      </c>
      <c r="AI126" s="308">
        <v>310646776.69999999</v>
      </c>
      <c r="AJ126" s="308">
        <v>779566577.49000001</v>
      </c>
      <c r="AK126" s="308">
        <v>225675448</v>
      </c>
      <c r="AL126" s="308">
        <v>21519769</v>
      </c>
      <c r="AM126" s="308">
        <v>133183618.91</v>
      </c>
      <c r="AN126" s="308">
        <v>404237413.52999997</v>
      </c>
      <c r="AO126" s="308">
        <v>53448241.109999999</v>
      </c>
      <c r="AP126" s="309" t="s">
        <v>1069</v>
      </c>
      <c r="AQ126" s="308">
        <v>20269300.420000002</v>
      </c>
      <c r="AR126" s="308">
        <v>-65492001.030000001</v>
      </c>
      <c r="AS126" s="308">
        <v>13214221.98</v>
      </c>
      <c r="AT126" s="308">
        <v>24863038739</v>
      </c>
      <c r="AU126" s="308">
        <v>4035146856.5999999</v>
      </c>
      <c r="AV126" s="308">
        <v>31334220.109999999</v>
      </c>
      <c r="AW126" s="308">
        <v>477942871.94</v>
      </c>
      <c r="AX126" s="308">
        <v>47220982.270000003</v>
      </c>
      <c r="AY126" s="308">
        <v>-134365555.15000001</v>
      </c>
      <c r="AZ126" s="308">
        <v>742621278.22000003</v>
      </c>
      <c r="BA126" s="308">
        <v>21642670</v>
      </c>
      <c r="BB126" s="136">
        <v>748881976</v>
      </c>
      <c r="BC126" s="136">
        <v>26686450</v>
      </c>
      <c r="BD126" s="136">
        <v>903901488</v>
      </c>
      <c r="BE126" s="309" t="s">
        <v>1069</v>
      </c>
      <c r="BF126" s="309" t="s">
        <v>1069</v>
      </c>
      <c r="BG126" s="136">
        <v>250400522</v>
      </c>
      <c r="BH126" s="136">
        <v>1739523206</v>
      </c>
      <c r="BI126" s="136">
        <v>126831110</v>
      </c>
      <c r="BJ126" s="136">
        <v>19627244</v>
      </c>
      <c r="BK126" s="136">
        <v>24675817</v>
      </c>
      <c r="BL126" s="136">
        <v>496340536</v>
      </c>
      <c r="BM126" s="137">
        <v>710833695.71000004</v>
      </c>
      <c r="BN126" s="136">
        <v>150447838</v>
      </c>
      <c r="BO126" s="136">
        <v>-3939782</v>
      </c>
      <c r="BP126" s="136">
        <v>-6801175</v>
      </c>
      <c r="BQ126" s="136">
        <v>77280849</v>
      </c>
      <c r="BR126" s="137">
        <v>969462106</v>
      </c>
      <c r="BS126" s="308">
        <v>79360753</v>
      </c>
      <c r="BT126" s="308">
        <v>490911968.72000003</v>
      </c>
      <c r="BU126" s="308">
        <v>34476548.75</v>
      </c>
      <c r="BV126" s="308">
        <v>20174733.469999999</v>
      </c>
      <c r="BW126" s="308">
        <v>1258031184.04</v>
      </c>
      <c r="BX126" s="308">
        <v>1780575396.2</v>
      </c>
      <c r="BY126" s="308">
        <v>486119536.93000001</v>
      </c>
      <c r="BZ126" s="308">
        <v>39519162.829999998</v>
      </c>
      <c r="CA126" s="308">
        <v>4221328863.6399999</v>
      </c>
      <c r="CB126" s="308">
        <v>2136048767.5</v>
      </c>
      <c r="CC126" s="308">
        <v>1640046717.6400001</v>
      </c>
      <c r="CD126" s="308">
        <v>321138901.56999999</v>
      </c>
      <c r="CE126" s="308">
        <v>950779343.02999997</v>
      </c>
      <c r="CF126" s="308">
        <v>24841116.370000001</v>
      </c>
      <c r="CG126" s="308">
        <v>290413370.75999999</v>
      </c>
      <c r="CH126" s="310">
        <v>139016217.91</v>
      </c>
      <c r="CI126" s="310">
        <v>4011663.12</v>
      </c>
      <c r="CJ126" s="308">
        <v>887002606.25999999</v>
      </c>
      <c r="CK126" s="308">
        <v>5834663073.25</v>
      </c>
      <c r="CL126" s="308">
        <v>2553448834</v>
      </c>
      <c r="CM126" s="308">
        <v>4591585100.8199997</v>
      </c>
      <c r="CN126" s="311">
        <v>566603378.19000006</v>
      </c>
      <c r="CO126" s="308">
        <v>15513264</v>
      </c>
      <c r="CP126" s="308">
        <v>13494601.67</v>
      </c>
      <c r="CQ126" s="308">
        <v>214598401.72999999</v>
      </c>
      <c r="CR126" s="309"/>
      <c r="CS126" s="308">
        <v>41649245.880000003</v>
      </c>
      <c r="CT126" s="308">
        <v>132080337.34</v>
      </c>
    </row>
    <row r="127" spans="1:100" s="138" customFormat="1" ht="11.45" customHeight="1">
      <c r="A127" s="135" t="s">
        <v>1071</v>
      </c>
      <c r="B127" s="308">
        <v>1564138665</v>
      </c>
      <c r="C127" s="308">
        <v>2371214665</v>
      </c>
      <c r="D127" s="308">
        <v>407310339</v>
      </c>
      <c r="E127" s="308">
        <v>-5535108994</v>
      </c>
      <c r="F127" s="309" t="s">
        <v>1069</v>
      </c>
      <c r="G127" s="139">
        <v>0</v>
      </c>
      <c r="H127" s="308">
        <v>1133986099.1600001</v>
      </c>
      <c r="I127" s="308">
        <v>4701794.99</v>
      </c>
      <c r="J127" s="308">
        <v>219200005.19999999</v>
      </c>
      <c r="K127" s="309" t="s">
        <v>1069</v>
      </c>
      <c r="L127" s="308">
        <v>301416583</v>
      </c>
      <c r="M127" s="308">
        <v>592013684.49000001</v>
      </c>
      <c r="N127" s="308">
        <v>45128994.450000003</v>
      </c>
      <c r="O127" s="308">
        <v>551078294</v>
      </c>
      <c r="P127" s="308">
        <v>528592832.79000002</v>
      </c>
      <c r="Q127" s="308">
        <v>-929685</v>
      </c>
      <c r="R127" s="308">
        <v>834042988.10000002</v>
      </c>
      <c r="S127" s="139">
        <v>0</v>
      </c>
      <c r="T127" s="308">
        <v>805540239</v>
      </c>
      <c r="U127" s="308">
        <v>1053034850</v>
      </c>
      <c r="V127" s="308">
        <v>243557111</v>
      </c>
      <c r="W127" s="308">
        <v>1520897826.97</v>
      </c>
      <c r="X127" s="308">
        <v>1943136382</v>
      </c>
      <c r="Y127" s="308">
        <v>25584036.850000001</v>
      </c>
      <c r="Z127" s="308">
        <v>151777232.61000001</v>
      </c>
      <c r="AA127" s="308">
        <v>19151976.800000001</v>
      </c>
      <c r="AB127" s="308">
        <v>178212811.31</v>
      </c>
      <c r="AC127" s="308">
        <v>16182730</v>
      </c>
      <c r="AD127" s="308">
        <v>8515241.7699999996</v>
      </c>
      <c r="AE127" s="308">
        <v>165262347.65000001</v>
      </c>
      <c r="AF127" s="308">
        <v>0</v>
      </c>
      <c r="AG127" s="308">
        <v>27502501.690000001</v>
      </c>
      <c r="AH127" s="309" t="s">
        <v>1069</v>
      </c>
      <c r="AI127" s="139">
        <v>0</v>
      </c>
      <c r="AJ127" s="139">
        <v>0</v>
      </c>
      <c r="AK127" s="139">
        <v>0</v>
      </c>
      <c r="AL127" s="139">
        <v>0</v>
      </c>
      <c r="AM127" s="139">
        <v>0</v>
      </c>
      <c r="AN127" s="139">
        <v>0</v>
      </c>
      <c r="AO127" s="139">
        <v>0</v>
      </c>
      <c r="AP127" s="309" t="s">
        <v>1069</v>
      </c>
      <c r="AQ127" s="139">
        <v>0</v>
      </c>
      <c r="AR127" s="139">
        <v>0</v>
      </c>
      <c r="AS127" s="139">
        <v>0</v>
      </c>
      <c r="AT127" s="308">
        <v>56673084</v>
      </c>
      <c r="AU127" s="308">
        <v>0</v>
      </c>
      <c r="AV127" s="139">
        <v>0</v>
      </c>
      <c r="AW127" s="139">
        <v>0</v>
      </c>
      <c r="AX127" s="139">
        <v>0</v>
      </c>
      <c r="AY127" s="139">
        <v>0</v>
      </c>
      <c r="AZ127" s="139">
        <v>0</v>
      </c>
      <c r="BA127" s="139">
        <v>0</v>
      </c>
      <c r="BB127" s="139">
        <v>0</v>
      </c>
      <c r="BC127" s="139">
        <v>0</v>
      </c>
      <c r="BD127" s="139">
        <v>0</v>
      </c>
      <c r="BE127" s="309" t="s">
        <v>1069</v>
      </c>
      <c r="BF127" s="309" t="s">
        <v>1069</v>
      </c>
      <c r="BG127" s="136">
        <v>-71705863</v>
      </c>
      <c r="BH127" s="139">
        <v>0</v>
      </c>
      <c r="BI127" s="139">
        <v>0</v>
      </c>
      <c r="BJ127" s="139">
        <v>0</v>
      </c>
      <c r="BK127" s="139">
        <v>0</v>
      </c>
      <c r="BL127" s="139">
        <v>0</v>
      </c>
      <c r="BM127" s="137">
        <v>-7663810.9800000004</v>
      </c>
      <c r="BN127" s="139">
        <v>0</v>
      </c>
      <c r="BO127" s="139">
        <v>0</v>
      </c>
      <c r="BP127" s="139">
        <v>0</v>
      </c>
      <c r="BQ127" s="139">
        <v>0</v>
      </c>
      <c r="BR127" s="139">
        <v>0</v>
      </c>
      <c r="BS127" s="139">
        <v>0</v>
      </c>
      <c r="BT127" s="139">
        <v>0</v>
      </c>
      <c r="BU127" s="139">
        <v>0</v>
      </c>
      <c r="BV127" s="139">
        <v>0</v>
      </c>
      <c r="BW127" s="139">
        <v>0</v>
      </c>
      <c r="BX127" s="308">
        <v>0</v>
      </c>
      <c r="BY127" s="139">
        <v>0</v>
      </c>
      <c r="BZ127" s="139">
        <v>0</v>
      </c>
      <c r="CA127" s="308">
        <v>0</v>
      </c>
      <c r="CB127" s="139">
        <v>0</v>
      </c>
      <c r="CC127" s="139">
        <v>0</v>
      </c>
      <c r="CD127" s="139">
        <v>0</v>
      </c>
      <c r="CE127" s="139">
        <v>0</v>
      </c>
      <c r="CF127" s="308">
        <v>0</v>
      </c>
      <c r="CG127" s="139">
        <v>0</v>
      </c>
      <c r="CH127" s="139">
        <v>0</v>
      </c>
      <c r="CI127" s="139">
        <v>0</v>
      </c>
      <c r="CJ127" s="139">
        <v>0</v>
      </c>
      <c r="CK127" s="308">
        <v>313048654.18000001</v>
      </c>
      <c r="CL127" s="139">
        <v>0</v>
      </c>
      <c r="CM127" s="139">
        <v>0</v>
      </c>
      <c r="CN127" s="311">
        <v>0</v>
      </c>
      <c r="CO127" s="308">
        <v>0</v>
      </c>
      <c r="CP127" s="139">
        <v>0</v>
      </c>
      <c r="CQ127" s="139">
        <v>0</v>
      </c>
      <c r="CR127" s="308">
        <v>113482535</v>
      </c>
      <c r="CS127" s="139">
        <v>0</v>
      </c>
      <c r="CT127" s="139">
        <v>0</v>
      </c>
    </row>
    <row r="128" spans="1:100" ht="11.45" customHeight="1">
      <c r="A128" s="92"/>
      <c r="B128" s="140"/>
      <c r="C128" s="140"/>
      <c r="D128" s="140"/>
      <c r="E128" s="140"/>
      <c r="F128" s="141"/>
      <c r="G128" s="142"/>
      <c r="H128" s="140"/>
      <c r="I128" s="140"/>
      <c r="J128" s="140"/>
      <c r="K128" s="141"/>
      <c r="L128" s="140"/>
      <c r="M128" s="140"/>
      <c r="N128" s="140"/>
      <c r="O128" s="140"/>
      <c r="P128" s="140"/>
      <c r="Q128" s="140"/>
      <c r="R128" s="140"/>
      <c r="S128" s="142"/>
      <c r="T128" s="140"/>
      <c r="U128" s="140"/>
      <c r="V128" s="140"/>
      <c r="W128" s="140"/>
      <c r="X128" s="140"/>
      <c r="Y128" s="140"/>
      <c r="Z128" s="140"/>
      <c r="AA128" s="140"/>
      <c r="AB128" s="140"/>
      <c r="AC128" s="140"/>
      <c r="AD128" s="140"/>
      <c r="AE128" s="140"/>
      <c r="AF128" s="140"/>
      <c r="AG128" s="140"/>
      <c r="AH128" s="141"/>
      <c r="AI128" s="142"/>
      <c r="AJ128" s="142"/>
      <c r="AK128" s="142"/>
      <c r="AL128" s="142"/>
      <c r="AM128" s="142"/>
      <c r="AN128" s="142"/>
      <c r="AO128" s="142"/>
      <c r="AP128" s="141"/>
      <c r="AQ128" s="142"/>
      <c r="AR128" s="142"/>
      <c r="AS128" s="142"/>
      <c r="AT128" s="140"/>
      <c r="AU128" s="140"/>
      <c r="AV128" s="142"/>
      <c r="AW128" s="142"/>
      <c r="AX128" s="142"/>
      <c r="AY128" s="142"/>
      <c r="AZ128" s="142"/>
      <c r="BA128" s="142"/>
      <c r="BB128" s="142"/>
      <c r="BC128" s="142"/>
      <c r="BD128" s="142"/>
      <c r="BE128" s="141"/>
      <c r="BF128" s="141"/>
      <c r="BG128" s="143"/>
      <c r="BH128" s="142"/>
      <c r="BI128" s="142"/>
      <c r="BJ128" s="142"/>
      <c r="BK128" s="142"/>
      <c r="BL128" s="142"/>
      <c r="BM128" s="144"/>
      <c r="BN128" s="142"/>
      <c r="BO128" s="142"/>
      <c r="BP128" s="142"/>
      <c r="BQ128" s="142"/>
      <c r="BR128" s="142"/>
      <c r="BS128" s="142"/>
      <c r="BT128" s="142"/>
      <c r="BU128" s="142"/>
      <c r="BV128" s="142"/>
      <c r="BW128" s="142"/>
      <c r="BX128" s="140"/>
      <c r="BY128" s="142"/>
      <c r="BZ128" s="142"/>
      <c r="CA128" s="140"/>
      <c r="CB128" s="142"/>
      <c r="CC128" s="142"/>
      <c r="CD128" s="142"/>
      <c r="CE128" s="142"/>
      <c r="CF128" s="140"/>
      <c r="CG128" s="142"/>
      <c r="CH128" s="142"/>
      <c r="CI128" s="142"/>
      <c r="CJ128" s="142"/>
      <c r="CK128" s="140"/>
      <c r="CL128" s="142"/>
      <c r="CM128" s="142"/>
      <c r="CN128" s="145"/>
      <c r="CO128" s="140"/>
      <c r="CP128" s="142"/>
      <c r="CQ128" s="142"/>
      <c r="CR128" s="140"/>
      <c r="CS128" s="142"/>
      <c r="CT128" s="142"/>
    </row>
    <row r="129" spans="1:98" ht="11.45" customHeight="1">
      <c r="A129" s="92"/>
      <c r="B129" s="140"/>
      <c r="C129" s="140"/>
      <c r="D129" s="140"/>
      <c r="E129" s="140"/>
      <c r="F129" s="141"/>
      <c r="G129" s="142"/>
      <c r="H129" s="140"/>
      <c r="I129" s="140"/>
      <c r="J129" s="140"/>
      <c r="K129" s="141"/>
      <c r="L129" s="140"/>
      <c r="M129" s="140"/>
      <c r="N129" s="140"/>
      <c r="O129" s="140"/>
      <c r="P129" s="140"/>
      <c r="Q129" s="140"/>
      <c r="R129" s="140"/>
      <c r="S129" s="142"/>
      <c r="T129" s="140"/>
      <c r="U129" s="140"/>
      <c r="V129" s="140"/>
      <c r="W129" s="140"/>
      <c r="X129" s="140"/>
      <c r="Y129" s="140"/>
      <c r="Z129" s="140"/>
      <c r="AA129" s="140"/>
      <c r="AB129" s="140"/>
      <c r="AC129" s="140"/>
      <c r="AD129" s="140"/>
      <c r="AE129" s="140"/>
      <c r="AF129" s="140"/>
      <c r="AG129" s="140"/>
      <c r="AH129" s="141"/>
      <c r="AI129" s="142"/>
      <c r="AJ129" s="142"/>
      <c r="AK129" s="142"/>
      <c r="AL129" s="142"/>
      <c r="AM129" s="142"/>
      <c r="AN129" s="142"/>
      <c r="AO129" s="142"/>
      <c r="AP129" s="141"/>
      <c r="AQ129" s="142"/>
      <c r="AR129" s="142"/>
      <c r="AS129" s="142"/>
      <c r="AT129" s="140"/>
      <c r="AU129" s="140"/>
      <c r="AV129" s="142"/>
      <c r="AW129" s="142"/>
      <c r="AX129" s="142"/>
      <c r="AY129" s="142"/>
      <c r="AZ129" s="142"/>
      <c r="BA129" s="142"/>
      <c r="BB129" s="142"/>
      <c r="BC129" s="142"/>
      <c r="BD129" s="142"/>
      <c r="BE129" s="141"/>
      <c r="BF129" s="141"/>
      <c r="BG129" s="143"/>
      <c r="BH129" s="142"/>
      <c r="BI129" s="142"/>
      <c r="BJ129" s="142"/>
      <c r="BK129" s="142"/>
      <c r="BL129" s="142"/>
      <c r="BM129" s="144"/>
      <c r="BN129" s="142"/>
      <c r="BO129" s="142"/>
      <c r="BP129" s="142"/>
      <c r="BQ129" s="142"/>
      <c r="BR129" s="142"/>
      <c r="BS129" s="142"/>
      <c r="BT129" s="142"/>
      <c r="BU129" s="142"/>
      <c r="BV129" s="142"/>
      <c r="BW129" s="142"/>
      <c r="BX129" s="140"/>
      <c r="BY129" s="142"/>
      <c r="BZ129" s="142"/>
      <c r="CA129" s="140"/>
      <c r="CB129" s="142"/>
      <c r="CC129" s="142"/>
      <c r="CD129" s="142"/>
      <c r="CE129" s="142"/>
      <c r="CF129" s="140"/>
      <c r="CG129" s="142"/>
      <c r="CH129" s="142"/>
      <c r="CI129" s="142"/>
      <c r="CJ129" s="142"/>
      <c r="CK129" s="140"/>
      <c r="CL129" s="142"/>
      <c r="CM129" s="142"/>
      <c r="CN129" s="145"/>
      <c r="CO129" s="140"/>
      <c r="CP129" s="142"/>
      <c r="CQ129" s="142"/>
      <c r="CR129" s="140"/>
      <c r="CS129" s="142"/>
      <c r="CT129" s="142"/>
    </row>
    <row r="130" spans="1:98" ht="11.45" customHeight="1">
      <c r="A130" s="92"/>
      <c r="B130" s="140"/>
      <c r="C130" s="140"/>
      <c r="D130" s="140"/>
      <c r="E130" s="140"/>
      <c r="F130" s="141"/>
      <c r="G130" s="142"/>
      <c r="H130" s="140"/>
      <c r="I130" s="140"/>
      <c r="J130" s="140"/>
      <c r="K130" s="141"/>
      <c r="L130" s="140"/>
      <c r="M130" s="140"/>
      <c r="N130" s="140"/>
      <c r="O130" s="140"/>
      <c r="P130" s="140"/>
      <c r="Q130" s="140"/>
      <c r="R130" s="140"/>
      <c r="S130" s="142"/>
      <c r="T130" s="140"/>
      <c r="U130" s="140"/>
      <c r="V130" s="140"/>
      <c r="W130" s="140"/>
      <c r="X130" s="140"/>
      <c r="Y130" s="140"/>
      <c r="Z130" s="140"/>
      <c r="AA130" s="140"/>
      <c r="AB130" s="140"/>
      <c r="AC130" s="140"/>
      <c r="AD130" s="140"/>
      <c r="AE130" s="140"/>
      <c r="AF130" s="140"/>
      <c r="AG130" s="140"/>
      <c r="AH130" s="141"/>
      <c r="AI130" s="142"/>
      <c r="AJ130" s="142"/>
      <c r="AK130" s="142"/>
      <c r="AL130" s="142"/>
      <c r="AM130" s="142"/>
      <c r="AN130" s="142"/>
      <c r="AO130" s="142"/>
      <c r="AP130" s="141"/>
      <c r="AQ130" s="142"/>
      <c r="AR130" s="142"/>
      <c r="AS130" s="142"/>
      <c r="AT130" s="140"/>
      <c r="AU130" s="140"/>
      <c r="AV130" s="142"/>
      <c r="AW130" s="142"/>
      <c r="AX130" s="142"/>
      <c r="AY130" s="142"/>
      <c r="AZ130" s="142"/>
      <c r="BA130" s="142"/>
      <c r="BB130" s="142"/>
      <c r="BC130" s="142"/>
      <c r="BD130" s="142"/>
      <c r="BE130" s="141"/>
      <c r="BF130" s="141"/>
      <c r="BG130" s="143"/>
      <c r="BH130" s="142"/>
      <c r="BI130" s="142"/>
      <c r="BJ130" s="142"/>
      <c r="BK130" s="142"/>
      <c r="BL130" s="142"/>
      <c r="BM130" s="144"/>
      <c r="BN130" s="142"/>
      <c r="BO130" s="142"/>
      <c r="BP130" s="142"/>
      <c r="BQ130" s="142"/>
      <c r="BR130" s="142"/>
      <c r="BS130" s="142"/>
      <c r="BT130" s="142"/>
      <c r="BU130" s="142"/>
      <c r="BV130" s="142"/>
      <c r="BW130" s="142"/>
      <c r="BX130" s="140"/>
      <c r="BY130" s="142"/>
      <c r="BZ130" s="142"/>
      <c r="CA130" s="140"/>
      <c r="CB130" s="142"/>
      <c r="CC130" s="142"/>
      <c r="CD130" s="142"/>
      <c r="CE130" s="142"/>
      <c r="CF130" s="140"/>
      <c r="CG130" s="142"/>
      <c r="CH130" s="142"/>
      <c r="CI130" s="142"/>
      <c r="CJ130" s="142"/>
      <c r="CK130" s="140"/>
      <c r="CL130" s="142"/>
      <c r="CM130" s="142"/>
      <c r="CN130" s="145"/>
      <c r="CO130" s="140"/>
      <c r="CP130" s="142"/>
      <c r="CQ130" s="142"/>
      <c r="CR130" s="140"/>
      <c r="CS130" s="142"/>
      <c r="CT130" s="142"/>
    </row>
    <row r="131" spans="1:98" s="147" customFormat="1" ht="11.45" customHeight="1">
      <c r="A131" s="312" t="s">
        <v>1072</v>
      </c>
      <c r="B131" s="146">
        <v>45306</v>
      </c>
      <c r="C131" s="313">
        <v>45320</v>
      </c>
      <c r="D131" s="313">
        <v>45313</v>
      </c>
      <c r="E131" s="313">
        <v>45313</v>
      </c>
      <c r="F131" s="313">
        <v>45313</v>
      </c>
      <c r="G131" s="313">
        <v>45313</v>
      </c>
      <c r="H131" s="313">
        <v>45313</v>
      </c>
      <c r="I131" s="313">
        <v>45320</v>
      </c>
      <c r="J131" s="313">
        <v>45313</v>
      </c>
      <c r="K131" s="313">
        <v>45320</v>
      </c>
      <c r="L131" s="313">
        <v>45306</v>
      </c>
      <c r="M131" s="313">
        <v>45306</v>
      </c>
      <c r="N131" s="313">
        <v>45327</v>
      </c>
      <c r="O131" s="313">
        <v>45320</v>
      </c>
      <c r="P131" s="313">
        <v>45327</v>
      </c>
      <c r="Q131" s="313">
        <v>45320</v>
      </c>
      <c r="R131" s="313">
        <v>45313</v>
      </c>
      <c r="S131" s="313">
        <v>45313</v>
      </c>
      <c r="T131" s="313">
        <v>45320</v>
      </c>
      <c r="U131" s="313">
        <v>45313</v>
      </c>
      <c r="V131" s="313">
        <v>45313</v>
      </c>
      <c r="W131" s="313">
        <v>45313</v>
      </c>
      <c r="X131" s="313">
        <v>45320</v>
      </c>
      <c r="Y131" s="313">
        <v>45313</v>
      </c>
      <c r="Z131" s="313">
        <v>45320</v>
      </c>
      <c r="AA131" s="313">
        <v>45327</v>
      </c>
      <c r="AB131" s="313">
        <v>45306</v>
      </c>
      <c r="AC131" s="313">
        <v>45320</v>
      </c>
      <c r="AD131" s="313">
        <v>45327</v>
      </c>
      <c r="AE131" s="313">
        <v>0</v>
      </c>
      <c r="AF131" s="313">
        <v>45334</v>
      </c>
      <c r="AG131" s="313">
        <v>45327</v>
      </c>
      <c r="AH131" s="313">
        <v>45313</v>
      </c>
      <c r="AI131" s="313">
        <v>45313</v>
      </c>
      <c r="AJ131" s="313">
        <v>45306</v>
      </c>
      <c r="AK131" s="313">
        <v>45306</v>
      </c>
      <c r="AL131" s="313">
        <v>45313</v>
      </c>
      <c r="AM131" s="313">
        <v>45306</v>
      </c>
      <c r="AN131" s="313">
        <v>45306</v>
      </c>
      <c r="AO131" s="313">
        <v>45306</v>
      </c>
      <c r="AP131" s="313">
        <v>45306</v>
      </c>
      <c r="AQ131" s="313">
        <v>45320</v>
      </c>
      <c r="AR131" s="313">
        <v>45320</v>
      </c>
      <c r="AS131" s="313">
        <v>45320</v>
      </c>
      <c r="AT131" s="313">
        <v>45313</v>
      </c>
      <c r="AU131" s="313">
        <v>45320</v>
      </c>
      <c r="AV131" s="313">
        <v>45320</v>
      </c>
      <c r="AW131" s="313">
        <v>45313</v>
      </c>
      <c r="AX131" s="313">
        <v>45320</v>
      </c>
      <c r="AY131" s="313">
        <v>45313</v>
      </c>
      <c r="AZ131" s="313">
        <v>45313</v>
      </c>
      <c r="BA131" s="313">
        <v>45313</v>
      </c>
      <c r="BB131" s="313">
        <v>45320</v>
      </c>
      <c r="BC131" s="313">
        <v>45313</v>
      </c>
      <c r="BD131" s="313">
        <v>45313</v>
      </c>
      <c r="BE131" s="313">
        <v>45313</v>
      </c>
      <c r="BF131" s="313">
        <v>45306</v>
      </c>
      <c r="BG131" s="313">
        <v>45327</v>
      </c>
      <c r="BH131" s="313">
        <v>45313</v>
      </c>
      <c r="BI131" s="313">
        <v>45320</v>
      </c>
      <c r="BJ131" s="313">
        <v>45320</v>
      </c>
      <c r="BK131" s="313">
        <v>45313</v>
      </c>
      <c r="BL131" s="313">
        <v>45320</v>
      </c>
      <c r="BM131" s="313">
        <v>45320</v>
      </c>
      <c r="BN131" s="313">
        <v>45313</v>
      </c>
      <c r="BO131" s="313">
        <v>45306</v>
      </c>
      <c r="BP131" s="313">
        <v>45306</v>
      </c>
      <c r="BQ131" s="313">
        <v>45313</v>
      </c>
      <c r="BR131" s="313">
        <v>45327</v>
      </c>
      <c r="BS131" s="313">
        <v>45320</v>
      </c>
      <c r="BT131" s="313">
        <v>45327</v>
      </c>
      <c r="BU131" s="313">
        <v>45313</v>
      </c>
      <c r="BV131" s="313">
        <v>45320</v>
      </c>
      <c r="BW131" s="313">
        <v>45327</v>
      </c>
      <c r="BX131" s="313">
        <v>45320</v>
      </c>
      <c r="BY131" s="313">
        <v>45320</v>
      </c>
      <c r="BZ131" s="313">
        <v>45320</v>
      </c>
      <c r="CA131" s="313">
        <v>45313</v>
      </c>
      <c r="CB131" s="313">
        <v>45313</v>
      </c>
      <c r="CC131" s="313">
        <v>45320</v>
      </c>
      <c r="CD131" s="313">
        <v>45320</v>
      </c>
      <c r="CE131" s="313">
        <v>45306</v>
      </c>
      <c r="CF131" s="313">
        <v>45313</v>
      </c>
      <c r="CG131" s="313">
        <v>45313</v>
      </c>
      <c r="CH131" s="313">
        <v>45313</v>
      </c>
      <c r="CI131" s="313">
        <v>45313</v>
      </c>
      <c r="CJ131" s="313">
        <v>45320</v>
      </c>
      <c r="CK131" s="313">
        <v>45313</v>
      </c>
      <c r="CL131" s="313">
        <v>45320</v>
      </c>
      <c r="CM131" s="313">
        <v>45313</v>
      </c>
      <c r="CN131" s="313">
        <v>45313</v>
      </c>
      <c r="CO131" s="313">
        <v>45306</v>
      </c>
      <c r="CP131" s="313">
        <v>45320</v>
      </c>
      <c r="CQ131" s="313">
        <v>45320</v>
      </c>
      <c r="CR131" s="313">
        <v>45313</v>
      </c>
      <c r="CS131" s="313">
        <v>45320</v>
      </c>
      <c r="CT131" s="313">
        <v>45313</v>
      </c>
    </row>
    <row r="132" spans="1:98" ht="11.45" customHeight="1">
      <c r="A132" s="148" t="s">
        <v>1073</v>
      </c>
      <c r="B132" s="149">
        <v>100914710</v>
      </c>
      <c r="C132" s="149">
        <v>1014472923</v>
      </c>
      <c r="D132" s="149">
        <v>127360417</v>
      </c>
      <c r="E132" s="149">
        <v>1014717826.85</v>
      </c>
      <c r="F132" s="149">
        <v>380159102</v>
      </c>
      <c r="G132" s="149">
        <v>288552600</v>
      </c>
      <c r="H132" s="149">
        <v>791417987.94444442</v>
      </c>
      <c r="I132" s="149">
        <v>963297112</v>
      </c>
      <c r="J132" s="149">
        <v>433562716</v>
      </c>
      <c r="K132" s="149">
        <v>888736960</v>
      </c>
      <c r="L132" s="149">
        <v>15981468</v>
      </c>
      <c r="M132" s="149">
        <v>1719806361.1444445</v>
      </c>
      <c r="N132" s="149">
        <v>114983414</v>
      </c>
      <c r="O132" s="149">
        <v>2154145363</v>
      </c>
      <c r="P132" s="149">
        <v>943737430</v>
      </c>
      <c r="Q132" s="149">
        <v>793337301</v>
      </c>
      <c r="R132" s="149">
        <v>443901964</v>
      </c>
      <c r="S132" s="149">
        <v>99700140</v>
      </c>
      <c r="T132" s="149">
        <v>663297166</v>
      </c>
      <c r="U132" s="149">
        <v>1475511877</v>
      </c>
      <c r="V132" s="149">
        <v>479690417</v>
      </c>
      <c r="W132" s="149">
        <v>41807234</v>
      </c>
      <c r="X132" s="149">
        <v>441579625</v>
      </c>
      <c r="Y132" s="149">
        <v>13706255</v>
      </c>
      <c r="Z132" s="149">
        <v>978239553.41666663</v>
      </c>
      <c r="AA132" s="149">
        <v>553934406</v>
      </c>
      <c r="AB132" s="149">
        <v>165156066</v>
      </c>
      <c r="AC132" s="149">
        <v>78857221</v>
      </c>
      <c r="AD132" s="149">
        <v>0</v>
      </c>
      <c r="AE132" s="149">
        <v>71039392</v>
      </c>
      <c r="AF132" s="149">
        <v>0</v>
      </c>
      <c r="AG132" s="149">
        <v>2180357</v>
      </c>
      <c r="AH132" s="149">
        <v>698767464</v>
      </c>
      <c r="AI132" s="149">
        <v>0</v>
      </c>
      <c r="AJ132" s="149">
        <v>106267280</v>
      </c>
      <c r="AK132" s="149">
        <v>553603600.13333333</v>
      </c>
      <c r="AL132" s="149">
        <v>544282187</v>
      </c>
      <c r="AM132" s="149">
        <v>0</v>
      </c>
      <c r="AN132" s="149">
        <v>25043876</v>
      </c>
      <c r="AO132" s="149">
        <v>0</v>
      </c>
      <c r="AP132" s="149">
        <v>0</v>
      </c>
      <c r="AQ132" s="149">
        <v>1216206343</v>
      </c>
      <c r="AR132" s="149">
        <v>105383447</v>
      </c>
      <c r="AS132" s="149">
        <v>967630368</v>
      </c>
      <c r="AT132" s="149">
        <v>13430650798.861111</v>
      </c>
      <c r="AU132" s="149">
        <v>406958576</v>
      </c>
      <c r="AV132" s="149">
        <v>94100464</v>
      </c>
      <c r="AW132" s="149">
        <v>114790204</v>
      </c>
      <c r="AX132" s="149">
        <v>247697912</v>
      </c>
      <c r="AY132" s="149">
        <v>139418701</v>
      </c>
      <c r="AZ132" s="149">
        <v>21318861</v>
      </c>
      <c r="BA132" s="149">
        <v>229455884.26666668</v>
      </c>
      <c r="BB132" s="149">
        <v>0</v>
      </c>
      <c r="BC132" s="149">
        <v>711466536</v>
      </c>
      <c r="BD132" s="149">
        <v>314683436</v>
      </c>
      <c r="BE132" s="149">
        <v>146242833.69999999</v>
      </c>
      <c r="BF132" s="149">
        <v>505168765</v>
      </c>
      <c r="BG132" s="149">
        <v>0</v>
      </c>
      <c r="BH132" s="149">
        <v>374584187</v>
      </c>
      <c r="BI132" s="149">
        <v>81234604</v>
      </c>
      <c r="BJ132" s="149">
        <v>192050839</v>
      </c>
      <c r="BK132" s="149">
        <v>0</v>
      </c>
      <c r="BL132" s="149">
        <v>69731464</v>
      </c>
      <c r="BM132" s="149">
        <v>173094594</v>
      </c>
      <c r="BN132" s="149">
        <v>182501067</v>
      </c>
      <c r="BO132" s="149">
        <v>0</v>
      </c>
      <c r="BP132" s="149">
        <v>657777515</v>
      </c>
      <c r="BQ132" s="149">
        <v>32590669</v>
      </c>
      <c r="BR132" s="149">
        <v>73449406</v>
      </c>
      <c r="BS132" s="149">
        <v>303349362</v>
      </c>
      <c r="BT132" s="149">
        <v>337117924</v>
      </c>
      <c r="BU132" s="149">
        <v>1338546238</v>
      </c>
      <c r="BV132" s="149">
        <v>1009543278</v>
      </c>
      <c r="BW132" s="149">
        <v>415099989</v>
      </c>
      <c r="BX132" s="149">
        <v>83256758</v>
      </c>
      <c r="BY132" s="149">
        <v>41890544</v>
      </c>
      <c r="BZ132" s="149">
        <v>0</v>
      </c>
      <c r="CA132" s="149">
        <v>1263640047</v>
      </c>
      <c r="CB132" s="149">
        <v>148644434</v>
      </c>
      <c r="CC132" s="149">
        <v>664499178</v>
      </c>
      <c r="CD132" s="149">
        <v>235519234</v>
      </c>
      <c r="CE132" s="149">
        <v>256022021</v>
      </c>
      <c r="CF132" s="149">
        <v>257398323.77777779</v>
      </c>
      <c r="CG132" s="149">
        <v>220076565</v>
      </c>
      <c r="CH132" s="149">
        <v>705502527.73333335</v>
      </c>
      <c r="CI132" s="149">
        <v>584202507</v>
      </c>
      <c r="CJ132" s="149">
        <v>0</v>
      </c>
      <c r="CK132" s="149">
        <v>589212268</v>
      </c>
      <c r="CL132" s="149">
        <v>520083669</v>
      </c>
      <c r="CM132" s="149">
        <v>0</v>
      </c>
      <c r="CN132" s="149">
        <v>73948833</v>
      </c>
      <c r="CO132" s="149">
        <v>246366371</v>
      </c>
      <c r="CP132" s="149">
        <v>149339860</v>
      </c>
      <c r="CQ132" s="149">
        <v>198621357</v>
      </c>
      <c r="CR132" s="149">
        <v>483472759</v>
      </c>
      <c r="CS132" s="149">
        <v>130622295</v>
      </c>
      <c r="CT132" s="149">
        <v>210818538</v>
      </c>
    </row>
    <row r="133" spans="1:98" s="138" customFormat="1" ht="11.45" customHeight="1">
      <c r="A133" s="138" t="s">
        <v>1074</v>
      </c>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s="138" customFormat="1" ht="11.45" customHeight="1">
      <c r="A134" s="138" t="s">
        <v>1075</v>
      </c>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c r="AC134" s="150"/>
      <c r="AD134" s="150"/>
      <c r="AE134" s="150"/>
      <c r="AF134" s="150"/>
      <c r="AG134" s="150"/>
      <c r="AH134" s="150"/>
      <c r="AI134" s="150"/>
      <c r="AJ134" s="150"/>
      <c r="AK134" s="150"/>
      <c r="AL134" s="150"/>
      <c r="AM134" s="2"/>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c r="BI134" s="150"/>
      <c r="BJ134" s="150"/>
      <c r="BK134" s="150"/>
      <c r="BL134" s="150"/>
      <c r="BM134" s="150"/>
      <c r="BN134" s="150"/>
      <c r="BO134" s="150"/>
      <c r="BP134" s="150"/>
      <c r="BQ134" s="150"/>
      <c r="BR134" s="150"/>
      <c r="BS134" s="150"/>
      <c r="BT134" s="150"/>
      <c r="BU134" s="150"/>
      <c r="BV134" s="150"/>
      <c r="BW134" s="150"/>
      <c r="BX134" s="150"/>
      <c r="BY134" s="150"/>
      <c r="BZ134" s="150"/>
      <c r="CA134" s="150"/>
      <c r="CB134" s="150"/>
      <c r="CC134" s="150"/>
      <c r="CD134" s="150"/>
      <c r="CE134" s="150"/>
      <c r="CF134" s="150"/>
      <c r="CG134" s="150"/>
      <c r="CH134" s="150"/>
      <c r="CI134" s="150"/>
      <c r="CJ134" s="150"/>
      <c r="CK134" s="150"/>
      <c r="CL134" s="150"/>
      <c r="CM134" s="150"/>
      <c r="CN134" s="150"/>
      <c r="CO134" s="150"/>
      <c r="CP134" s="150"/>
      <c r="CQ134" s="150"/>
      <c r="CR134" s="150"/>
      <c r="CS134" s="150"/>
      <c r="CT134" s="150"/>
    </row>
    <row r="135" spans="1:98" s="151" customFormat="1" ht="11.45" customHeight="1">
      <c r="A135" s="11" t="s">
        <v>1076</v>
      </c>
      <c r="B135" s="314" t="s">
        <v>1077</v>
      </c>
      <c r="C135" s="314" t="s">
        <v>1077</v>
      </c>
      <c r="D135" s="314" t="s">
        <v>1077</v>
      </c>
      <c r="E135" s="314" t="s">
        <v>1078</v>
      </c>
      <c r="F135" s="314" t="s">
        <v>1077</v>
      </c>
      <c r="G135" s="314" t="s">
        <v>1077</v>
      </c>
      <c r="H135" s="314" t="s">
        <v>1079</v>
      </c>
      <c r="I135" s="314" t="s">
        <v>1077</v>
      </c>
      <c r="J135" s="314" t="s">
        <v>1080</v>
      </c>
      <c r="K135" s="314" t="s">
        <v>1077</v>
      </c>
      <c r="L135" s="314" t="s">
        <v>1077</v>
      </c>
      <c r="M135" s="314" t="s">
        <v>1077</v>
      </c>
      <c r="N135" s="314" t="s">
        <v>1081</v>
      </c>
      <c r="O135" s="314" t="s">
        <v>1077</v>
      </c>
      <c r="P135" s="314" t="s">
        <v>1082</v>
      </c>
      <c r="Q135" s="314" t="s">
        <v>1077</v>
      </c>
      <c r="R135" s="314" t="s">
        <v>1077</v>
      </c>
      <c r="S135" s="314" t="s">
        <v>1077</v>
      </c>
      <c r="T135" s="314" t="s">
        <v>1083</v>
      </c>
      <c r="U135" s="314" t="s">
        <v>1077</v>
      </c>
      <c r="V135" s="314" t="s">
        <v>1077</v>
      </c>
      <c r="W135" s="314" t="s">
        <v>1077</v>
      </c>
      <c r="X135" s="314" t="s">
        <v>1077</v>
      </c>
      <c r="Y135" s="314" t="s">
        <v>1077</v>
      </c>
      <c r="Z135" s="314" t="s">
        <v>1077</v>
      </c>
      <c r="AA135" s="314" t="s">
        <v>1077</v>
      </c>
      <c r="AB135" s="314" t="s">
        <v>1077</v>
      </c>
      <c r="AC135" s="314" t="s">
        <v>1077</v>
      </c>
      <c r="AD135" s="314" t="s">
        <v>1077</v>
      </c>
      <c r="AE135" s="314" t="s">
        <v>1077</v>
      </c>
      <c r="AF135" s="314" t="s">
        <v>1077</v>
      </c>
      <c r="AG135" s="314" t="s">
        <v>1077</v>
      </c>
      <c r="AH135" s="314" t="s">
        <v>1077</v>
      </c>
      <c r="AI135" s="314" t="s">
        <v>1077</v>
      </c>
      <c r="AJ135" s="314" t="s">
        <v>1077</v>
      </c>
      <c r="AK135" s="314" t="s">
        <v>1077</v>
      </c>
      <c r="AL135" s="314" t="s">
        <v>1077</v>
      </c>
      <c r="AM135" s="314" t="s">
        <v>1077</v>
      </c>
      <c r="AN135" s="314" t="s">
        <v>1077</v>
      </c>
      <c r="AO135" s="314" t="s">
        <v>1077</v>
      </c>
      <c r="AP135" s="314" t="s">
        <v>1077</v>
      </c>
      <c r="AQ135" s="314" t="s">
        <v>1077</v>
      </c>
      <c r="AR135" s="314" t="s">
        <v>1077</v>
      </c>
      <c r="AS135" s="314" t="s">
        <v>1077</v>
      </c>
      <c r="AT135" s="314" t="s">
        <v>1077</v>
      </c>
      <c r="AU135" s="314" t="s">
        <v>1077</v>
      </c>
      <c r="AV135" s="314" t="s">
        <v>1077</v>
      </c>
      <c r="AW135" s="314" t="s">
        <v>1077</v>
      </c>
      <c r="AX135" s="314" t="s">
        <v>1077</v>
      </c>
      <c r="AY135" s="314" t="s">
        <v>1077</v>
      </c>
      <c r="AZ135" s="314" t="s">
        <v>1077</v>
      </c>
      <c r="BA135" s="314" t="s">
        <v>1077</v>
      </c>
      <c r="BB135" s="314" t="s">
        <v>1077</v>
      </c>
      <c r="BC135" s="314" t="s">
        <v>1077</v>
      </c>
      <c r="BD135" s="314" t="s">
        <v>1084</v>
      </c>
      <c r="BE135" s="314" t="s">
        <v>1085</v>
      </c>
      <c r="BF135" s="314" t="s">
        <v>1077</v>
      </c>
      <c r="BG135" s="314" t="s">
        <v>1077</v>
      </c>
      <c r="BH135" s="314" t="s">
        <v>1077</v>
      </c>
      <c r="BI135" s="314" t="s">
        <v>1077</v>
      </c>
      <c r="BJ135" s="314" t="s">
        <v>1077</v>
      </c>
      <c r="BK135" s="314" t="s">
        <v>1077</v>
      </c>
      <c r="BL135" s="314" t="s">
        <v>1077</v>
      </c>
      <c r="BM135" s="314" t="s">
        <v>1077</v>
      </c>
      <c r="BN135" s="314" t="s">
        <v>1077</v>
      </c>
      <c r="BO135" s="314" t="s">
        <v>1077</v>
      </c>
      <c r="BP135" s="314" t="s">
        <v>1086</v>
      </c>
      <c r="BQ135" s="314" t="s">
        <v>1077</v>
      </c>
      <c r="BR135" s="314" t="s">
        <v>1087</v>
      </c>
      <c r="BS135" s="314" t="s">
        <v>1077</v>
      </c>
      <c r="BT135" s="314" t="s">
        <v>1077</v>
      </c>
      <c r="BU135" s="314" t="s">
        <v>1077</v>
      </c>
      <c r="BV135" s="314" t="s">
        <v>1077</v>
      </c>
      <c r="BW135" s="314" t="s">
        <v>1088</v>
      </c>
      <c r="BX135" s="314" t="s">
        <v>1077</v>
      </c>
      <c r="BY135" s="314" t="s">
        <v>1089</v>
      </c>
      <c r="BZ135" s="314" t="s">
        <v>1077</v>
      </c>
      <c r="CA135" s="314" t="s">
        <v>1077</v>
      </c>
      <c r="CB135" s="314" t="s">
        <v>1077</v>
      </c>
      <c r="CC135" s="314" t="s">
        <v>1077</v>
      </c>
      <c r="CD135" s="314" t="s">
        <v>1077</v>
      </c>
      <c r="CE135" s="314" t="s">
        <v>1077</v>
      </c>
      <c r="CF135" s="314" t="s">
        <v>1077</v>
      </c>
      <c r="CG135" s="314" t="s">
        <v>1077</v>
      </c>
      <c r="CH135" s="314" t="s">
        <v>1077</v>
      </c>
      <c r="CI135" s="314" t="s">
        <v>1090</v>
      </c>
      <c r="CJ135" s="314" t="s">
        <v>1091</v>
      </c>
      <c r="CK135" s="314" t="s">
        <v>1092</v>
      </c>
      <c r="CL135" s="314" t="s">
        <v>1093</v>
      </c>
      <c r="CM135" s="314" t="s">
        <v>1077</v>
      </c>
      <c r="CN135" s="314" t="s">
        <v>1077</v>
      </c>
      <c r="CO135" s="314" t="s">
        <v>1077</v>
      </c>
      <c r="CP135" s="314" t="s">
        <v>1077</v>
      </c>
      <c r="CQ135" s="314" t="s">
        <v>1094</v>
      </c>
      <c r="CR135" s="314" t="s">
        <v>1077</v>
      </c>
      <c r="CS135" s="314" t="s">
        <v>1077</v>
      </c>
      <c r="CT135" s="314" t="s">
        <v>1077</v>
      </c>
    </row>
    <row r="136" spans="1:98" s="151" customFormat="1" ht="11.45" customHeight="1">
      <c r="A136" s="11" t="s">
        <v>1095</v>
      </c>
      <c r="B136" s="314" t="s">
        <v>1096</v>
      </c>
      <c r="C136" s="314" t="s">
        <v>1096</v>
      </c>
      <c r="D136" s="314" t="s">
        <v>1096</v>
      </c>
      <c r="E136" s="314" t="s">
        <v>1096</v>
      </c>
      <c r="F136" s="314" t="s">
        <v>1096</v>
      </c>
      <c r="G136" s="314" t="s">
        <v>1096</v>
      </c>
      <c r="H136" s="314" t="s">
        <v>1096</v>
      </c>
      <c r="I136" s="314" t="s">
        <v>1096</v>
      </c>
      <c r="J136" s="314" t="s">
        <v>1097</v>
      </c>
      <c r="K136" s="314" t="s">
        <v>1096</v>
      </c>
      <c r="L136" s="314" t="s">
        <v>1096</v>
      </c>
      <c r="M136" s="314" t="s">
        <v>1096</v>
      </c>
      <c r="N136" s="314" t="s">
        <v>1096</v>
      </c>
      <c r="O136" s="314" t="s">
        <v>1098</v>
      </c>
      <c r="P136" s="314" t="s">
        <v>1096</v>
      </c>
      <c r="Q136" s="314" t="s">
        <v>1099</v>
      </c>
      <c r="R136" s="314" t="s">
        <v>1096</v>
      </c>
      <c r="S136" s="314" t="s">
        <v>1100</v>
      </c>
      <c r="T136" s="314" t="s">
        <v>1101</v>
      </c>
      <c r="U136" s="314" t="s">
        <v>1096</v>
      </c>
      <c r="V136" s="314" t="s">
        <v>1096</v>
      </c>
      <c r="W136" s="314" t="s">
        <v>1096</v>
      </c>
      <c r="X136" s="314" t="s">
        <v>1096</v>
      </c>
      <c r="Y136" s="314" t="s">
        <v>1102</v>
      </c>
      <c r="Z136" s="314" t="s">
        <v>1096</v>
      </c>
      <c r="AA136" s="314" t="s">
        <v>1103</v>
      </c>
      <c r="AB136" s="314" t="s">
        <v>1096</v>
      </c>
      <c r="AC136" s="314" t="s">
        <v>1104</v>
      </c>
      <c r="AD136" s="314" t="s">
        <v>1105</v>
      </c>
      <c r="AE136" s="314" t="s">
        <v>1096</v>
      </c>
      <c r="AF136" s="314" t="s">
        <v>1096</v>
      </c>
      <c r="AG136" s="314" t="s">
        <v>1106</v>
      </c>
      <c r="AH136" s="314" t="s">
        <v>1096</v>
      </c>
      <c r="AI136" s="314" t="s">
        <v>1096</v>
      </c>
      <c r="AJ136" s="314" t="s">
        <v>1096</v>
      </c>
      <c r="AK136" s="314" t="s">
        <v>1096</v>
      </c>
      <c r="AL136" s="314" t="s">
        <v>1096</v>
      </c>
      <c r="AM136" s="314" t="s">
        <v>1096</v>
      </c>
      <c r="AN136" s="314" t="s">
        <v>1096</v>
      </c>
      <c r="AO136" s="314" t="s">
        <v>1096</v>
      </c>
      <c r="AP136" s="314" t="s">
        <v>1107</v>
      </c>
      <c r="AQ136" s="314" t="s">
        <v>1096</v>
      </c>
      <c r="AR136" s="314" t="s">
        <v>1096</v>
      </c>
      <c r="AS136" s="314" t="s">
        <v>1096</v>
      </c>
      <c r="AT136" s="314" t="s">
        <v>1096</v>
      </c>
      <c r="AU136" s="314" t="s">
        <v>1096</v>
      </c>
      <c r="AV136" s="314" t="s">
        <v>1096</v>
      </c>
      <c r="AW136" s="314" t="s">
        <v>1096</v>
      </c>
      <c r="AX136" s="314" t="s">
        <v>1096</v>
      </c>
      <c r="AY136" s="314" t="s">
        <v>1096</v>
      </c>
      <c r="AZ136" s="314" t="s">
        <v>1096</v>
      </c>
      <c r="BA136" s="314" t="s">
        <v>1099</v>
      </c>
      <c r="BB136" s="314" t="s">
        <v>1096</v>
      </c>
      <c r="BC136" s="314" t="s">
        <v>1096</v>
      </c>
      <c r="BD136" s="314" t="s">
        <v>1096</v>
      </c>
      <c r="BE136" s="314" t="s">
        <v>1108</v>
      </c>
      <c r="BF136" s="314" t="s">
        <v>1096</v>
      </c>
      <c r="BG136" s="314" t="s">
        <v>1096</v>
      </c>
      <c r="BH136" s="314" t="s">
        <v>1096</v>
      </c>
      <c r="BI136" s="314" t="s">
        <v>1096</v>
      </c>
      <c r="BJ136" s="314" t="s">
        <v>1096</v>
      </c>
      <c r="BK136" s="314" t="s">
        <v>1096</v>
      </c>
      <c r="BL136" s="314" t="s">
        <v>1096</v>
      </c>
      <c r="BM136" s="314" t="s">
        <v>1096</v>
      </c>
      <c r="BN136" s="314" t="s">
        <v>1096</v>
      </c>
      <c r="BO136" s="314" t="s">
        <v>1096</v>
      </c>
      <c r="BP136" s="314" t="s">
        <v>1109</v>
      </c>
      <c r="BQ136" s="314" t="s">
        <v>1096</v>
      </c>
      <c r="BR136" s="314" t="s">
        <v>1096</v>
      </c>
      <c r="BS136" s="314" t="s">
        <v>1096</v>
      </c>
      <c r="BT136" s="314" t="s">
        <v>1096</v>
      </c>
      <c r="BU136" s="314" t="s">
        <v>1096</v>
      </c>
      <c r="BV136" s="314" t="s">
        <v>1096</v>
      </c>
      <c r="BW136" s="314" t="s">
        <v>1096</v>
      </c>
      <c r="BX136" s="314" t="s">
        <v>1099</v>
      </c>
      <c r="BY136" s="314" t="s">
        <v>1096</v>
      </c>
      <c r="BZ136" s="314" t="s">
        <v>1110</v>
      </c>
      <c r="CA136" s="314" t="s">
        <v>1109</v>
      </c>
      <c r="CB136" s="314" t="s">
        <v>1096</v>
      </c>
      <c r="CC136" s="314" t="s">
        <v>1096</v>
      </c>
      <c r="CD136" s="314" t="s">
        <v>1096</v>
      </c>
      <c r="CE136" s="314" t="s">
        <v>1096</v>
      </c>
      <c r="CF136" s="314" t="s">
        <v>1096</v>
      </c>
      <c r="CG136" s="314" t="s">
        <v>1096</v>
      </c>
      <c r="CH136" s="314" t="s">
        <v>1096</v>
      </c>
      <c r="CI136" s="314" t="s">
        <v>1096</v>
      </c>
      <c r="CJ136" s="314" t="s">
        <v>1096</v>
      </c>
      <c r="CK136" s="314" t="s">
        <v>1099</v>
      </c>
      <c r="CL136" s="314" t="s">
        <v>1096</v>
      </c>
      <c r="CM136" s="314" t="s">
        <v>1111</v>
      </c>
      <c r="CN136" s="314" t="s">
        <v>1096</v>
      </c>
      <c r="CO136" s="314" t="s">
        <v>1096</v>
      </c>
      <c r="CP136" s="314" t="s">
        <v>1096</v>
      </c>
      <c r="CQ136" s="314" t="s">
        <v>1112</v>
      </c>
      <c r="CR136" s="314" t="s">
        <v>1096</v>
      </c>
      <c r="CS136" s="314" t="s">
        <v>1109</v>
      </c>
      <c r="CT136" s="314" t="s">
        <v>1099</v>
      </c>
    </row>
    <row r="137" spans="1:98" ht="11.45" customHeight="1">
      <c r="A137" s="152" t="s">
        <v>1113</v>
      </c>
      <c r="B137" s="149">
        <v>1722057428498</v>
      </c>
      <c r="C137" s="149">
        <v>441482001921</v>
      </c>
      <c r="D137" s="149">
        <v>945725948016</v>
      </c>
      <c r="E137" s="149">
        <v>804331597975</v>
      </c>
      <c r="F137" s="149">
        <v>451155384100</v>
      </c>
      <c r="G137" s="149">
        <v>276659989974</v>
      </c>
      <c r="H137" s="149">
        <v>965517121456</v>
      </c>
      <c r="I137" s="149">
        <v>580613310427</v>
      </c>
      <c r="J137" s="149">
        <v>1042510922416</v>
      </c>
      <c r="K137" s="149">
        <v>1080159952199</v>
      </c>
      <c r="L137" s="149">
        <v>379531714982</v>
      </c>
      <c r="M137" s="149">
        <v>616277820018</v>
      </c>
      <c r="N137" s="149">
        <v>316811137384</v>
      </c>
      <c r="O137" s="149">
        <v>815702182451</v>
      </c>
      <c r="P137" s="149">
        <v>364605666561</v>
      </c>
      <c r="Q137" s="149">
        <v>833610236160</v>
      </c>
      <c r="R137" s="149">
        <v>685015097781</v>
      </c>
      <c r="S137" s="149">
        <v>203546838159</v>
      </c>
      <c r="T137" s="149">
        <v>222341996365</v>
      </c>
      <c r="U137" s="149">
        <v>775642123349</v>
      </c>
      <c r="V137" s="149">
        <v>649438066611</v>
      </c>
      <c r="W137" s="149">
        <v>713126155655</v>
      </c>
      <c r="X137" s="149">
        <v>574728835314</v>
      </c>
      <c r="Y137" s="149">
        <v>271170687274</v>
      </c>
      <c r="Z137" s="149">
        <v>231099433744</v>
      </c>
      <c r="AA137" s="149">
        <v>362616411761</v>
      </c>
      <c r="AB137" s="149">
        <v>32347386412</v>
      </c>
      <c r="AC137" s="149">
        <v>62749741304</v>
      </c>
      <c r="AD137" s="149">
        <v>33933459364</v>
      </c>
      <c r="AE137" s="149">
        <v>81402731533</v>
      </c>
      <c r="AF137" s="149">
        <v>31539896936</v>
      </c>
      <c r="AG137" s="149">
        <v>54216735115</v>
      </c>
      <c r="AH137" s="149">
        <v>1183394409792</v>
      </c>
      <c r="AI137" s="149">
        <v>88601447156</v>
      </c>
      <c r="AJ137" s="149">
        <v>178898059674</v>
      </c>
      <c r="AK137" s="149">
        <v>71359060878</v>
      </c>
      <c r="AL137" s="149">
        <v>123476133927</v>
      </c>
      <c r="AM137" s="149">
        <v>24495511284</v>
      </c>
      <c r="AN137" s="149">
        <v>74795316411</v>
      </c>
      <c r="AO137" s="149">
        <v>28495941376</v>
      </c>
      <c r="AP137" s="149">
        <v>143641870698</v>
      </c>
      <c r="AQ137" s="149">
        <v>735206388229</v>
      </c>
      <c r="AR137" s="149">
        <v>59286465224</v>
      </c>
      <c r="AS137" s="149">
        <v>199509885680</v>
      </c>
      <c r="AT137" s="149">
        <v>3547401773747</v>
      </c>
      <c r="AU137" s="149">
        <v>498481330949</v>
      </c>
      <c r="AV137" s="149">
        <v>114572536415</v>
      </c>
      <c r="AW137" s="149">
        <v>93735113704</v>
      </c>
      <c r="AX137" s="149">
        <v>79832858096</v>
      </c>
      <c r="AY137" s="149">
        <v>85353945023</v>
      </c>
      <c r="AZ137" s="149">
        <v>204828123248</v>
      </c>
      <c r="BA137" s="149">
        <v>133724001782</v>
      </c>
      <c r="BB137" s="149">
        <v>179890751055</v>
      </c>
      <c r="BC137" s="149">
        <v>263273919365</v>
      </c>
      <c r="BD137" s="149">
        <v>341273002594</v>
      </c>
      <c r="BE137" s="149">
        <v>128500565448</v>
      </c>
      <c r="BF137" s="149">
        <v>96502103840</v>
      </c>
      <c r="BG137" s="149">
        <v>63185394744</v>
      </c>
      <c r="BH137" s="149">
        <v>73041963521</v>
      </c>
      <c r="BI137" s="149">
        <v>36855650306</v>
      </c>
      <c r="BJ137" s="149">
        <v>79332254260</v>
      </c>
      <c r="BK137" s="149">
        <v>49491374065</v>
      </c>
      <c r="BL137" s="149">
        <v>54269159675</v>
      </c>
      <c r="BM137" s="149">
        <v>205035309342</v>
      </c>
      <c r="BN137" s="149">
        <v>68805409890</v>
      </c>
      <c r="BO137" s="149">
        <v>148017261539</v>
      </c>
      <c r="BP137" s="149">
        <v>246780380164</v>
      </c>
      <c r="BQ137" s="149">
        <v>114440781000</v>
      </c>
      <c r="BR137" s="149">
        <v>174236993809</v>
      </c>
      <c r="BS137" s="149">
        <v>142896631958</v>
      </c>
      <c r="BT137" s="149">
        <v>81231136898</v>
      </c>
      <c r="BU137" s="149">
        <v>335370586330</v>
      </c>
      <c r="BV137" s="149">
        <v>97264309926</v>
      </c>
      <c r="BW137" s="149">
        <v>287525665378</v>
      </c>
      <c r="BX137" s="149">
        <v>253237989925</v>
      </c>
      <c r="BY137" s="149">
        <v>93847801266</v>
      </c>
      <c r="BZ137" s="149">
        <v>164817345386</v>
      </c>
      <c r="CA137" s="149">
        <v>428413761400</v>
      </c>
      <c r="CB137" s="149">
        <v>170555514909</v>
      </c>
      <c r="CC137" s="149">
        <v>306115053373</v>
      </c>
      <c r="CD137" s="149">
        <v>110994575763</v>
      </c>
      <c r="CE137" s="149">
        <v>288037815959</v>
      </c>
      <c r="CF137" s="149">
        <v>139254459887</v>
      </c>
      <c r="CG137" s="149">
        <v>133764756112</v>
      </c>
      <c r="CH137" s="149">
        <v>100459391918</v>
      </c>
      <c r="CI137" s="149">
        <v>120807716745</v>
      </c>
      <c r="CJ137" s="149">
        <v>207998700496</v>
      </c>
      <c r="CK137" s="149">
        <v>346904483305</v>
      </c>
      <c r="CL137" s="149">
        <v>642107209068</v>
      </c>
      <c r="CM137" s="149">
        <v>211078613526</v>
      </c>
      <c r="CN137" s="149">
        <v>67192790019</v>
      </c>
      <c r="CO137" s="149">
        <v>67279871670</v>
      </c>
      <c r="CP137" s="149">
        <v>72943007006</v>
      </c>
      <c r="CQ137" s="149">
        <v>170561021815</v>
      </c>
      <c r="CR137" s="149">
        <v>104786138326</v>
      </c>
      <c r="CS137" s="149">
        <v>68333495657</v>
      </c>
      <c r="CT137" s="149">
        <v>133023361126</v>
      </c>
    </row>
    <row r="138" spans="1:98" ht="11.45" customHeight="1">
      <c r="A138" s="152" t="s">
        <v>1114</v>
      </c>
      <c r="B138" s="149">
        <v>54710059476</v>
      </c>
      <c r="C138" s="149">
        <v>32853463689</v>
      </c>
      <c r="D138" s="149">
        <v>58840034219</v>
      </c>
      <c r="E138" s="149">
        <v>74528174002</v>
      </c>
      <c r="F138" s="149">
        <v>19486547665</v>
      </c>
      <c r="G138" s="149">
        <v>23255823331</v>
      </c>
      <c r="H138" s="149">
        <v>68227302251</v>
      </c>
      <c r="I138" s="149">
        <v>42771620052</v>
      </c>
      <c r="J138" s="149">
        <v>57313479680</v>
      </c>
      <c r="K138" s="149">
        <v>62375421214</v>
      </c>
      <c r="L138" s="149">
        <v>23817256283</v>
      </c>
      <c r="M138" s="149">
        <v>36924912929</v>
      </c>
      <c r="N138" s="149">
        <v>27488292300</v>
      </c>
      <c r="O138" s="149">
        <v>33233880036</v>
      </c>
      <c r="P138" s="149">
        <v>17044870357</v>
      </c>
      <c r="Q138" s="149">
        <v>88818684101</v>
      </c>
      <c r="R138" s="149">
        <v>50085366930</v>
      </c>
      <c r="S138" s="149">
        <v>21857441787</v>
      </c>
      <c r="T138" s="149">
        <v>22483650039</v>
      </c>
      <c r="U138" s="149">
        <v>80591255514</v>
      </c>
      <c r="V138" s="149">
        <v>44832106137</v>
      </c>
      <c r="W138" s="149">
        <v>56441614551</v>
      </c>
      <c r="X138" s="149">
        <v>98606550878</v>
      </c>
      <c r="Y138" s="149">
        <v>19308049646</v>
      </c>
      <c r="Z138" s="149">
        <v>12034164036</v>
      </c>
      <c r="AA138" s="149">
        <v>33716643815</v>
      </c>
      <c r="AB138" s="149">
        <v>5660068761</v>
      </c>
      <c r="AC138" s="149">
        <v>13366298440</v>
      </c>
      <c r="AD138" s="149">
        <v>12512095195</v>
      </c>
      <c r="AE138" s="149">
        <v>13986877859</v>
      </c>
      <c r="AF138" s="149">
        <v>10024783851</v>
      </c>
      <c r="AG138" s="149">
        <v>8233485378</v>
      </c>
      <c r="AH138" s="149">
        <v>32965228013</v>
      </c>
      <c r="AI138" s="149">
        <v>2602472187</v>
      </c>
      <c r="AJ138" s="149">
        <v>11025462419</v>
      </c>
      <c r="AK138" s="149">
        <v>2167699084</v>
      </c>
      <c r="AL138" s="149">
        <v>1684721299</v>
      </c>
      <c r="AM138" s="149">
        <v>483881677</v>
      </c>
      <c r="AN138" s="149">
        <v>734964094</v>
      </c>
      <c r="AO138" s="149">
        <v>716694550</v>
      </c>
      <c r="AP138" s="149">
        <v>3711876665</v>
      </c>
      <c r="AQ138" s="149">
        <v>17417868471</v>
      </c>
      <c r="AR138" s="149">
        <v>4660629536</v>
      </c>
      <c r="AS138" s="149">
        <v>16480055340</v>
      </c>
      <c r="AT138" s="149">
        <v>214813729366</v>
      </c>
      <c r="AU138" s="149">
        <v>66959534615</v>
      </c>
      <c r="AV138" s="149">
        <v>4759628298</v>
      </c>
      <c r="AW138" s="149">
        <v>12207701861</v>
      </c>
      <c r="AX138" s="149">
        <v>8961702014</v>
      </c>
      <c r="AY138" s="149">
        <v>4404932230</v>
      </c>
      <c r="AZ138" s="149">
        <v>16410518502</v>
      </c>
      <c r="BA138" s="149">
        <v>13365074524</v>
      </c>
      <c r="BB138" s="149">
        <v>21160048870</v>
      </c>
      <c r="BC138" s="149">
        <v>25826857815</v>
      </c>
      <c r="BD138" s="149">
        <v>39260866336</v>
      </c>
      <c r="BE138" s="149">
        <v>12806222781</v>
      </c>
      <c r="BF138" s="149">
        <v>5344324466</v>
      </c>
      <c r="BG138" s="149">
        <v>2740212676</v>
      </c>
      <c r="BH138" s="149">
        <v>5641018649</v>
      </c>
      <c r="BI138" s="149">
        <v>1235850635</v>
      </c>
      <c r="BJ138" s="149">
        <v>4352499670</v>
      </c>
      <c r="BK138" s="149">
        <v>5928268642</v>
      </c>
      <c r="BL138" s="149">
        <v>3205555273</v>
      </c>
      <c r="BM138" s="149">
        <v>6745861067</v>
      </c>
      <c r="BN138" s="149">
        <v>4106600558</v>
      </c>
      <c r="BO138" s="149">
        <v>10801306461</v>
      </c>
      <c r="BP138" s="149">
        <v>30819743634</v>
      </c>
      <c r="BQ138" s="149">
        <v>5890929166</v>
      </c>
      <c r="BR138" s="149">
        <v>15067687878</v>
      </c>
      <c r="BS138" s="149">
        <v>5939667189</v>
      </c>
      <c r="BT138" s="149">
        <v>2922223056</v>
      </c>
      <c r="BU138" s="149">
        <v>37726423494</v>
      </c>
      <c r="BV138" s="149">
        <v>16642977044</v>
      </c>
      <c r="BW138" s="149">
        <v>18514381381</v>
      </c>
      <c r="BX138" s="149">
        <v>29788706117</v>
      </c>
      <c r="BY138" s="149">
        <v>7206042276</v>
      </c>
      <c r="BZ138" s="149">
        <v>8512237419</v>
      </c>
      <c r="CA138" s="149">
        <v>30092254667</v>
      </c>
      <c r="CB138" s="149">
        <v>22073311702</v>
      </c>
      <c r="CC138" s="149">
        <v>13143364430</v>
      </c>
      <c r="CD138" s="149">
        <v>5166135982</v>
      </c>
      <c r="CE138" s="149">
        <v>23254764210</v>
      </c>
      <c r="CF138" s="149">
        <v>12415954103</v>
      </c>
      <c r="CG138" s="149">
        <v>3619493632</v>
      </c>
      <c r="CH138" s="149">
        <v>3530255849</v>
      </c>
      <c r="CI138" s="149">
        <v>10600711687</v>
      </c>
      <c r="CJ138" s="149">
        <v>26829451926</v>
      </c>
      <c r="CK138" s="149">
        <v>26794105527</v>
      </c>
      <c r="CL138" s="149">
        <v>93677295424</v>
      </c>
      <c r="CM138" s="149">
        <v>19907461327</v>
      </c>
      <c r="CN138" s="149">
        <v>8037647923</v>
      </c>
      <c r="CO138" s="149">
        <v>9673663756</v>
      </c>
      <c r="CP138" s="149">
        <v>8864360850</v>
      </c>
      <c r="CQ138" s="149">
        <v>11758407247</v>
      </c>
      <c r="CR138" s="149">
        <v>12873037444</v>
      </c>
      <c r="CS138" s="149">
        <v>3961585440</v>
      </c>
      <c r="CT138" s="149">
        <v>6730683360</v>
      </c>
    </row>
  </sheetData>
  <pageMargins left="0.7" right="0.7" top="0.75" bottom="0.75" header="0.3" footer="0.3"/>
  <pageSetup paperSize="9" orientation="portrait" horizontalDpi="360" verticalDpi="360"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8AF70-E38D-4B8C-B8A9-3E45520BD8B4}">
  <dimension ref="A1:CO101"/>
  <sheetViews>
    <sheetView topLeftCell="BC1" zoomScale="150" zoomScaleNormal="150" workbookViewId="0">
      <selection activeCell="BL3" sqref="BL3"/>
    </sheetView>
  </sheetViews>
  <sheetFormatPr defaultColWidth="11.42578125" defaultRowHeight="15"/>
  <cols>
    <col min="2" max="2" width="11.5703125" style="1"/>
    <col min="3" max="4" width="16.7109375" style="1" bestFit="1" customWidth="1"/>
    <col min="5" max="6" width="11.7109375" style="1" bestFit="1" customWidth="1"/>
    <col min="7" max="7" width="11.7109375" style="1" customWidth="1"/>
    <col min="8" max="8" width="20.85546875" style="1" bestFit="1" customWidth="1"/>
    <col min="9" max="9" width="19.5703125" style="1" bestFit="1" customWidth="1"/>
    <col min="10" max="11" width="11.7109375" style="1" bestFit="1" customWidth="1"/>
    <col min="12" max="13" width="16.7109375" style="1" bestFit="1" customWidth="1"/>
    <col min="14" max="15" width="11.7109375" style="1" bestFit="1" customWidth="1"/>
    <col min="16" max="16" width="14.5703125" style="1" bestFit="1" customWidth="1"/>
    <col min="17" max="18" width="13.5703125" style="1" bestFit="1" customWidth="1"/>
    <col min="19" max="20" width="14.5703125" style="1" bestFit="1" customWidth="1"/>
    <col min="21" max="21" width="13.5703125" style="1" bestFit="1" customWidth="1"/>
    <col min="22" max="23" width="14.5703125" style="1" bestFit="1" customWidth="1"/>
    <col min="24" max="24" width="13.5703125" style="1" bestFit="1" customWidth="1"/>
    <col min="25" max="25" width="17.28515625" style="1" bestFit="1" customWidth="1"/>
    <col min="26" max="27" width="16.28515625" style="1" bestFit="1" customWidth="1"/>
    <col min="28" max="28" width="17.28515625" style="1" bestFit="1" customWidth="1"/>
    <col min="29" max="30" width="16.28515625" style="1" bestFit="1" customWidth="1"/>
    <col min="31" max="39" width="11.7109375" style="1" bestFit="1" customWidth="1"/>
    <col min="40" max="40" width="11.5703125" style="1"/>
    <col min="41" max="41" width="11.7109375" style="1" bestFit="1" customWidth="1"/>
    <col min="42" max="43" width="15.5703125" style="1" bestFit="1" customWidth="1"/>
    <col min="44" max="45" width="11.7109375" style="1" bestFit="1" customWidth="1"/>
    <col min="46" max="47" width="16.85546875" style="1" bestFit="1" customWidth="1"/>
    <col min="48" max="49" width="11.7109375" style="1" bestFit="1" customWidth="1"/>
    <col min="50" max="50" width="13.5703125" style="1" bestFit="1" customWidth="1"/>
    <col min="51" max="51" width="14.5703125" style="1" bestFit="1" customWidth="1"/>
    <col min="52" max="53" width="11.7109375" style="1" bestFit="1" customWidth="1"/>
    <col min="54" max="55" width="14.5703125" style="1" bestFit="1" customWidth="1"/>
    <col min="56" max="56" width="11.7109375" style="1" bestFit="1" customWidth="1"/>
    <col min="57" max="57" width="11.7109375" style="1" customWidth="1"/>
    <col min="58" max="59" width="11.7109375" style="1" bestFit="1" customWidth="1"/>
    <col min="60" max="61" width="12.5703125" style="1" bestFit="1" customWidth="1"/>
    <col min="62" max="64" width="11.7109375" style="1" bestFit="1" customWidth="1"/>
    <col min="66" max="66" width="17.7109375" customWidth="1"/>
    <col min="67" max="67" width="21" bestFit="1" customWidth="1"/>
    <col min="68" max="68" width="5" customWidth="1"/>
    <col min="69" max="73" width="21" hidden="1" customWidth="1"/>
    <col min="74" max="74" width="0" hidden="1" customWidth="1"/>
    <col min="93" max="93" width="15.42578125" style="5" bestFit="1" customWidth="1"/>
  </cols>
  <sheetData>
    <row r="1" spans="1:91" ht="37.5" customHeight="1">
      <c r="A1" t="s">
        <v>1115</v>
      </c>
      <c r="B1" s="1" t="s">
        <v>1116</v>
      </c>
      <c r="C1" s="1" t="s">
        <v>1117</v>
      </c>
      <c r="D1" s="1" t="s">
        <v>1118</v>
      </c>
      <c r="E1" s="6" t="s">
        <v>1119</v>
      </c>
      <c r="F1" s="1" t="s">
        <v>1120</v>
      </c>
      <c r="H1" s="1" t="s">
        <v>1121</v>
      </c>
      <c r="I1" s="1" t="s">
        <v>1122</v>
      </c>
      <c r="J1" s="6" t="s">
        <v>1123</v>
      </c>
      <c r="K1" s="1" t="s">
        <v>1124</v>
      </c>
      <c r="L1" s="1" t="s">
        <v>1125</v>
      </c>
      <c r="M1" s="1" t="s">
        <v>1126</v>
      </c>
      <c r="N1" s="6" t="s">
        <v>1127</v>
      </c>
      <c r="O1" s="1" t="s">
        <v>1128</v>
      </c>
      <c r="P1" s="1" t="s">
        <v>1129</v>
      </c>
      <c r="Q1" s="1" t="s">
        <v>1130</v>
      </c>
      <c r="R1" s="1" t="s">
        <v>1131</v>
      </c>
      <c r="S1" s="1" t="s">
        <v>1132</v>
      </c>
      <c r="T1" s="1" t="s">
        <v>1133</v>
      </c>
      <c r="U1" s="1" t="s">
        <v>1134</v>
      </c>
      <c r="V1" s="1" t="s">
        <v>1135</v>
      </c>
      <c r="W1" s="1" t="s">
        <v>1136</v>
      </c>
      <c r="X1" s="1" t="s">
        <v>1137</v>
      </c>
      <c r="Y1" s="1" t="s">
        <v>1138</v>
      </c>
      <c r="Z1" s="1" t="s">
        <v>1139</v>
      </c>
      <c r="AA1" s="1" t="s">
        <v>1140</v>
      </c>
      <c r="AB1" s="1" t="s">
        <v>1141</v>
      </c>
      <c r="AC1" s="1" t="s">
        <v>1142</v>
      </c>
      <c r="AD1" s="1" t="s">
        <v>1143</v>
      </c>
      <c r="AE1" s="1" t="s">
        <v>1144</v>
      </c>
      <c r="AF1" s="1" t="s">
        <v>1145</v>
      </c>
      <c r="AG1" s="1" t="s">
        <v>1146</v>
      </c>
      <c r="AH1" s="1" t="s">
        <v>1147</v>
      </c>
      <c r="AI1" s="1" t="s">
        <v>1148</v>
      </c>
      <c r="AJ1" s="1" t="s">
        <v>1149</v>
      </c>
      <c r="AK1" s="1" t="s">
        <v>1150</v>
      </c>
      <c r="AL1" s="1" t="s">
        <v>1151</v>
      </c>
      <c r="AM1" s="6" t="s">
        <v>1152</v>
      </c>
      <c r="AN1" s="1" t="s">
        <v>1153</v>
      </c>
      <c r="AO1" s="1" t="s">
        <v>1154</v>
      </c>
      <c r="AP1" s="1" t="s">
        <v>1155</v>
      </c>
      <c r="AQ1" s="1" t="s">
        <v>1156</v>
      </c>
      <c r="AR1" s="4" t="s">
        <v>1157</v>
      </c>
      <c r="AS1" s="1" t="s">
        <v>1158</v>
      </c>
      <c r="AT1" s="1" t="s">
        <v>1159</v>
      </c>
      <c r="AU1" s="1" t="s">
        <v>1160</v>
      </c>
      <c r="AV1" s="4" t="s">
        <v>1161</v>
      </c>
      <c r="AW1" s="1" t="s">
        <v>1162</v>
      </c>
      <c r="AX1" s="1" t="s">
        <v>1163</v>
      </c>
      <c r="AY1" s="1" t="s">
        <v>1164</v>
      </c>
      <c r="AZ1" s="4" t="s">
        <v>1165</v>
      </c>
      <c r="BA1" s="1" t="s">
        <v>1166</v>
      </c>
      <c r="BB1" s="1" t="s">
        <v>1167</v>
      </c>
      <c r="BC1" s="1" t="s">
        <v>1168</v>
      </c>
      <c r="BD1" s="1" t="s">
        <v>1169</v>
      </c>
      <c r="BE1" s="1" t="s">
        <v>1170</v>
      </c>
      <c r="BF1" s="4" t="s">
        <v>1171</v>
      </c>
      <c r="BG1" s="1" t="s">
        <v>1172</v>
      </c>
      <c r="BH1" s="1" t="s">
        <v>1173</v>
      </c>
      <c r="BI1" s="1" t="s">
        <v>1174</v>
      </c>
      <c r="BJ1" s="4" t="s">
        <v>1175</v>
      </c>
      <c r="BK1" s="1" t="s">
        <v>1176</v>
      </c>
      <c r="BL1" s="1" t="s">
        <v>1177</v>
      </c>
      <c r="BM1" t="s">
        <v>1178</v>
      </c>
      <c r="BN1" t="s">
        <v>1179</v>
      </c>
      <c r="BO1" t="s">
        <v>1180</v>
      </c>
      <c r="BQ1" s="3" t="s">
        <v>1181</v>
      </c>
      <c r="BS1" s="3" t="s">
        <v>1182</v>
      </c>
      <c r="BT1" s="3" t="s">
        <v>1183</v>
      </c>
      <c r="BW1" s="3" t="str">
        <f>+BM1</f>
        <v>INDICADOR_GESTION_PRESUPUESTAL</v>
      </c>
      <c r="BX1" s="3" t="str">
        <f>+BN1</f>
        <v>INDICADOR_USO_RECURSOS</v>
      </c>
      <c r="BY1" s="3" t="str">
        <f>+BO1</f>
        <v>INDICADOR_GLOBAL</v>
      </c>
    </row>
    <row r="2" spans="1:91">
      <c r="A2">
        <v>91</v>
      </c>
      <c r="B2" s="1" t="s">
        <v>27</v>
      </c>
      <c r="C2" s="1">
        <v>79555315916</v>
      </c>
      <c r="D2" s="1">
        <v>79555315916</v>
      </c>
      <c r="E2" s="1">
        <v>100</v>
      </c>
      <c r="F2" s="1">
        <v>4</v>
      </c>
      <c r="H2" s="1">
        <v>79103718327</v>
      </c>
      <c r="I2" s="1">
        <v>79555315916</v>
      </c>
      <c r="J2" s="1">
        <v>99.432000000000002</v>
      </c>
      <c r="K2" s="1">
        <v>4</v>
      </c>
      <c r="L2" s="1">
        <v>79920137504</v>
      </c>
      <c r="M2" s="1">
        <v>79708686910</v>
      </c>
      <c r="N2" s="1">
        <v>1.0029999999999999</v>
      </c>
      <c r="O2" s="1">
        <v>1</v>
      </c>
      <c r="P2" s="1">
        <v>-644352125</v>
      </c>
      <c r="Q2" s="1">
        <v>6012474</v>
      </c>
      <c r="S2" s="1">
        <v>-762308946.17999995</v>
      </c>
      <c r="T2" s="1">
        <v>16182730</v>
      </c>
      <c r="U2" s="1">
        <v>0</v>
      </c>
      <c r="V2" s="1">
        <v>-742280921</v>
      </c>
      <c r="W2" s="1">
        <v>6012474</v>
      </c>
      <c r="Y2" s="1">
        <v>15.474</v>
      </c>
      <c r="Z2" s="1">
        <v>62.845999999999997</v>
      </c>
      <c r="AB2" s="1">
        <v>2.6269999999999998</v>
      </c>
      <c r="AC2" s="1">
        <v>62.845999999999997</v>
      </c>
      <c r="AE2" s="1">
        <v>0.3</v>
      </c>
      <c r="AF2" s="1">
        <v>0</v>
      </c>
      <c r="AG2" s="1">
        <v>0.5</v>
      </c>
      <c r="AH2" s="1">
        <v>0.5</v>
      </c>
      <c r="AI2" s="1">
        <v>0</v>
      </c>
      <c r="AJ2" s="1">
        <v>0.5</v>
      </c>
      <c r="AK2" s="1">
        <v>0.29299999999999998</v>
      </c>
      <c r="AL2" s="1">
        <v>0.48499999999999999</v>
      </c>
      <c r="AM2" s="1">
        <v>0.77800000000000002</v>
      </c>
      <c r="AO2" s="1">
        <v>3</v>
      </c>
      <c r="AP2" s="1">
        <v>13688271325</v>
      </c>
      <c r="AQ2" s="1">
        <v>14577462754.73</v>
      </c>
      <c r="AR2" s="1">
        <v>93.9</v>
      </c>
      <c r="AS2" s="1">
        <v>4</v>
      </c>
      <c r="AU2" s="1">
        <v>719285370</v>
      </c>
      <c r="AW2" s="1">
        <v>1</v>
      </c>
      <c r="AX2" s="1">
        <v>34500000</v>
      </c>
      <c r="AY2" s="1">
        <v>109036046</v>
      </c>
      <c r="AZ2" s="1">
        <v>31.640999999999998</v>
      </c>
      <c r="BA2" s="1">
        <v>1</v>
      </c>
      <c r="BB2" s="1">
        <v>7372153952</v>
      </c>
      <c r="BC2" s="1">
        <v>6219381416</v>
      </c>
      <c r="BD2" s="4">
        <v>100</v>
      </c>
      <c r="BF2" s="1">
        <v>100</v>
      </c>
      <c r="BG2" s="1">
        <v>4</v>
      </c>
      <c r="BH2" s="1">
        <v>0</v>
      </c>
      <c r="BI2" s="1">
        <v>1787226</v>
      </c>
      <c r="BJ2" s="1">
        <v>0</v>
      </c>
      <c r="BK2" s="1">
        <v>1</v>
      </c>
      <c r="BL2" s="1">
        <v>0</v>
      </c>
      <c r="BM2">
        <v>50.169286922399998</v>
      </c>
      <c r="BN2">
        <v>12.1290164906</v>
      </c>
      <c r="BO2">
        <v>27.345124663299998</v>
      </c>
      <c r="BQ2">
        <f>+(AR2*0.3)+(AV2*0.15)+(AZ2*0.3)+(BF2*0.15)+(BJ2*0.1)</f>
        <v>52.662300000000002</v>
      </c>
      <c r="BR2">
        <f>+BN2-BQ2</f>
        <v>-40.5332835094</v>
      </c>
      <c r="BW2">
        <f t="shared" ref="BW2:BW33" si="0">+IF(BM2&gt;=54.8,4,IF(AND(BM2&gt;=52.47,BM2&lt;54.8),3,IF(AND(BM2&gt;=50.14,BM2&lt;52.47),2,IF(BM2&lt;50.14,1,0))))</f>
        <v>2</v>
      </c>
      <c r="BX2">
        <f>+IF(BN2&gt;=54.2,4,IF(AND(BN2&gt;=42.15,BN2&lt;54.2),3,IF(AND(BN2&gt;=30.1,BN2&lt;42.15),2,IF(BN2&lt;30.1,1,0))))</f>
        <v>1</v>
      </c>
      <c r="BY2">
        <f>+IF(BO2&gt;=51.64,4,IF(AND(BO2&gt;=43.54,BO2&lt;51.64),3,IF(AND(BO2&gt;=35.44,BO2&lt;43.54),2,IF(BO2&lt;35.44,1,0))))</f>
        <v>1</v>
      </c>
      <c r="CD2" t="s">
        <v>1184</v>
      </c>
    </row>
    <row r="3" spans="1:91">
      <c r="A3">
        <v>5</v>
      </c>
      <c r="B3" s="1" t="s">
        <v>0</v>
      </c>
      <c r="C3" s="1">
        <v>1589956707687</v>
      </c>
      <c r="D3" s="1">
        <v>1589956707687</v>
      </c>
      <c r="E3" s="1">
        <v>100</v>
      </c>
      <c r="F3" s="1">
        <v>4</v>
      </c>
      <c r="H3" s="1">
        <v>1587390129101</v>
      </c>
      <c r="I3" s="1">
        <v>1589956707687</v>
      </c>
      <c r="J3" s="1">
        <v>99.838999999999999</v>
      </c>
      <c r="K3" s="1">
        <v>4</v>
      </c>
      <c r="L3" s="1">
        <v>1589956707687</v>
      </c>
      <c r="M3" s="1">
        <v>1589956707687</v>
      </c>
      <c r="N3" s="1">
        <v>1</v>
      </c>
      <c r="O3" s="1">
        <v>4</v>
      </c>
      <c r="P3" s="1">
        <v>1504365064</v>
      </c>
      <c r="Q3" s="1">
        <v>4523260263</v>
      </c>
      <c r="R3" s="1">
        <v>2371214665</v>
      </c>
      <c r="S3" s="1">
        <v>1505880298</v>
      </c>
      <c r="T3" s="1">
        <v>4979645804</v>
      </c>
      <c r="U3" s="1">
        <v>2371214665</v>
      </c>
      <c r="V3" s="1">
        <v>1282828614</v>
      </c>
      <c r="W3" s="1">
        <v>5379436740</v>
      </c>
      <c r="X3" s="1">
        <v>2267906919</v>
      </c>
      <c r="Y3" s="1">
        <v>0.10100000000000001</v>
      </c>
      <c r="Z3" s="1">
        <v>9.1649999999999991</v>
      </c>
      <c r="AA3" s="1">
        <v>0</v>
      </c>
      <c r="AB3" s="1">
        <v>14.811999999999999</v>
      </c>
      <c r="AC3" s="1">
        <v>-8.0289999999999999</v>
      </c>
      <c r="AD3" s="1">
        <v>4.3570000000000002</v>
      </c>
      <c r="AE3" s="1">
        <v>0.5</v>
      </c>
      <c r="AF3" s="1">
        <v>0.5</v>
      </c>
      <c r="AG3" s="1">
        <v>0.5</v>
      </c>
      <c r="AH3" s="1">
        <v>0.3</v>
      </c>
      <c r="AI3" s="1">
        <v>0.5</v>
      </c>
      <c r="AJ3" s="1">
        <v>0.5</v>
      </c>
      <c r="AK3" s="1">
        <v>0.5</v>
      </c>
      <c r="AL3" s="1">
        <v>0.308</v>
      </c>
      <c r="AM3" s="1">
        <v>0.80800000000000005</v>
      </c>
      <c r="AO3" s="1">
        <v>4</v>
      </c>
      <c r="AP3" s="1">
        <v>101449728750</v>
      </c>
      <c r="AQ3" s="1">
        <v>98788722958.839996</v>
      </c>
      <c r="AR3" s="1">
        <v>0</v>
      </c>
      <c r="AS3" s="1">
        <v>1</v>
      </c>
      <c r="AT3" s="1">
        <v>4379052491</v>
      </c>
      <c r="AU3" s="1">
        <v>4379052492</v>
      </c>
      <c r="AV3" s="1">
        <v>100</v>
      </c>
      <c r="AW3" s="1">
        <v>4</v>
      </c>
      <c r="AX3" s="1">
        <v>6646427709</v>
      </c>
      <c r="AY3" s="1">
        <v>6646458808</v>
      </c>
      <c r="AZ3" s="1">
        <v>100</v>
      </c>
      <c r="BA3" s="1">
        <v>4</v>
      </c>
      <c r="BD3" s="1">
        <v>0</v>
      </c>
      <c r="BF3" s="1">
        <v>100</v>
      </c>
      <c r="BG3" s="1">
        <v>4</v>
      </c>
      <c r="BH3" s="1">
        <v>0</v>
      </c>
      <c r="BI3" s="1">
        <v>17276815</v>
      </c>
      <c r="BJ3" s="1">
        <v>0</v>
      </c>
      <c r="BK3" s="1">
        <v>1</v>
      </c>
      <c r="BL3" s="1">
        <v>0</v>
      </c>
      <c r="BM3">
        <v>50.282843892000002</v>
      </c>
      <c r="BN3">
        <v>52.4998420784</v>
      </c>
      <c r="BO3">
        <v>51.613042803799999</v>
      </c>
      <c r="BQ3">
        <f t="shared" ref="BQ3:BQ66" si="1">+(AR3*0.3)+(AV3*0.15)+(AZ3*0.3)+(BF3*0.15)+(BJ3*0.1)</f>
        <v>60</v>
      </c>
      <c r="BR3">
        <f t="shared" ref="BR3:BR66" si="2">+BN3-BQ3</f>
        <v>-7.5001579215999996</v>
      </c>
      <c r="BW3">
        <f t="shared" si="0"/>
        <v>2</v>
      </c>
      <c r="BX3">
        <f t="shared" ref="BX3:BX66" si="3">+IF(BN3&gt;=54.2,4,IF(AND(BN3&gt;=42.15,BN3&lt;54.2),3,IF(AND(BN3&gt;=30.1,BN3&lt;42.15),2,IF(BN3&lt;30.1,1,0))))</f>
        <v>3</v>
      </c>
      <c r="BY3">
        <f t="shared" ref="BY3:BY66" si="4">+IF(BO3&gt;=51.64,4,IF(AND(BO3&gt;=43.54,BO3&lt;51.64),3,IF(AND(BO3&gt;=35.44,BO3&lt;43.54),2,IF(BO3&lt;35.44,1,0))))</f>
        <v>3</v>
      </c>
    </row>
    <row r="4" spans="1:91">
      <c r="A4">
        <v>5045</v>
      </c>
      <c r="B4" s="1" t="s">
        <v>1185</v>
      </c>
      <c r="C4" s="1">
        <v>82809190002</v>
      </c>
      <c r="D4" s="1">
        <v>82809190002</v>
      </c>
      <c r="E4" s="1">
        <v>100</v>
      </c>
      <c r="F4" s="1">
        <v>4</v>
      </c>
      <c r="H4" s="1">
        <v>82793888141</v>
      </c>
      <c r="I4" s="1">
        <v>82809190002</v>
      </c>
      <c r="J4" s="1">
        <v>99.981999999999999</v>
      </c>
      <c r="K4" s="1">
        <v>4</v>
      </c>
      <c r="L4" s="1">
        <v>82809190002</v>
      </c>
      <c r="M4" s="1">
        <v>82809190002</v>
      </c>
      <c r="N4" s="1">
        <v>1</v>
      </c>
      <c r="O4" s="1">
        <v>4</v>
      </c>
      <c r="P4" s="1">
        <v>65373692</v>
      </c>
      <c r="Q4" s="1">
        <v>64881449</v>
      </c>
      <c r="S4" s="1">
        <v>1440434052.99</v>
      </c>
      <c r="T4" s="1">
        <v>310646776.69999999</v>
      </c>
      <c r="U4" s="1">
        <v>0</v>
      </c>
      <c r="V4" s="1">
        <v>1311264831</v>
      </c>
      <c r="W4" s="1">
        <v>270707228</v>
      </c>
      <c r="Y4" s="1">
        <v>95.462000000000003</v>
      </c>
      <c r="Z4" s="1">
        <v>79.114000000000004</v>
      </c>
      <c r="AB4" s="1">
        <v>8.9670000000000005</v>
      </c>
      <c r="AC4" s="1">
        <v>12.856999999999999</v>
      </c>
      <c r="AE4" s="1">
        <v>0</v>
      </c>
      <c r="AF4" s="1">
        <v>0</v>
      </c>
      <c r="AG4" s="1">
        <v>0.5</v>
      </c>
      <c r="AH4" s="1">
        <v>0.5</v>
      </c>
      <c r="AI4" s="1">
        <v>0.3</v>
      </c>
      <c r="AJ4" s="1">
        <v>0.5</v>
      </c>
      <c r="AK4" s="1">
        <v>5.0000000000000001E-3</v>
      </c>
      <c r="AL4" s="1">
        <v>0.49399999999999999</v>
      </c>
      <c r="AM4" s="1">
        <v>0.499</v>
      </c>
      <c r="AO4" s="1">
        <v>2</v>
      </c>
      <c r="AP4" s="1">
        <v>8135799547</v>
      </c>
      <c r="AQ4" s="1">
        <v>9333940446.25</v>
      </c>
      <c r="AR4" s="1">
        <v>87.164000000000001</v>
      </c>
      <c r="AS4" s="1">
        <v>4</v>
      </c>
      <c r="AT4" s="1">
        <v>557237407</v>
      </c>
      <c r="AU4" s="1">
        <v>593770137</v>
      </c>
      <c r="AV4" s="1">
        <v>93.85</v>
      </c>
      <c r="AW4" s="1">
        <v>3</v>
      </c>
      <c r="AX4" s="1">
        <v>302698683</v>
      </c>
      <c r="AY4" s="1">
        <v>329480221</v>
      </c>
      <c r="AZ4" s="1">
        <v>91.872</v>
      </c>
      <c r="BA4" s="1">
        <v>3</v>
      </c>
      <c r="BD4" s="1">
        <v>0</v>
      </c>
      <c r="BF4" s="1">
        <v>100</v>
      </c>
      <c r="BG4" s="1">
        <v>4</v>
      </c>
      <c r="BH4" s="1">
        <v>0</v>
      </c>
      <c r="BI4" s="1">
        <v>0</v>
      </c>
      <c r="BJ4" s="1">
        <v>100</v>
      </c>
      <c r="BK4" s="1">
        <v>4</v>
      </c>
      <c r="BL4" s="1">
        <v>0</v>
      </c>
      <c r="BM4">
        <v>50.194980385599997</v>
      </c>
      <c r="BN4">
        <v>57.115148614200002</v>
      </c>
      <c r="BO4">
        <v>54.347081322699999</v>
      </c>
      <c r="BQ4">
        <f t="shared" si="1"/>
        <v>92.788299999999992</v>
      </c>
      <c r="BR4">
        <f t="shared" si="2"/>
        <v>-35.67315138579999</v>
      </c>
      <c r="BW4">
        <f t="shared" si="0"/>
        <v>2</v>
      </c>
      <c r="BX4">
        <f t="shared" si="3"/>
        <v>4</v>
      </c>
      <c r="BY4">
        <f t="shared" si="4"/>
        <v>4</v>
      </c>
      <c r="CD4" t="s">
        <v>1186</v>
      </c>
    </row>
    <row r="5" spans="1:91">
      <c r="A5">
        <v>81</v>
      </c>
      <c r="B5" s="1" t="s">
        <v>23</v>
      </c>
      <c r="C5" s="1">
        <v>240581924953</v>
      </c>
      <c r="D5" s="1">
        <v>240581924953</v>
      </c>
      <c r="E5" s="1">
        <v>100</v>
      </c>
      <c r="F5" s="1">
        <v>4</v>
      </c>
      <c r="H5" s="1">
        <v>234620257499</v>
      </c>
      <c r="I5" s="1">
        <v>240581924953</v>
      </c>
      <c r="J5" s="1">
        <v>97.522000000000006</v>
      </c>
      <c r="K5" s="1">
        <v>3</v>
      </c>
      <c r="L5" s="1">
        <v>240581924953</v>
      </c>
      <c r="M5" s="1">
        <v>240581924953</v>
      </c>
      <c r="N5" s="1">
        <v>1</v>
      </c>
      <c r="O5" s="1">
        <v>4</v>
      </c>
      <c r="P5" s="1">
        <v>6699733427</v>
      </c>
      <c r="Q5" s="1">
        <v>7342664</v>
      </c>
      <c r="R5" s="1">
        <v>25598859</v>
      </c>
      <c r="S5" s="1">
        <v>5943160732.0799999</v>
      </c>
      <c r="T5" s="1">
        <v>0</v>
      </c>
      <c r="U5" s="1">
        <v>25584036.850000001</v>
      </c>
      <c r="V5" s="1">
        <v>6699466255</v>
      </c>
      <c r="W5" s="1">
        <v>7342664</v>
      </c>
      <c r="X5" s="1">
        <v>25579072</v>
      </c>
      <c r="Y5" s="1">
        <v>-12.73</v>
      </c>
      <c r="AA5" s="1">
        <v>-5.8000000000000003E-2</v>
      </c>
      <c r="AB5" s="1">
        <v>-12.726000000000001</v>
      </c>
      <c r="AD5" s="1">
        <v>1.9E-2</v>
      </c>
      <c r="AE5" s="1">
        <v>0.3</v>
      </c>
      <c r="AF5" s="1">
        <v>9</v>
      </c>
      <c r="AG5" s="1">
        <v>0.5</v>
      </c>
      <c r="AH5" s="1">
        <v>0.3</v>
      </c>
      <c r="AI5" s="1">
        <v>9</v>
      </c>
      <c r="AJ5" s="1">
        <v>0.5</v>
      </c>
      <c r="AK5" s="1">
        <v>0.56299999999999994</v>
      </c>
      <c r="AL5" s="1">
        <v>0.56299999999999994</v>
      </c>
      <c r="AM5" s="1">
        <v>0.61599999999999999</v>
      </c>
      <c r="AO5" s="1">
        <v>3</v>
      </c>
      <c r="AP5" s="1">
        <v>18776615263</v>
      </c>
      <c r="AQ5" s="1">
        <v>20705205633.77</v>
      </c>
      <c r="AR5" s="1">
        <v>90.685000000000002</v>
      </c>
      <c r="AS5" s="1">
        <v>4</v>
      </c>
      <c r="AT5" s="1">
        <v>974483801</v>
      </c>
      <c r="AU5" s="1">
        <v>1024480970</v>
      </c>
      <c r="AV5" s="1">
        <v>95.12</v>
      </c>
      <c r="AW5" s="1">
        <v>4</v>
      </c>
      <c r="AX5" s="1">
        <v>220066378</v>
      </c>
      <c r="AY5" s="1">
        <v>389310460</v>
      </c>
      <c r="AZ5" s="1">
        <v>56.527000000000001</v>
      </c>
      <c r="BA5" s="1">
        <v>1</v>
      </c>
      <c r="BB5" s="1">
        <v>870889255</v>
      </c>
      <c r="BC5" s="1">
        <v>870889256</v>
      </c>
      <c r="BD5" s="1">
        <v>100</v>
      </c>
      <c r="BF5" s="1">
        <v>99.999999885199998</v>
      </c>
      <c r="BG5" s="1">
        <v>4</v>
      </c>
      <c r="BH5" s="1">
        <v>0</v>
      </c>
      <c r="BI5" s="1">
        <v>147171</v>
      </c>
      <c r="BJ5" s="1">
        <v>100</v>
      </c>
      <c r="BK5" s="1">
        <v>4</v>
      </c>
      <c r="BL5" s="1">
        <v>0</v>
      </c>
      <c r="BM5">
        <v>49.830895079299999</v>
      </c>
      <c r="BN5">
        <v>52.517303630999997</v>
      </c>
      <c r="BO5">
        <v>51.442740210300002</v>
      </c>
      <c r="BQ5">
        <f t="shared" si="1"/>
        <v>83.43159998278</v>
      </c>
      <c r="BR5">
        <f t="shared" si="2"/>
        <v>-30.914296351780003</v>
      </c>
      <c r="BW5">
        <f t="shared" si="0"/>
        <v>1</v>
      </c>
      <c r="BX5">
        <f t="shared" si="3"/>
        <v>3</v>
      </c>
      <c r="BY5">
        <f t="shared" si="4"/>
        <v>3</v>
      </c>
      <c r="CA5" t="s">
        <v>1187</v>
      </c>
      <c r="CD5" t="s">
        <v>1188</v>
      </c>
    </row>
    <row r="6" spans="1:91">
      <c r="A6">
        <v>63001</v>
      </c>
      <c r="B6" s="1" t="s">
        <v>78</v>
      </c>
      <c r="C6" s="1">
        <v>161018501136</v>
      </c>
      <c r="D6" s="1">
        <v>161018501136</v>
      </c>
      <c r="E6" s="1">
        <v>100</v>
      </c>
      <c r="F6" s="1">
        <v>4</v>
      </c>
      <c r="H6" s="1">
        <v>159453091983</v>
      </c>
      <c r="I6" s="1">
        <v>161018501136</v>
      </c>
      <c r="J6" s="1">
        <v>99.028000000000006</v>
      </c>
      <c r="K6" s="1">
        <v>4</v>
      </c>
      <c r="L6" s="1">
        <v>161018501136</v>
      </c>
      <c r="M6" s="1">
        <v>161018501136</v>
      </c>
      <c r="N6" s="1">
        <v>1</v>
      </c>
      <c r="O6" s="1">
        <v>4</v>
      </c>
      <c r="P6" s="1">
        <v>990547837</v>
      </c>
      <c r="Q6" s="1">
        <v>617533962</v>
      </c>
      <c r="S6" s="1">
        <v>1118244816.9400001</v>
      </c>
      <c r="T6" s="1">
        <v>649074844.13</v>
      </c>
      <c r="U6" s="1">
        <v>0</v>
      </c>
      <c r="V6" s="1">
        <v>1113671420</v>
      </c>
      <c r="W6" s="1">
        <v>659916165</v>
      </c>
      <c r="Y6" s="1">
        <v>11.419</v>
      </c>
      <c r="Z6" s="1">
        <v>4.859</v>
      </c>
      <c r="AB6" s="1">
        <v>0.40899999999999997</v>
      </c>
      <c r="AC6" s="1">
        <v>-1.67</v>
      </c>
      <c r="AE6" s="1">
        <v>0.3</v>
      </c>
      <c r="AF6" s="1">
        <v>0.5</v>
      </c>
      <c r="AG6" s="1">
        <v>0.5</v>
      </c>
      <c r="AH6" s="1">
        <v>0.5</v>
      </c>
      <c r="AI6" s="1">
        <v>0.5</v>
      </c>
      <c r="AJ6" s="1">
        <v>0.5</v>
      </c>
      <c r="AK6" s="1">
        <v>0.308</v>
      </c>
      <c r="AL6" s="1">
        <v>0.5</v>
      </c>
      <c r="AM6" s="1">
        <v>0.80800000000000005</v>
      </c>
      <c r="AO6" s="1">
        <v>4</v>
      </c>
      <c r="AP6" s="1">
        <v>19927615619</v>
      </c>
      <c r="AQ6" s="1">
        <v>20003941242.830002</v>
      </c>
      <c r="AR6" s="1">
        <v>99.617999999999995</v>
      </c>
      <c r="AS6" s="1">
        <v>4</v>
      </c>
      <c r="AT6" s="1">
        <v>436636886</v>
      </c>
      <c r="AU6" s="1">
        <v>560309856</v>
      </c>
      <c r="AV6" s="1">
        <v>77.930000000000007</v>
      </c>
      <c r="AW6" s="1">
        <v>2</v>
      </c>
      <c r="AX6" s="1">
        <v>433569827</v>
      </c>
      <c r="AY6" s="1">
        <v>605312996</v>
      </c>
      <c r="AZ6" s="1">
        <v>71.626999999999995</v>
      </c>
      <c r="BA6" s="1">
        <v>1</v>
      </c>
      <c r="BD6" s="1">
        <v>0</v>
      </c>
      <c r="BF6" s="1">
        <v>100</v>
      </c>
      <c r="BG6" s="1">
        <v>4</v>
      </c>
      <c r="BH6" s="1">
        <v>0</v>
      </c>
      <c r="BI6" s="1">
        <v>13616922</v>
      </c>
      <c r="BJ6" s="1">
        <v>0</v>
      </c>
      <c r="BK6" s="1">
        <v>1</v>
      </c>
      <c r="BL6" s="1">
        <v>2</v>
      </c>
      <c r="BM6">
        <v>50.0801519742</v>
      </c>
      <c r="BN6">
        <v>34.907124511799999</v>
      </c>
      <c r="BO6">
        <v>40.976335496700003</v>
      </c>
      <c r="BQ6">
        <f t="shared" si="1"/>
        <v>78.063000000000002</v>
      </c>
      <c r="BR6">
        <f t="shared" si="2"/>
        <v>-43.155875488200003</v>
      </c>
      <c r="BW6">
        <f t="shared" si="0"/>
        <v>1</v>
      </c>
      <c r="BX6">
        <f t="shared" si="3"/>
        <v>2</v>
      </c>
      <c r="BY6">
        <f t="shared" si="4"/>
        <v>2</v>
      </c>
      <c r="CA6" t="s">
        <v>1189</v>
      </c>
      <c r="CB6">
        <v>33.090000000000003</v>
      </c>
      <c r="CC6">
        <v>49.81</v>
      </c>
      <c r="CD6" t="s">
        <v>1190</v>
      </c>
    </row>
    <row r="7" spans="1:91">
      <c r="A7">
        <v>8</v>
      </c>
      <c r="B7" s="1" t="s">
        <v>1191</v>
      </c>
      <c r="C7" s="1">
        <v>406596860971</v>
      </c>
      <c r="D7" s="1">
        <v>406596860971</v>
      </c>
      <c r="E7" s="1">
        <v>100</v>
      </c>
      <c r="F7" s="1">
        <v>4</v>
      </c>
      <c r="H7" s="1">
        <v>405532324538</v>
      </c>
      <c r="I7" s="1">
        <v>406596860971</v>
      </c>
      <c r="J7" s="1">
        <v>99.738</v>
      </c>
      <c r="K7" s="1">
        <v>4</v>
      </c>
      <c r="L7" s="1">
        <v>406596860971</v>
      </c>
      <c r="M7" s="1">
        <v>406596860971</v>
      </c>
      <c r="N7" s="1">
        <v>1</v>
      </c>
      <c r="O7" s="1">
        <v>4</v>
      </c>
      <c r="P7" s="1">
        <v>20267535</v>
      </c>
      <c r="Q7" s="1">
        <v>741910272</v>
      </c>
      <c r="R7" s="1">
        <v>1386075793</v>
      </c>
      <c r="S7" s="1">
        <v>398438369</v>
      </c>
      <c r="T7" s="1">
        <v>1051207400</v>
      </c>
      <c r="U7" s="1">
        <v>1564138665</v>
      </c>
      <c r="V7" s="1">
        <v>833717629</v>
      </c>
      <c r="W7" s="1">
        <v>660954363</v>
      </c>
      <c r="X7" s="1">
        <v>1519063384</v>
      </c>
      <c r="Y7" s="1">
        <v>94.912999999999997</v>
      </c>
      <c r="Z7" s="1">
        <v>29.422999999999998</v>
      </c>
      <c r="AA7" s="1">
        <v>11.384</v>
      </c>
      <c r="AB7" s="1">
        <v>-109.246</v>
      </c>
      <c r="AC7" s="1">
        <v>37.124000000000002</v>
      </c>
      <c r="AD7" s="1">
        <v>2.8820000000000001</v>
      </c>
      <c r="AE7" s="1">
        <v>0</v>
      </c>
      <c r="AF7" s="1">
        <v>0</v>
      </c>
      <c r="AG7" s="1">
        <v>0.3</v>
      </c>
      <c r="AH7" s="1">
        <v>0</v>
      </c>
      <c r="AI7" s="1">
        <v>0</v>
      </c>
      <c r="AJ7" s="1">
        <v>0.5</v>
      </c>
      <c r="AK7" s="1">
        <v>3.0000000000000001E-3</v>
      </c>
      <c r="AL7" s="1">
        <v>5.0000000000000001E-3</v>
      </c>
      <c r="AM7" s="1">
        <v>8.0000000000000002E-3</v>
      </c>
      <c r="AO7" s="1">
        <v>1</v>
      </c>
      <c r="AP7" s="1">
        <v>29459455942</v>
      </c>
      <c r="AQ7" s="1">
        <v>29468339191.810001</v>
      </c>
      <c r="AR7" s="1">
        <v>99.97</v>
      </c>
      <c r="AS7" s="1">
        <v>4</v>
      </c>
      <c r="AT7" s="1">
        <v>675700526</v>
      </c>
      <c r="AU7" s="1">
        <v>1431675196</v>
      </c>
      <c r="AV7" s="1">
        <v>47.2</v>
      </c>
      <c r="AW7" s="1">
        <v>1</v>
      </c>
      <c r="AX7" s="1">
        <v>1431077010</v>
      </c>
      <c r="AY7" s="1">
        <v>1365607199</v>
      </c>
      <c r="AZ7" s="1">
        <v>100</v>
      </c>
      <c r="BA7" s="1">
        <v>4</v>
      </c>
      <c r="BD7" s="1">
        <v>0</v>
      </c>
      <c r="BF7" s="1">
        <v>100</v>
      </c>
      <c r="BG7" s="1">
        <v>4</v>
      </c>
      <c r="BH7" s="1">
        <v>0</v>
      </c>
      <c r="BI7" s="1">
        <v>1693060</v>
      </c>
      <c r="BJ7" s="1">
        <v>0</v>
      </c>
      <c r="BK7" s="1">
        <v>1</v>
      </c>
      <c r="BL7" s="1">
        <v>0</v>
      </c>
      <c r="BM7">
        <v>49.937745951099998</v>
      </c>
      <c r="BN7">
        <v>42.599342991999997</v>
      </c>
      <c r="BO7">
        <v>45.534704175599998</v>
      </c>
      <c r="BQ7">
        <f t="shared" si="1"/>
        <v>82.070999999999998</v>
      </c>
      <c r="BR7">
        <f t="shared" si="2"/>
        <v>-39.471657008000001</v>
      </c>
      <c r="BW7">
        <f t="shared" si="0"/>
        <v>1</v>
      </c>
      <c r="BX7">
        <f t="shared" si="3"/>
        <v>3</v>
      </c>
      <c r="BY7">
        <f t="shared" si="4"/>
        <v>3</v>
      </c>
      <c r="CA7" t="s">
        <v>1192</v>
      </c>
      <c r="CB7">
        <v>49.81</v>
      </c>
      <c r="CC7">
        <v>66.53</v>
      </c>
      <c r="CD7" t="s">
        <v>1193</v>
      </c>
    </row>
    <row r="8" spans="1:91">
      <c r="A8">
        <v>68081</v>
      </c>
      <c r="B8" s="1" t="s">
        <v>82</v>
      </c>
      <c r="C8" s="1">
        <v>135746364825</v>
      </c>
      <c r="D8" s="1">
        <v>135746364825</v>
      </c>
      <c r="E8" s="1">
        <v>100</v>
      </c>
      <c r="F8" s="1">
        <v>4</v>
      </c>
      <c r="H8" s="1">
        <v>135395576882</v>
      </c>
      <c r="I8" s="1">
        <v>135746364825</v>
      </c>
      <c r="J8" s="1">
        <v>99.742000000000004</v>
      </c>
      <c r="K8" s="1">
        <v>4</v>
      </c>
      <c r="L8" s="1">
        <v>137247233713</v>
      </c>
      <c r="M8" s="1">
        <v>137247233713</v>
      </c>
      <c r="N8" s="1">
        <v>1</v>
      </c>
      <c r="O8" s="1">
        <v>4</v>
      </c>
      <c r="P8" s="1">
        <v>498386991</v>
      </c>
      <c r="Q8" s="1">
        <v>24841116</v>
      </c>
      <c r="S8" s="1">
        <v>498286990.35000002</v>
      </c>
      <c r="T8" s="1">
        <v>24841116.370000001</v>
      </c>
      <c r="U8" s="1">
        <v>0</v>
      </c>
      <c r="V8" s="1">
        <v>673027746</v>
      </c>
      <c r="W8" s="1">
        <v>24841116</v>
      </c>
      <c r="Y8" s="1">
        <v>-0.02</v>
      </c>
      <c r="Z8" s="1">
        <v>0</v>
      </c>
      <c r="AB8" s="1">
        <v>-35.067999999999998</v>
      </c>
      <c r="AC8" s="1">
        <v>0</v>
      </c>
      <c r="AE8" s="1">
        <v>0.5</v>
      </c>
      <c r="AF8" s="1">
        <v>0.5</v>
      </c>
      <c r="AG8" s="1">
        <v>0.5</v>
      </c>
      <c r="AH8" s="1">
        <v>0</v>
      </c>
      <c r="AI8" s="1">
        <v>0.5</v>
      </c>
      <c r="AJ8" s="1">
        <v>0.5</v>
      </c>
      <c r="AK8" s="1">
        <v>0.5</v>
      </c>
      <c r="AL8" s="1">
        <v>0.02</v>
      </c>
      <c r="AM8" s="1">
        <v>0.52</v>
      </c>
      <c r="AO8" s="1">
        <v>2</v>
      </c>
      <c r="AP8" s="1">
        <v>11343935066</v>
      </c>
      <c r="AQ8" s="1">
        <v>12909450005.26</v>
      </c>
      <c r="AR8" s="1">
        <v>87.873000000000005</v>
      </c>
      <c r="AS8" s="1">
        <v>4</v>
      </c>
      <c r="AT8" s="1">
        <v>686232292</v>
      </c>
      <c r="AU8" s="1">
        <v>736781580</v>
      </c>
      <c r="AV8" s="1">
        <v>93.14</v>
      </c>
      <c r="AW8" s="1">
        <v>3</v>
      </c>
      <c r="AX8" s="1">
        <v>381790000</v>
      </c>
      <c r="AY8" s="1">
        <v>469791947</v>
      </c>
      <c r="AZ8" s="1">
        <v>81.268000000000001</v>
      </c>
      <c r="BA8" s="1">
        <v>2</v>
      </c>
      <c r="BD8" s="1">
        <v>0</v>
      </c>
      <c r="BF8" s="1">
        <v>100</v>
      </c>
      <c r="BG8" s="1">
        <v>4</v>
      </c>
      <c r="BH8" s="1">
        <v>0</v>
      </c>
      <c r="BI8" s="1">
        <v>5968727</v>
      </c>
      <c r="BJ8" s="1">
        <v>0</v>
      </c>
      <c r="BK8" s="1">
        <v>1</v>
      </c>
      <c r="BL8" s="1">
        <v>0</v>
      </c>
      <c r="BM8">
        <v>50.143396438899998</v>
      </c>
      <c r="BN8">
        <v>44.8915081663</v>
      </c>
      <c r="BO8">
        <v>46.9922634753</v>
      </c>
      <c r="BQ8">
        <f t="shared" si="1"/>
        <v>79.713300000000004</v>
      </c>
      <c r="BR8">
        <f t="shared" si="2"/>
        <v>-34.821791833700004</v>
      </c>
      <c r="BW8">
        <f t="shared" si="0"/>
        <v>2</v>
      </c>
      <c r="BX8">
        <f t="shared" si="3"/>
        <v>3</v>
      </c>
      <c r="BY8">
        <f t="shared" si="4"/>
        <v>3</v>
      </c>
      <c r="CA8" t="s">
        <v>1194</v>
      </c>
      <c r="CB8">
        <v>66.53</v>
      </c>
      <c r="CC8">
        <v>83.25</v>
      </c>
    </row>
    <row r="9" spans="1:91">
      <c r="A9">
        <v>8001</v>
      </c>
      <c r="B9" s="1" t="s">
        <v>41</v>
      </c>
      <c r="C9" s="1">
        <v>701653942946</v>
      </c>
      <c r="D9" s="1">
        <v>701653942946</v>
      </c>
      <c r="E9" s="1">
        <v>100</v>
      </c>
      <c r="F9" s="1">
        <v>4</v>
      </c>
      <c r="H9" s="1">
        <v>701361574343</v>
      </c>
      <c r="I9" s="1">
        <v>701653942946</v>
      </c>
      <c r="J9" s="1">
        <v>99.957999999999998</v>
      </c>
      <c r="K9" s="1">
        <v>4</v>
      </c>
      <c r="L9" s="1">
        <v>701653942945</v>
      </c>
      <c r="M9" s="1">
        <v>701653942946</v>
      </c>
      <c r="N9" s="1">
        <v>1</v>
      </c>
      <c r="O9" s="1">
        <v>4</v>
      </c>
      <c r="P9" s="1">
        <v>743980594</v>
      </c>
      <c r="Q9" s="1">
        <v>338440622</v>
      </c>
      <c r="S9" s="1">
        <v>1085701768.28</v>
      </c>
      <c r="T9" s="1">
        <v>20269300.420000002</v>
      </c>
      <c r="U9" s="1">
        <v>0</v>
      </c>
      <c r="V9" s="1">
        <v>760680011</v>
      </c>
      <c r="W9" s="1">
        <v>345291057</v>
      </c>
      <c r="Y9" s="1">
        <v>31.475000000000001</v>
      </c>
      <c r="Z9" s="1">
        <v>-1569.72</v>
      </c>
      <c r="AB9" s="1">
        <v>29.937000000000001</v>
      </c>
      <c r="AC9" s="1">
        <v>-1603.5170000000001</v>
      </c>
      <c r="AE9" s="1">
        <v>0</v>
      </c>
      <c r="AF9" s="1">
        <v>0</v>
      </c>
      <c r="AG9" s="1">
        <v>0.5</v>
      </c>
      <c r="AH9" s="1">
        <v>0</v>
      </c>
      <c r="AI9" s="1">
        <v>0</v>
      </c>
      <c r="AJ9" s="1">
        <v>0.5</v>
      </c>
      <c r="AK9" s="1">
        <v>5.0000000000000001E-3</v>
      </c>
      <c r="AL9" s="1">
        <v>5.0000000000000001E-3</v>
      </c>
      <c r="AM9" s="1">
        <v>0.01</v>
      </c>
      <c r="AO9" s="1">
        <v>1</v>
      </c>
      <c r="AP9" s="1">
        <v>50048904077</v>
      </c>
      <c r="AQ9" s="1">
        <v>57828364555.300003</v>
      </c>
      <c r="AR9" s="1">
        <v>86.546999999999997</v>
      </c>
      <c r="AS9" s="1">
        <v>4</v>
      </c>
      <c r="AT9" s="1">
        <v>2085866806</v>
      </c>
      <c r="AU9" s="1">
        <v>2085866806</v>
      </c>
      <c r="AV9" s="1">
        <v>100</v>
      </c>
      <c r="AW9" s="1">
        <v>4</v>
      </c>
      <c r="AX9" s="1">
        <v>2371973025</v>
      </c>
      <c r="AY9" s="1">
        <v>2108946482</v>
      </c>
      <c r="AZ9" s="1">
        <v>100</v>
      </c>
      <c r="BA9" s="1">
        <v>4</v>
      </c>
      <c r="BD9" s="1">
        <v>0</v>
      </c>
      <c r="BF9" s="1">
        <v>100</v>
      </c>
      <c r="BG9" s="1">
        <v>4</v>
      </c>
      <c r="BH9" s="1">
        <v>77798437</v>
      </c>
      <c r="BI9" s="1">
        <v>77798437</v>
      </c>
      <c r="BJ9" s="1">
        <v>100</v>
      </c>
      <c r="BK9" s="1">
        <v>4</v>
      </c>
      <c r="BL9" s="1">
        <v>0</v>
      </c>
      <c r="BM9">
        <v>49.993582877500003</v>
      </c>
      <c r="BN9">
        <v>66.25</v>
      </c>
      <c r="BO9">
        <v>59.747433151000003</v>
      </c>
      <c r="BQ9">
        <f t="shared" si="1"/>
        <v>95.964100000000002</v>
      </c>
      <c r="BR9">
        <f t="shared" si="2"/>
        <v>-29.714100000000002</v>
      </c>
      <c r="BW9">
        <f t="shared" si="0"/>
        <v>1</v>
      </c>
      <c r="BX9">
        <f t="shared" si="3"/>
        <v>4</v>
      </c>
      <c r="BY9">
        <f t="shared" si="4"/>
        <v>4</v>
      </c>
      <c r="CA9" t="s">
        <v>1195</v>
      </c>
      <c r="CB9">
        <v>83.25</v>
      </c>
      <c r="CC9">
        <v>99.97</v>
      </c>
      <c r="CE9">
        <v>18.062999999999999</v>
      </c>
      <c r="CF9">
        <v>66.25</v>
      </c>
      <c r="CG9">
        <f>+CF9-CE9</f>
        <v>48.186999999999998</v>
      </c>
      <c r="CH9">
        <f>+CG9/4</f>
        <v>12.046749999999999</v>
      </c>
    </row>
    <row r="10" spans="1:91">
      <c r="A10">
        <v>5088</v>
      </c>
      <c r="B10" s="1" t="s">
        <v>34</v>
      </c>
      <c r="C10" s="1">
        <v>190198676587</v>
      </c>
      <c r="D10" s="1">
        <v>190198616587</v>
      </c>
      <c r="E10" s="1">
        <v>100</v>
      </c>
      <c r="F10" s="1">
        <v>4</v>
      </c>
      <c r="H10" s="1">
        <v>188284434715</v>
      </c>
      <c r="I10" s="1">
        <v>190198616587</v>
      </c>
      <c r="J10" s="1">
        <v>98.994</v>
      </c>
      <c r="K10" s="1">
        <v>4</v>
      </c>
      <c r="L10" s="1">
        <v>190198616587</v>
      </c>
      <c r="M10" s="1">
        <v>190198616587</v>
      </c>
      <c r="N10" s="1">
        <v>1</v>
      </c>
      <c r="O10" s="1">
        <v>4</v>
      </c>
      <c r="P10" s="1">
        <v>1966465712</v>
      </c>
      <c r="Q10" s="1">
        <v>91554444</v>
      </c>
      <c r="S10" s="1">
        <v>997559971.23000002</v>
      </c>
      <c r="T10" s="1">
        <v>779566577.49000001</v>
      </c>
      <c r="U10" s="1">
        <v>0</v>
      </c>
      <c r="V10" s="1">
        <v>1939826339</v>
      </c>
      <c r="W10" s="1">
        <v>138919469</v>
      </c>
      <c r="Y10" s="1">
        <v>-97.128</v>
      </c>
      <c r="Z10" s="1">
        <v>88.256</v>
      </c>
      <c r="AB10" s="1">
        <v>-94.456999999999994</v>
      </c>
      <c r="AC10" s="1">
        <v>82.18</v>
      </c>
      <c r="AE10" s="1">
        <v>0</v>
      </c>
      <c r="AF10" s="1">
        <v>0</v>
      </c>
      <c r="AG10" s="1">
        <v>0.5</v>
      </c>
      <c r="AH10" s="1">
        <v>0</v>
      </c>
      <c r="AI10" s="1">
        <v>0</v>
      </c>
      <c r="AJ10" s="1">
        <v>0.5</v>
      </c>
      <c r="AK10" s="1">
        <v>5.0000000000000001E-3</v>
      </c>
      <c r="AL10" s="1">
        <v>5.0000000000000001E-3</v>
      </c>
      <c r="AM10" s="1">
        <v>0.01</v>
      </c>
      <c r="AO10" s="1">
        <v>1</v>
      </c>
      <c r="AP10" s="1">
        <v>19486137468</v>
      </c>
      <c r="AQ10" s="1">
        <v>17676476162.330002</v>
      </c>
      <c r="AR10" s="1">
        <v>0</v>
      </c>
      <c r="AS10" s="1">
        <v>1</v>
      </c>
      <c r="AT10" s="1">
        <v>729491212</v>
      </c>
      <c r="AU10" s="1">
        <v>729491212</v>
      </c>
      <c r="AV10" s="1">
        <v>100</v>
      </c>
      <c r="AW10" s="1">
        <v>4</v>
      </c>
      <c r="AX10" s="1">
        <v>1276526203</v>
      </c>
      <c r="AY10" s="1">
        <v>1033575509</v>
      </c>
      <c r="AZ10" s="1">
        <v>100</v>
      </c>
      <c r="BA10" s="1">
        <v>4</v>
      </c>
      <c r="BD10" s="1">
        <v>0</v>
      </c>
      <c r="BF10" s="1">
        <v>100</v>
      </c>
      <c r="BG10" s="1">
        <v>4</v>
      </c>
      <c r="BH10" s="1">
        <v>160000000</v>
      </c>
      <c r="BI10" s="1">
        <v>178773271</v>
      </c>
      <c r="BJ10" s="1">
        <v>89.498999999999995</v>
      </c>
      <c r="BK10" s="1">
        <v>3</v>
      </c>
      <c r="BL10" s="1">
        <v>1</v>
      </c>
      <c r="BM10">
        <v>49.752404863999999</v>
      </c>
      <c r="BN10">
        <v>58.325481188700003</v>
      </c>
      <c r="BO10">
        <v>54.8962506588</v>
      </c>
      <c r="BQ10">
        <f t="shared" si="1"/>
        <v>68.9499</v>
      </c>
      <c r="BR10">
        <f t="shared" si="2"/>
        <v>-10.624418811299996</v>
      </c>
      <c r="BW10">
        <f t="shared" si="0"/>
        <v>1</v>
      </c>
      <c r="BX10" s="2">
        <f t="shared" si="3"/>
        <v>4</v>
      </c>
      <c r="BY10">
        <f t="shared" si="4"/>
        <v>4</v>
      </c>
    </row>
    <row r="11" spans="1:91">
      <c r="A11">
        <v>11001</v>
      </c>
      <c r="B11" s="1" t="s">
        <v>1196</v>
      </c>
      <c r="C11" s="1">
        <v>2733052428704</v>
      </c>
      <c r="D11" s="1">
        <v>2733052428704</v>
      </c>
      <c r="E11" s="1">
        <v>100</v>
      </c>
      <c r="F11" s="1">
        <v>4</v>
      </c>
      <c r="H11" s="1">
        <v>2732277383103</v>
      </c>
      <c r="I11" s="1">
        <v>2733052428704</v>
      </c>
      <c r="J11" s="1">
        <v>99.971999999999994</v>
      </c>
      <c r="K11" s="1">
        <v>4</v>
      </c>
      <c r="L11" s="1">
        <v>2733052428704</v>
      </c>
      <c r="M11" s="1">
        <v>2733052428704</v>
      </c>
      <c r="N11" s="1">
        <v>1</v>
      </c>
      <c r="O11" s="1">
        <v>4</v>
      </c>
      <c r="P11" s="1">
        <v>7805127108</v>
      </c>
      <c r="Q11" s="1">
        <v>281784387</v>
      </c>
      <c r="S11" s="1">
        <v>10603890196</v>
      </c>
      <c r="T11" s="1">
        <v>24863038739</v>
      </c>
      <c r="U11" s="1">
        <v>56673084</v>
      </c>
      <c r="V11" s="1">
        <v>8004611670</v>
      </c>
      <c r="W11" s="1">
        <v>23887680075</v>
      </c>
      <c r="Y11" s="1">
        <v>26.393999999999998</v>
      </c>
      <c r="Z11" s="1">
        <v>98.867000000000004</v>
      </c>
      <c r="AB11" s="1">
        <v>24.512</v>
      </c>
      <c r="AC11" s="1">
        <v>3.923</v>
      </c>
      <c r="AE11" s="1">
        <v>0</v>
      </c>
      <c r="AF11" s="1">
        <v>0</v>
      </c>
      <c r="AG11" s="1">
        <v>0.5</v>
      </c>
      <c r="AH11" s="1">
        <v>0</v>
      </c>
      <c r="AI11" s="1">
        <v>0.5</v>
      </c>
      <c r="AJ11" s="1">
        <v>0.5</v>
      </c>
      <c r="AK11" s="1">
        <v>5.0000000000000001E-3</v>
      </c>
      <c r="AL11" s="1">
        <v>0.02</v>
      </c>
      <c r="AM11" s="1">
        <v>2.5000000000000001E-2</v>
      </c>
      <c r="AO11" s="1">
        <v>1</v>
      </c>
      <c r="AP11" s="1">
        <v>112297613199</v>
      </c>
      <c r="AQ11" s="1">
        <v>112297613199.27</v>
      </c>
      <c r="AR11" s="1">
        <v>100</v>
      </c>
      <c r="AS11" s="1">
        <v>4</v>
      </c>
      <c r="AT11" s="1">
        <v>2361958000</v>
      </c>
      <c r="AU11" s="1">
        <v>6759547314</v>
      </c>
      <c r="AV11" s="1">
        <v>34.94</v>
      </c>
      <c r="AW11" s="1">
        <v>1</v>
      </c>
      <c r="AX11" s="1">
        <v>8469543000</v>
      </c>
      <c r="AY11" s="1">
        <v>11548717726</v>
      </c>
      <c r="AZ11" s="1">
        <v>73.337999999999994</v>
      </c>
      <c r="BA11" s="1">
        <v>1</v>
      </c>
      <c r="BD11" s="1">
        <v>0</v>
      </c>
      <c r="BF11" s="1">
        <v>100</v>
      </c>
      <c r="BG11" s="1">
        <v>4</v>
      </c>
      <c r="BH11" s="1">
        <v>108017000</v>
      </c>
      <c r="BI11" s="1">
        <v>117579307</v>
      </c>
      <c r="BJ11" s="1">
        <v>91.867000000000004</v>
      </c>
      <c r="BK11" s="1">
        <v>3</v>
      </c>
      <c r="BL11" s="1">
        <v>0</v>
      </c>
      <c r="BM11">
        <v>50.002910439700003</v>
      </c>
      <c r="BN11">
        <v>43.934901453899997</v>
      </c>
      <c r="BO11">
        <v>46.3621050482</v>
      </c>
      <c r="BQ11">
        <f t="shared" si="1"/>
        <v>81.429100000000005</v>
      </c>
      <c r="BR11">
        <f t="shared" si="2"/>
        <v>-37.494198546100009</v>
      </c>
      <c r="BW11">
        <f t="shared" si="0"/>
        <v>1</v>
      </c>
      <c r="BX11">
        <f t="shared" si="3"/>
        <v>3</v>
      </c>
      <c r="BY11">
        <f t="shared" si="4"/>
        <v>3</v>
      </c>
      <c r="CD11">
        <f>+CE9</f>
        <v>18.062999999999999</v>
      </c>
      <c r="CE11">
        <f>+CH9</f>
        <v>12.046749999999999</v>
      </c>
      <c r="CF11">
        <f>+CD11+CE11</f>
        <v>30.109749999999998</v>
      </c>
      <c r="CG11">
        <v>1</v>
      </c>
    </row>
    <row r="12" spans="1:91">
      <c r="A12">
        <v>13</v>
      </c>
      <c r="B12" s="1" t="s">
        <v>1197</v>
      </c>
      <c r="C12" s="1">
        <v>855982100782</v>
      </c>
      <c r="D12" s="1">
        <v>855982100782</v>
      </c>
      <c r="E12" s="1">
        <v>100</v>
      </c>
      <c r="F12" s="1">
        <v>4</v>
      </c>
      <c r="H12" s="1">
        <v>855575113391</v>
      </c>
      <c r="I12" s="1">
        <v>855982100782</v>
      </c>
      <c r="J12" s="1">
        <v>99.951999999999998</v>
      </c>
      <c r="K12" s="1">
        <v>4</v>
      </c>
      <c r="L12" s="1">
        <v>857380926130</v>
      </c>
      <c r="M12" s="1">
        <v>857380926130</v>
      </c>
      <c r="N12" s="1">
        <v>1</v>
      </c>
      <c r="O12" s="1">
        <v>4</v>
      </c>
      <c r="P12" s="1">
        <v>211991390</v>
      </c>
      <c r="Q12" s="1">
        <v>328656536</v>
      </c>
      <c r="R12" s="1">
        <v>407310339</v>
      </c>
      <c r="S12" s="1">
        <v>211991389</v>
      </c>
      <c r="T12" s="1">
        <v>328656536</v>
      </c>
      <c r="U12" s="1">
        <v>407310339</v>
      </c>
      <c r="V12" s="1">
        <v>211991389</v>
      </c>
      <c r="W12" s="1">
        <v>328656536</v>
      </c>
      <c r="X12" s="1">
        <v>407310340</v>
      </c>
      <c r="Y12" s="1">
        <v>0</v>
      </c>
      <c r="Z12" s="1">
        <v>0</v>
      </c>
      <c r="AA12" s="1">
        <v>0</v>
      </c>
      <c r="AB12" s="1">
        <v>0</v>
      </c>
      <c r="AC12" s="1">
        <v>0</v>
      </c>
      <c r="AD12" s="1">
        <v>0</v>
      </c>
      <c r="AE12" s="1">
        <v>0.5</v>
      </c>
      <c r="AF12" s="1">
        <v>0.5</v>
      </c>
      <c r="AG12" s="1">
        <v>0.5</v>
      </c>
      <c r="AH12" s="1">
        <v>0.5</v>
      </c>
      <c r="AI12" s="1">
        <v>0.5</v>
      </c>
      <c r="AJ12" s="1">
        <v>0.5</v>
      </c>
      <c r="AK12" s="1">
        <v>0.5</v>
      </c>
      <c r="AL12" s="1">
        <v>0.5</v>
      </c>
      <c r="AM12" s="1">
        <v>1</v>
      </c>
      <c r="AO12" s="1">
        <v>4</v>
      </c>
      <c r="AP12" s="1">
        <v>67565075569</v>
      </c>
      <c r="AQ12" s="1">
        <v>71195640381.600006</v>
      </c>
      <c r="AR12" s="1">
        <v>94.900999999999996</v>
      </c>
      <c r="AS12" s="1">
        <v>4</v>
      </c>
      <c r="AT12" s="1">
        <v>2512595048</v>
      </c>
      <c r="AU12" s="1">
        <v>2516425275</v>
      </c>
      <c r="AV12" s="1">
        <v>99.85</v>
      </c>
      <c r="AW12" s="1">
        <v>4</v>
      </c>
      <c r="AX12" s="1">
        <v>1533300302</v>
      </c>
      <c r="AY12" s="1">
        <v>1733370929</v>
      </c>
      <c r="AZ12" s="1">
        <v>88.457999999999998</v>
      </c>
      <c r="BA12" s="1">
        <v>2</v>
      </c>
      <c r="BB12" s="1">
        <v>268654919</v>
      </c>
      <c r="BC12" s="1">
        <v>268654920</v>
      </c>
      <c r="BD12" s="1">
        <v>100</v>
      </c>
      <c r="BF12" s="1">
        <v>99.999999627799994</v>
      </c>
      <c r="BG12" s="1">
        <v>4</v>
      </c>
      <c r="BH12" s="1">
        <v>0</v>
      </c>
      <c r="BI12" s="1">
        <v>26654856</v>
      </c>
      <c r="BJ12" s="1">
        <v>0</v>
      </c>
      <c r="BK12" s="1">
        <v>1</v>
      </c>
      <c r="BL12" s="1">
        <v>0</v>
      </c>
      <c r="BM12">
        <v>50.388113437500003</v>
      </c>
      <c r="BN12">
        <v>57.206608322900003</v>
      </c>
      <c r="BO12">
        <v>54.479210368700002</v>
      </c>
      <c r="BQ12">
        <f t="shared" si="1"/>
        <v>84.985199944169992</v>
      </c>
      <c r="BR12">
        <f t="shared" si="2"/>
        <v>-27.778591621269989</v>
      </c>
      <c r="BW12">
        <f t="shared" si="0"/>
        <v>2</v>
      </c>
      <c r="BX12">
        <f t="shared" si="3"/>
        <v>4</v>
      </c>
      <c r="BY12">
        <f t="shared" si="4"/>
        <v>4</v>
      </c>
      <c r="CD12">
        <f>+CF11</f>
        <v>30.109749999999998</v>
      </c>
      <c r="CE12">
        <f>+CE11</f>
        <v>12.046749999999999</v>
      </c>
      <c r="CF12">
        <f t="shared" ref="CF12:CF14" si="5">+CD12+CE12</f>
        <v>42.156499999999994</v>
      </c>
      <c r="CG12">
        <v>2</v>
      </c>
    </row>
    <row r="13" spans="1:91">
      <c r="A13">
        <v>15</v>
      </c>
      <c r="B13" s="1" t="s">
        <v>1198</v>
      </c>
      <c r="C13" s="1">
        <v>737881643179</v>
      </c>
      <c r="D13" s="1">
        <v>737881643179</v>
      </c>
      <c r="E13" s="1">
        <v>100</v>
      </c>
      <c r="F13" s="1">
        <v>4</v>
      </c>
      <c r="H13" s="1">
        <v>732765312422</v>
      </c>
      <c r="I13" s="1">
        <v>737881643179</v>
      </c>
      <c r="J13" s="1">
        <v>99.307000000000002</v>
      </c>
      <c r="K13" s="1">
        <v>4</v>
      </c>
      <c r="L13" s="1">
        <v>734994651693</v>
      </c>
      <c r="M13" s="1">
        <v>734994651693</v>
      </c>
      <c r="N13" s="1">
        <v>1</v>
      </c>
      <c r="O13" s="1">
        <v>4</v>
      </c>
      <c r="P13" s="1">
        <v>7211320210</v>
      </c>
      <c r="Q13" s="1">
        <v>258956741</v>
      </c>
      <c r="R13" s="1">
        <v>3914243773</v>
      </c>
      <c r="S13" s="1">
        <v>-5535108994</v>
      </c>
      <c r="T13" s="1">
        <v>0</v>
      </c>
      <c r="U13" s="1">
        <v>3416478527</v>
      </c>
      <c r="V13" s="1">
        <v>-373042728</v>
      </c>
      <c r="W13" s="1">
        <v>258956741</v>
      </c>
      <c r="X13" s="1">
        <v>3609694802</v>
      </c>
      <c r="Y13" s="1">
        <v>230.28299999999999</v>
      </c>
      <c r="AA13" s="1">
        <v>-14.57</v>
      </c>
      <c r="AB13" s="1">
        <v>93.26</v>
      </c>
      <c r="AD13" s="1">
        <v>-5.6550000000000002</v>
      </c>
      <c r="AE13" s="1">
        <v>0</v>
      </c>
      <c r="AF13" s="1">
        <v>9</v>
      </c>
      <c r="AG13" s="1">
        <v>0.3</v>
      </c>
      <c r="AH13" s="1">
        <v>0</v>
      </c>
      <c r="AI13" s="1">
        <v>9</v>
      </c>
      <c r="AJ13" s="1">
        <v>0.5</v>
      </c>
      <c r="AK13" s="1">
        <v>0.27300000000000002</v>
      </c>
      <c r="AL13" s="1">
        <v>0.27500000000000002</v>
      </c>
      <c r="AM13" s="1">
        <v>3.2000000000000001E-2</v>
      </c>
      <c r="AO13" s="1">
        <v>1</v>
      </c>
      <c r="AP13" s="1">
        <v>64431740695</v>
      </c>
      <c r="AQ13" s="1">
        <v>71242627302.229996</v>
      </c>
      <c r="AR13" s="1">
        <v>90.44</v>
      </c>
      <c r="AS13" s="1">
        <v>4</v>
      </c>
      <c r="AT13" s="1">
        <v>1263958023</v>
      </c>
      <c r="AU13" s="1">
        <v>1667882556</v>
      </c>
      <c r="AV13" s="1">
        <v>75.78</v>
      </c>
      <c r="AW13" s="1">
        <v>2</v>
      </c>
      <c r="AX13" s="1">
        <v>2037948681</v>
      </c>
      <c r="AY13" s="1">
        <v>2332224164</v>
      </c>
      <c r="AZ13" s="1">
        <v>87.382000000000005</v>
      </c>
      <c r="BA13" s="1">
        <v>2</v>
      </c>
      <c r="BB13" s="1">
        <v>63248000</v>
      </c>
      <c r="BC13" s="1">
        <v>223665155</v>
      </c>
      <c r="BD13" s="1">
        <v>28.277999999999999</v>
      </c>
      <c r="BF13" s="1">
        <v>28.277985455500001</v>
      </c>
      <c r="BG13" s="1">
        <v>1</v>
      </c>
      <c r="BH13" s="1">
        <v>0</v>
      </c>
      <c r="BI13" s="1">
        <v>756921</v>
      </c>
      <c r="BJ13" s="1">
        <v>100</v>
      </c>
      <c r="BK13" s="1">
        <v>4</v>
      </c>
      <c r="BL13" s="1">
        <v>7</v>
      </c>
      <c r="BM13">
        <v>50.045854762200001</v>
      </c>
      <c r="BN13">
        <v>41.9487707507</v>
      </c>
      <c r="BO13">
        <v>45.187604355300003</v>
      </c>
      <c r="BQ13">
        <f t="shared" si="1"/>
        <v>78.955297818324993</v>
      </c>
      <c r="BR13">
        <f t="shared" si="2"/>
        <v>-37.006527067624994</v>
      </c>
      <c r="BW13">
        <f t="shared" si="0"/>
        <v>1</v>
      </c>
      <c r="BX13">
        <f t="shared" si="3"/>
        <v>2</v>
      </c>
      <c r="BY13">
        <f t="shared" si="4"/>
        <v>3</v>
      </c>
      <c r="CD13">
        <f>+CF12</f>
        <v>42.156499999999994</v>
      </c>
      <c r="CE13">
        <f>+CE11</f>
        <v>12.046749999999999</v>
      </c>
      <c r="CF13">
        <f t="shared" si="5"/>
        <v>54.203249999999997</v>
      </c>
      <c r="CG13">
        <v>3</v>
      </c>
    </row>
    <row r="14" spans="1:91">
      <c r="A14">
        <v>68001</v>
      </c>
      <c r="B14" s="1" t="s">
        <v>81</v>
      </c>
      <c r="C14" s="1">
        <v>275185847111</v>
      </c>
      <c r="D14" s="1">
        <v>275185847111</v>
      </c>
      <c r="E14" s="1">
        <v>100</v>
      </c>
      <c r="F14" s="1">
        <v>4</v>
      </c>
      <c r="H14" s="1">
        <v>274052303442</v>
      </c>
      <c r="I14" s="1">
        <v>275185847111</v>
      </c>
      <c r="J14" s="1">
        <v>99.587999999999994</v>
      </c>
      <c r="K14" s="1">
        <v>4</v>
      </c>
      <c r="L14" s="1">
        <v>280331851197</v>
      </c>
      <c r="M14" s="1">
        <v>280331851197</v>
      </c>
      <c r="N14" s="1">
        <v>1</v>
      </c>
      <c r="O14" s="1">
        <v>4</v>
      </c>
      <c r="P14" s="1">
        <v>1722902854</v>
      </c>
      <c r="Q14" s="1">
        <v>950779343</v>
      </c>
      <c r="S14" s="1">
        <v>1722902853.97</v>
      </c>
      <c r="T14" s="1">
        <v>950779343.02999997</v>
      </c>
      <c r="U14" s="1">
        <v>0</v>
      </c>
      <c r="V14" s="1">
        <v>1964015001</v>
      </c>
      <c r="W14" s="1">
        <v>950779343</v>
      </c>
      <c r="Y14" s="1">
        <v>0</v>
      </c>
      <c r="Z14" s="1">
        <v>0</v>
      </c>
      <c r="AB14" s="1">
        <v>-13.994999999999999</v>
      </c>
      <c r="AC14" s="1">
        <v>0</v>
      </c>
      <c r="AE14" s="1">
        <v>0.5</v>
      </c>
      <c r="AF14" s="1">
        <v>0.5</v>
      </c>
      <c r="AG14" s="1">
        <v>0.5</v>
      </c>
      <c r="AH14" s="1">
        <v>0.3</v>
      </c>
      <c r="AI14" s="1">
        <v>0.5</v>
      </c>
      <c r="AJ14" s="1">
        <v>0.5</v>
      </c>
      <c r="AK14" s="1">
        <v>0.5</v>
      </c>
      <c r="AL14" s="1">
        <v>0.308</v>
      </c>
      <c r="AM14" s="1">
        <v>0.80800000000000005</v>
      </c>
      <c r="AO14" s="1">
        <v>4</v>
      </c>
      <c r="AP14" s="1">
        <v>20430109276</v>
      </c>
      <c r="AQ14" s="1">
        <v>21502116406.970001</v>
      </c>
      <c r="AR14" s="1">
        <v>95.013999999999996</v>
      </c>
      <c r="AS14" s="1">
        <v>4</v>
      </c>
      <c r="AU14" s="1">
        <v>921200577</v>
      </c>
      <c r="AW14" s="1">
        <v>1</v>
      </c>
      <c r="AX14" s="1">
        <v>839194516</v>
      </c>
      <c r="AY14" s="1">
        <v>846067851</v>
      </c>
      <c r="AZ14" s="1">
        <v>99.188000000000002</v>
      </c>
      <c r="BA14" s="1">
        <v>4</v>
      </c>
      <c r="BD14" s="1">
        <v>0</v>
      </c>
      <c r="BF14" s="1">
        <v>100</v>
      </c>
      <c r="BG14" s="1">
        <v>4</v>
      </c>
      <c r="BH14" s="1">
        <v>0</v>
      </c>
      <c r="BI14" s="1">
        <v>17317670</v>
      </c>
      <c r="BJ14" s="1">
        <v>0</v>
      </c>
      <c r="BK14" s="1">
        <v>1</v>
      </c>
      <c r="BL14" s="1">
        <v>0</v>
      </c>
      <c r="BM14">
        <v>50.220220170099999</v>
      </c>
      <c r="BN14">
        <v>33.475819795699998</v>
      </c>
      <c r="BO14">
        <v>40.173579945500002</v>
      </c>
      <c r="BQ14">
        <f t="shared" si="1"/>
        <v>73.260599999999997</v>
      </c>
      <c r="BR14">
        <f t="shared" si="2"/>
        <v>-39.784780204299999</v>
      </c>
      <c r="BW14">
        <f t="shared" si="0"/>
        <v>2</v>
      </c>
      <c r="BX14">
        <f t="shared" si="3"/>
        <v>2</v>
      </c>
      <c r="BY14">
        <f t="shared" si="4"/>
        <v>2</v>
      </c>
      <c r="CD14">
        <f>+CF13</f>
        <v>54.203249999999997</v>
      </c>
      <c r="CE14">
        <f>+CE11</f>
        <v>12.046749999999999</v>
      </c>
      <c r="CF14">
        <f t="shared" si="5"/>
        <v>66.25</v>
      </c>
      <c r="CG14">
        <v>4</v>
      </c>
    </row>
    <row r="15" spans="1:91">
      <c r="A15">
        <v>76109</v>
      </c>
      <c r="B15" s="1" t="s">
        <v>89</v>
      </c>
      <c r="C15" s="1">
        <v>214951583846</v>
      </c>
      <c r="D15" s="1">
        <v>214951583846</v>
      </c>
      <c r="E15" s="1">
        <v>100</v>
      </c>
      <c r="F15" s="1">
        <v>4</v>
      </c>
      <c r="H15" s="1">
        <v>209827695521</v>
      </c>
      <c r="I15" s="1">
        <v>214951583846</v>
      </c>
      <c r="J15" s="1">
        <v>97.616</v>
      </c>
      <c r="K15" s="1">
        <v>3</v>
      </c>
      <c r="L15" s="1">
        <v>211764948453.98999</v>
      </c>
      <c r="M15" s="1">
        <v>214951583846</v>
      </c>
      <c r="N15" s="1">
        <v>0.98499999999999999</v>
      </c>
      <c r="O15" s="1">
        <v>1</v>
      </c>
      <c r="P15" s="1">
        <v>1535990789</v>
      </c>
      <c r="Q15" s="1">
        <v>6501132554</v>
      </c>
      <c r="S15" s="1">
        <v>2085613389.0799999</v>
      </c>
      <c r="T15" s="1">
        <v>4591585100.8199997</v>
      </c>
      <c r="U15" s="1">
        <v>0</v>
      </c>
      <c r="V15" s="1">
        <v>1906805042</v>
      </c>
      <c r="W15" s="1">
        <v>6457460930</v>
      </c>
      <c r="Y15" s="1">
        <v>26.353000000000002</v>
      </c>
      <c r="Z15" s="1">
        <v>-41.588000000000001</v>
      </c>
      <c r="AB15" s="1">
        <v>8.5730000000000004</v>
      </c>
      <c r="AC15" s="1">
        <v>-40.637</v>
      </c>
      <c r="AE15" s="1">
        <v>0</v>
      </c>
      <c r="AF15" s="1">
        <v>0</v>
      </c>
      <c r="AG15" s="1">
        <v>0.5</v>
      </c>
      <c r="AH15" s="1">
        <v>0.5</v>
      </c>
      <c r="AI15" s="1">
        <v>0</v>
      </c>
      <c r="AJ15" s="1">
        <v>0.5</v>
      </c>
      <c r="AK15" s="1">
        <v>5.0000000000000001E-3</v>
      </c>
      <c r="AL15" s="1">
        <v>0.48499999999999999</v>
      </c>
      <c r="AM15" s="1">
        <v>0.49</v>
      </c>
      <c r="AO15" s="1">
        <v>2</v>
      </c>
      <c r="AP15" s="1">
        <v>23067334485</v>
      </c>
      <c r="AQ15" s="1">
        <v>24284730024.48</v>
      </c>
      <c r="AR15" s="1">
        <v>94.986999999999995</v>
      </c>
      <c r="AS15" s="1">
        <v>4</v>
      </c>
      <c r="AT15" s="1">
        <v>754141776</v>
      </c>
      <c r="AU15" s="1">
        <v>861876316</v>
      </c>
      <c r="AV15" s="1">
        <v>87.5</v>
      </c>
      <c r="AW15" s="1">
        <v>2</v>
      </c>
      <c r="AX15" s="1">
        <v>218350000</v>
      </c>
      <c r="AY15" s="1">
        <v>380653391</v>
      </c>
      <c r="AZ15" s="1">
        <v>57.362000000000002</v>
      </c>
      <c r="BA15" s="1">
        <v>1</v>
      </c>
      <c r="BD15" s="1">
        <v>0</v>
      </c>
      <c r="BF15" s="1">
        <v>100</v>
      </c>
      <c r="BG15" s="1">
        <v>4</v>
      </c>
      <c r="BH15" s="1">
        <v>0</v>
      </c>
      <c r="BI15" s="1">
        <v>147171</v>
      </c>
      <c r="BJ15" s="1">
        <v>100</v>
      </c>
      <c r="BK15" s="1">
        <v>4</v>
      </c>
      <c r="BL15" s="1">
        <v>0</v>
      </c>
      <c r="BM15">
        <v>49.600064832500003</v>
      </c>
      <c r="BN15">
        <v>42.405393224900003</v>
      </c>
      <c r="BO15">
        <v>45.283261867999997</v>
      </c>
      <c r="BQ15">
        <f t="shared" si="1"/>
        <v>83.829700000000003</v>
      </c>
      <c r="BR15">
        <f t="shared" si="2"/>
        <v>-41.4243067751</v>
      </c>
      <c r="BW15">
        <f t="shared" si="0"/>
        <v>1</v>
      </c>
      <c r="BX15">
        <f t="shared" si="3"/>
        <v>3</v>
      </c>
      <c r="BY15">
        <f t="shared" si="4"/>
        <v>3</v>
      </c>
    </row>
    <row r="16" spans="1:91">
      <c r="A16">
        <v>76111</v>
      </c>
      <c r="B16" s="1" t="s">
        <v>1199</v>
      </c>
      <c r="C16" s="1">
        <v>63772659805</v>
      </c>
      <c r="D16" s="1">
        <v>63772659805</v>
      </c>
      <c r="E16" s="1">
        <v>100</v>
      </c>
      <c r="F16" s="1">
        <v>4</v>
      </c>
      <c r="H16" s="1">
        <v>63251748505</v>
      </c>
      <c r="I16" s="1">
        <v>63772659805</v>
      </c>
      <c r="J16" s="1">
        <v>99.183000000000007</v>
      </c>
      <c r="K16" s="1">
        <v>4</v>
      </c>
      <c r="L16" s="1">
        <v>63772659805</v>
      </c>
      <c r="M16" s="1">
        <v>63772659805</v>
      </c>
      <c r="N16" s="1">
        <v>1</v>
      </c>
      <c r="O16" s="1">
        <v>4</v>
      </c>
      <c r="P16" s="1">
        <v>139904621</v>
      </c>
      <c r="Q16" s="1">
        <v>566603378</v>
      </c>
      <c r="S16" s="1">
        <v>139904621.31</v>
      </c>
      <c r="T16" s="1">
        <v>566603378.19000006</v>
      </c>
      <c r="U16" s="1">
        <v>0</v>
      </c>
      <c r="V16" s="1">
        <v>139904621</v>
      </c>
      <c r="W16" s="1">
        <v>566603378</v>
      </c>
      <c r="Y16" s="1">
        <v>0</v>
      </c>
      <c r="Z16" s="1">
        <v>0</v>
      </c>
      <c r="AB16" s="1">
        <v>0</v>
      </c>
      <c r="AC16" s="1">
        <v>0</v>
      </c>
      <c r="AE16" s="1">
        <v>0.5</v>
      </c>
      <c r="AF16" s="1">
        <v>0.5</v>
      </c>
      <c r="AG16" s="1">
        <v>0.5</v>
      </c>
      <c r="AH16" s="1">
        <v>0.5</v>
      </c>
      <c r="AI16" s="1">
        <v>0.5</v>
      </c>
      <c r="AJ16" s="1">
        <v>0.5</v>
      </c>
      <c r="AK16" s="1">
        <v>0.5</v>
      </c>
      <c r="AL16" s="1">
        <v>0.5</v>
      </c>
      <c r="AM16" s="1">
        <v>1</v>
      </c>
      <c r="AO16" s="1">
        <v>4</v>
      </c>
      <c r="AP16" s="1">
        <v>7552329584</v>
      </c>
      <c r="AQ16" s="1">
        <v>7682970249.8299999</v>
      </c>
      <c r="AR16" s="1">
        <v>98.3</v>
      </c>
      <c r="AS16" s="1">
        <v>4</v>
      </c>
      <c r="AU16" s="1">
        <v>336767370</v>
      </c>
      <c r="AW16" s="1">
        <v>1</v>
      </c>
      <c r="AX16" s="1">
        <v>120550000</v>
      </c>
      <c r="AY16" s="1">
        <v>171174164</v>
      </c>
      <c r="AZ16" s="1">
        <v>70.424999999999997</v>
      </c>
      <c r="BA16" s="1">
        <v>1</v>
      </c>
      <c r="BD16" s="1">
        <v>0</v>
      </c>
      <c r="BF16" s="1">
        <v>100</v>
      </c>
      <c r="BG16" s="1">
        <v>4</v>
      </c>
      <c r="BH16" s="1">
        <v>0</v>
      </c>
      <c r="BI16" s="1">
        <v>554785</v>
      </c>
      <c r="BJ16" s="1">
        <v>100</v>
      </c>
      <c r="BK16" s="1">
        <v>4</v>
      </c>
      <c r="BL16" s="1">
        <v>0</v>
      </c>
      <c r="BM16">
        <v>50.195793643499997</v>
      </c>
      <c r="BN16">
        <v>26.996383247000001</v>
      </c>
      <c r="BO16">
        <v>36.2761474056</v>
      </c>
      <c r="BQ16">
        <f t="shared" si="1"/>
        <v>75.617499999999993</v>
      </c>
      <c r="BR16">
        <f t="shared" si="2"/>
        <v>-48.621116752999995</v>
      </c>
      <c r="BW16">
        <f t="shared" si="0"/>
        <v>2</v>
      </c>
      <c r="BX16">
        <f t="shared" si="3"/>
        <v>1</v>
      </c>
      <c r="BY16">
        <f t="shared" si="4"/>
        <v>2</v>
      </c>
      <c r="CJ16">
        <v>27.34</v>
      </c>
      <c r="CK16">
        <v>59.74</v>
      </c>
      <c r="CL16">
        <f>+CK16-CJ16</f>
        <v>32.400000000000006</v>
      </c>
      <c r="CM16">
        <f>+CL16/4</f>
        <v>8.1000000000000014</v>
      </c>
    </row>
    <row r="17" spans="1:90">
      <c r="A17">
        <v>17</v>
      </c>
      <c r="B17" s="1" t="s">
        <v>4</v>
      </c>
      <c r="C17" s="1">
        <v>396663105047</v>
      </c>
      <c r="D17" s="1">
        <v>396663105048</v>
      </c>
      <c r="E17" s="1">
        <v>100</v>
      </c>
      <c r="F17" s="1">
        <v>4</v>
      </c>
      <c r="H17" s="1">
        <v>392218686107</v>
      </c>
      <c r="I17" s="1">
        <v>396663105048</v>
      </c>
      <c r="J17" s="1">
        <v>98.88</v>
      </c>
      <c r="K17" s="1">
        <v>4</v>
      </c>
      <c r="L17" s="1">
        <v>397066104177</v>
      </c>
      <c r="M17" s="1">
        <v>397066104177</v>
      </c>
      <c r="N17" s="1">
        <v>1</v>
      </c>
      <c r="O17" s="1">
        <v>4</v>
      </c>
      <c r="P17" s="1">
        <v>4792034804</v>
      </c>
      <c r="Q17" s="1">
        <v>1123990340</v>
      </c>
      <c r="S17" s="1">
        <v>1</v>
      </c>
      <c r="T17" s="1">
        <v>1</v>
      </c>
      <c r="U17" s="1">
        <v>1</v>
      </c>
      <c r="V17" s="1">
        <v>4944769893</v>
      </c>
      <c r="W17" s="1">
        <v>1123990340</v>
      </c>
      <c r="Y17" s="1">
        <v>-479203480300</v>
      </c>
      <c r="Z17" s="1">
        <v>-112399033900</v>
      </c>
      <c r="AB17" s="1">
        <v>-494476989200</v>
      </c>
      <c r="AC17" s="1">
        <v>-112399033900</v>
      </c>
      <c r="AE17" s="1">
        <v>9</v>
      </c>
      <c r="AF17" s="1">
        <v>9</v>
      </c>
      <c r="AG17" s="1">
        <v>0.5</v>
      </c>
      <c r="AH17" s="1">
        <v>9</v>
      </c>
      <c r="AI17" s="1">
        <v>9</v>
      </c>
      <c r="AJ17" s="1">
        <v>0.5</v>
      </c>
      <c r="AK17" s="1">
        <v>8.9149999999999991</v>
      </c>
      <c r="AL17" s="1">
        <v>8.9149999999999991</v>
      </c>
      <c r="AM17" s="1">
        <v>17.32</v>
      </c>
      <c r="AO17" s="1">
        <v>4</v>
      </c>
      <c r="AP17" s="1">
        <v>34372363639</v>
      </c>
      <c r="AQ17" s="1">
        <v>34373226215.900002</v>
      </c>
      <c r="AR17" s="1">
        <v>99.997</v>
      </c>
      <c r="AS17" s="1">
        <v>4</v>
      </c>
      <c r="AT17" s="1">
        <v>832229756</v>
      </c>
      <c r="AU17" s="1">
        <v>1107986460</v>
      </c>
      <c r="AV17" s="1">
        <v>75.11</v>
      </c>
      <c r="AW17" s="1">
        <v>2</v>
      </c>
      <c r="AX17" s="1">
        <v>2225062484</v>
      </c>
      <c r="AY17" s="1">
        <v>2477877192</v>
      </c>
      <c r="AZ17" s="1">
        <v>89.796999999999997</v>
      </c>
      <c r="BA17" s="1">
        <v>4</v>
      </c>
      <c r="BD17" s="1">
        <v>0</v>
      </c>
      <c r="BF17" s="1">
        <v>100</v>
      </c>
      <c r="BG17" s="1">
        <v>4</v>
      </c>
      <c r="BH17" s="1">
        <v>13396766</v>
      </c>
      <c r="BI17" s="1">
        <v>13396766</v>
      </c>
      <c r="BJ17" s="1">
        <v>100</v>
      </c>
      <c r="BK17" s="1">
        <v>4</v>
      </c>
      <c r="BL17" s="1">
        <v>0</v>
      </c>
      <c r="BM17">
        <v>56.851887047399998</v>
      </c>
      <c r="BN17">
        <v>58.140012254299997</v>
      </c>
      <c r="BO17">
        <v>57.624762171599997</v>
      </c>
      <c r="BQ17">
        <f t="shared" si="1"/>
        <v>93.204700000000003</v>
      </c>
      <c r="BR17">
        <f t="shared" si="2"/>
        <v>-35.064687745700006</v>
      </c>
      <c r="BW17">
        <f t="shared" si="0"/>
        <v>4</v>
      </c>
      <c r="BX17">
        <f t="shared" si="3"/>
        <v>4</v>
      </c>
      <c r="BY17">
        <f t="shared" si="4"/>
        <v>4</v>
      </c>
      <c r="CD17" t="s">
        <v>1200</v>
      </c>
    </row>
    <row r="18" spans="1:90">
      <c r="A18">
        <v>76001</v>
      </c>
      <c r="B18" s="1" t="s">
        <v>88</v>
      </c>
      <c r="C18" s="1">
        <v>755195795934</v>
      </c>
      <c r="D18" s="1">
        <v>755195795934</v>
      </c>
      <c r="E18" s="1">
        <v>100</v>
      </c>
      <c r="F18" s="1">
        <v>4</v>
      </c>
      <c r="H18" s="1">
        <v>747649509489</v>
      </c>
      <c r="I18" s="1">
        <v>755195795934</v>
      </c>
      <c r="J18" s="1">
        <v>99.001000000000005</v>
      </c>
      <c r="K18" s="1">
        <v>4</v>
      </c>
      <c r="L18" s="1">
        <v>756395411853</v>
      </c>
      <c r="M18" s="1">
        <v>756395411853</v>
      </c>
      <c r="N18" s="1">
        <v>1</v>
      </c>
      <c r="O18" s="1">
        <v>4</v>
      </c>
      <c r="P18" s="1">
        <v>7164931547</v>
      </c>
      <c r="Q18" s="1">
        <v>2545779566</v>
      </c>
      <c r="S18" s="1">
        <v>5349646724</v>
      </c>
      <c r="T18" s="1">
        <v>2553448834</v>
      </c>
      <c r="U18" s="1">
        <v>0</v>
      </c>
      <c r="V18" s="1">
        <v>6838634862</v>
      </c>
      <c r="W18" s="1">
        <v>2553448834</v>
      </c>
      <c r="Y18" s="1">
        <v>-33.933</v>
      </c>
      <c r="Z18" s="1">
        <v>0.3</v>
      </c>
      <c r="AB18" s="1">
        <v>-27.832999999999998</v>
      </c>
      <c r="AC18" s="1">
        <v>0</v>
      </c>
      <c r="AE18" s="1">
        <v>0</v>
      </c>
      <c r="AF18" s="1">
        <v>0.5</v>
      </c>
      <c r="AG18" s="1">
        <v>0.5</v>
      </c>
      <c r="AH18" s="1">
        <v>0</v>
      </c>
      <c r="AI18" s="1">
        <v>0.5</v>
      </c>
      <c r="AJ18" s="1">
        <v>0.5</v>
      </c>
      <c r="AK18" s="1">
        <v>0.02</v>
      </c>
      <c r="AL18" s="1">
        <v>0.02</v>
      </c>
      <c r="AM18" s="1">
        <v>0.04</v>
      </c>
      <c r="AO18" s="1">
        <v>1</v>
      </c>
      <c r="AP18" s="1">
        <v>84327891535</v>
      </c>
      <c r="AQ18" s="1">
        <v>86434432716.830002</v>
      </c>
      <c r="AR18" s="1">
        <v>97.563000000000002</v>
      </c>
      <c r="AS18" s="1">
        <v>4</v>
      </c>
      <c r="AT18" s="1">
        <v>1118999578</v>
      </c>
      <c r="AU18" s="1">
        <v>1848741651</v>
      </c>
      <c r="AV18" s="1">
        <v>60.53</v>
      </c>
      <c r="AW18" s="1">
        <v>1</v>
      </c>
      <c r="AX18" s="1">
        <v>2010272660</v>
      </c>
      <c r="AY18" s="1">
        <v>2182249189</v>
      </c>
      <c r="AZ18" s="1">
        <v>92.119</v>
      </c>
      <c r="BA18" s="1">
        <v>3</v>
      </c>
      <c r="BD18" s="1">
        <v>0</v>
      </c>
      <c r="BF18" s="1">
        <v>100</v>
      </c>
      <c r="BG18" s="1">
        <v>4</v>
      </c>
      <c r="BH18" s="1">
        <v>231839492</v>
      </c>
      <c r="BI18" s="1">
        <v>243707966</v>
      </c>
      <c r="BJ18" s="1">
        <v>95.13</v>
      </c>
      <c r="BK18" s="1">
        <v>4</v>
      </c>
      <c r="BL18" s="1">
        <v>0</v>
      </c>
      <c r="BM18">
        <v>49.766187749799997</v>
      </c>
      <c r="BN18">
        <v>55.519575702600001</v>
      </c>
      <c r="BO18">
        <v>53.218220521500001</v>
      </c>
      <c r="BQ18">
        <f t="shared" si="1"/>
        <v>90.497100000000003</v>
      </c>
      <c r="BR18">
        <f t="shared" si="2"/>
        <v>-34.977524297400002</v>
      </c>
      <c r="BW18">
        <f t="shared" si="0"/>
        <v>1</v>
      </c>
      <c r="BX18">
        <f t="shared" si="3"/>
        <v>4</v>
      </c>
      <c r="BY18">
        <f t="shared" si="4"/>
        <v>4</v>
      </c>
      <c r="CD18" t="s">
        <v>1189</v>
      </c>
      <c r="CE18">
        <v>27.34</v>
      </c>
      <c r="CF18">
        <v>35.44</v>
      </c>
      <c r="CG18">
        <v>1</v>
      </c>
      <c r="CI18">
        <f>+CJ16</f>
        <v>27.34</v>
      </c>
      <c r="CJ18">
        <f>+CM16</f>
        <v>8.1000000000000014</v>
      </c>
      <c r="CK18">
        <f>+CI18+CJ18</f>
        <v>35.44</v>
      </c>
      <c r="CL18">
        <v>1</v>
      </c>
    </row>
    <row r="19" spans="1:90">
      <c r="A19">
        <v>18</v>
      </c>
      <c r="B19" s="1" t="s">
        <v>1201</v>
      </c>
      <c r="C19" s="1">
        <v>243009272506</v>
      </c>
      <c r="D19" s="1">
        <v>243009272506</v>
      </c>
      <c r="E19" s="1">
        <v>100</v>
      </c>
      <c r="F19" s="1">
        <v>4</v>
      </c>
      <c r="H19" s="1">
        <v>242519580674</v>
      </c>
      <c r="I19" s="1">
        <v>243009272506</v>
      </c>
      <c r="J19" s="1">
        <v>99.798000000000002</v>
      </c>
      <c r="K19" s="1">
        <v>4</v>
      </c>
      <c r="L19" s="1">
        <v>243009272506</v>
      </c>
      <c r="M19" s="1">
        <v>243009272506</v>
      </c>
      <c r="N19" s="1">
        <v>1</v>
      </c>
      <c r="O19" s="1">
        <v>4</v>
      </c>
      <c r="P19" s="1">
        <v>992421389</v>
      </c>
      <c r="Q19" s="1">
        <v>356539028</v>
      </c>
      <c r="S19" s="1">
        <v>1995313175.1600001</v>
      </c>
      <c r="T19" s="1">
        <v>308529809</v>
      </c>
      <c r="U19" s="1">
        <v>0</v>
      </c>
      <c r="V19" s="1">
        <v>1947303956</v>
      </c>
      <c r="W19" s="1">
        <v>356539028</v>
      </c>
      <c r="Y19" s="1">
        <v>50.262</v>
      </c>
      <c r="Z19" s="1">
        <v>-15.561</v>
      </c>
      <c r="AB19" s="1">
        <v>2.4060000000000001</v>
      </c>
      <c r="AC19" s="1">
        <v>-15.561</v>
      </c>
      <c r="AE19" s="1">
        <v>0</v>
      </c>
      <c r="AF19" s="1">
        <v>0.3</v>
      </c>
      <c r="AG19" s="1">
        <v>0.5</v>
      </c>
      <c r="AH19" s="1">
        <v>0.5</v>
      </c>
      <c r="AI19" s="1">
        <v>0.3</v>
      </c>
      <c r="AJ19" s="1">
        <v>0.5</v>
      </c>
      <c r="AK19" s="1">
        <v>1.4E-2</v>
      </c>
      <c r="AL19" s="1">
        <v>0.49399999999999999</v>
      </c>
      <c r="AM19" s="1">
        <v>0.50800000000000001</v>
      </c>
      <c r="AO19" s="1">
        <v>2</v>
      </c>
      <c r="AP19" s="1">
        <v>21794416910</v>
      </c>
      <c r="AQ19" s="1">
        <v>22528283830.419998</v>
      </c>
      <c r="AR19" s="1">
        <v>96.742000000000004</v>
      </c>
      <c r="AS19" s="1">
        <v>4</v>
      </c>
      <c r="AT19" s="1">
        <v>866411567</v>
      </c>
      <c r="AU19" s="1">
        <v>939409900</v>
      </c>
      <c r="AV19" s="1">
        <v>92.23</v>
      </c>
      <c r="AW19" s="1">
        <v>3</v>
      </c>
      <c r="AX19" s="1">
        <v>318907981</v>
      </c>
      <c r="AY19" s="1">
        <v>336775444</v>
      </c>
      <c r="AZ19" s="1">
        <v>94.694999999999993</v>
      </c>
      <c r="BA19" s="1">
        <v>4</v>
      </c>
      <c r="BB19" s="1">
        <v>1724186450</v>
      </c>
      <c r="BC19" s="1">
        <v>1876886767</v>
      </c>
      <c r="BD19" s="1">
        <v>91.864000000000004</v>
      </c>
      <c r="BF19" s="1">
        <v>91.864169981700002</v>
      </c>
      <c r="BG19" s="1">
        <v>3</v>
      </c>
      <c r="BH19" s="1">
        <v>0</v>
      </c>
      <c r="BI19" s="1">
        <v>294341</v>
      </c>
      <c r="BJ19" s="1">
        <v>100</v>
      </c>
      <c r="BK19" s="1">
        <v>4</v>
      </c>
      <c r="BL19" s="1">
        <v>0</v>
      </c>
      <c r="BM19">
        <v>50.152822104199998</v>
      </c>
      <c r="BN19">
        <v>62.992092316200001</v>
      </c>
      <c r="BO19">
        <v>57.8563842314</v>
      </c>
      <c r="BQ19">
        <f t="shared" si="1"/>
        <v>95.045225497255004</v>
      </c>
      <c r="BR19">
        <f t="shared" si="2"/>
        <v>-32.053133181055003</v>
      </c>
      <c r="BW19">
        <f t="shared" si="0"/>
        <v>2</v>
      </c>
      <c r="BX19">
        <f t="shared" si="3"/>
        <v>4</v>
      </c>
      <c r="BY19">
        <f t="shared" si="4"/>
        <v>4</v>
      </c>
      <c r="CD19" t="s">
        <v>1192</v>
      </c>
      <c r="CE19">
        <v>35.44</v>
      </c>
      <c r="CF19">
        <v>43.54</v>
      </c>
      <c r="CG19">
        <v>2</v>
      </c>
      <c r="CI19">
        <f>+CK18</f>
        <v>35.44</v>
      </c>
      <c r="CJ19">
        <f>+CJ18</f>
        <v>8.1000000000000014</v>
      </c>
      <c r="CK19">
        <f t="shared" ref="CK19:CK21" si="6">+CI19+CJ19</f>
        <v>43.54</v>
      </c>
      <c r="CL19">
        <v>2</v>
      </c>
    </row>
    <row r="20" spans="1:90">
      <c r="A20">
        <v>13001</v>
      </c>
      <c r="B20" s="1" t="s">
        <v>1202</v>
      </c>
      <c r="C20" s="1">
        <v>565993187660</v>
      </c>
      <c r="D20" s="1">
        <v>565993187660</v>
      </c>
      <c r="E20" s="1">
        <v>100</v>
      </c>
      <c r="F20" s="1">
        <v>4</v>
      </c>
      <c r="H20" s="1">
        <v>562166561270</v>
      </c>
      <c r="I20" s="1">
        <v>565993187660</v>
      </c>
      <c r="J20" s="1">
        <v>99.323999999999998</v>
      </c>
      <c r="K20" s="1">
        <v>4</v>
      </c>
      <c r="L20" s="1">
        <v>574238337718</v>
      </c>
      <c r="M20" s="1">
        <v>574238337718</v>
      </c>
      <c r="N20" s="1">
        <v>1</v>
      </c>
      <c r="O20" s="1">
        <v>4</v>
      </c>
      <c r="P20" s="1">
        <v>1868157579</v>
      </c>
      <c r="Q20" s="1">
        <v>3977292047</v>
      </c>
      <c r="S20" s="1">
        <v>1944995748.27</v>
      </c>
      <c r="T20" s="1">
        <v>4035146856.5999999</v>
      </c>
      <c r="U20" s="1">
        <v>0</v>
      </c>
      <c r="V20" s="1">
        <v>2194068142</v>
      </c>
      <c r="W20" s="1">
        <v>4174591166</v>
      </c>
      <c r="Y20" s="1">
        <v>3.9510000000000001</v>
      </c>
      <c r="Z20" s="1">
        <v>1.4339999999999999</v>
      </c>
      <c r="AB20" s="1">
        <v>-12.805999999999999</v>
      </c>
      <c r="AC20" s="1">
        <v>-3.456</v>
      </c>
      <c r="AE20" s="1">
        <v>0.5</v>
      </c>
      <c r="AF20" s="1">
        <v>0.5</v>
      </c>
      <c r="AG20" s="1">
        <v>0.5</v>
      </c>
      <c r="AH20" s="1">
        <v>0.3</v>
      </c>
      <c r="AI20" s="1">
        <v>0.5</v>
      </c>
      <c r="AJ20" s="1">
        <v>0.5</v>
      </c>
      <c r="AK20" s="1">
        <v>0.5</v>
      </c>
      <c r="AL20" s="1">
        <v>0.308</v>
      </c>
      <c r="AM20" s="1">
        <v>0.80800000000000005</v>
      </c>
      <c r="AO20" s="1">
        <v>4</v>
      </c>
      <c r="AP20" s="1">
        <v>56837267583</v>
      </c>
      <c r="AQ20" s="1">
        <v>56866735313.279999</v>
      </c>
      <c r="AR20" s="1">
        <v>99.947999999999993</v>
      </c>
      <c r="AS20" s="1">
        <v>4</v>
      </c>
      <c r="AT20" s="5">
        <v>2897717359</v>
      </c>
      <c r="AU20" s="5">
        <v>1807630962</v>
      </c>
      <c r="AV20" s="1">
        <v>100</v>
      </c>
      <c r="AW20" s="1">
        <v>4</v>
      </c>
      <c r="AX20" s="1">
        <v>1398018510</v>
      </c>
      <c r="AY20" s="1">
        <v>1693504114</v>
      </c>
      <c r="AZ20" s="1">
        <v>82.552000000000007</v>
      </c>
      <c r="BA20" s="1">
        <v>2</v>
      </c>
      <c r="BD20" s="1">
        <v>0</v>
      </c>
      <c r="BF20" s="1">
        <v>100</v>
      </c>
      <c r="BG20" s="1">
        <v>4</v>
      </c>
      <c r="BH20" s="1">
        <v>0</v>
      </c>
      <c r="BI20" s="1">
        <v>11753084</v>
      </c>
      <c r="BJ20" s="1">
        <v>0</v>
      </c>
      <c r="BK20" s="1">
        <v>1</v>
      </c>
      <c r="BL20" s="1">
        <v>1</v>
      </c>
      <c r="BM20">
        <v>50.154177365400002</v>
      </c>
      <c r="BN20">
        <v>52.126533909099997</v>
      </c>
      <c r="BO20">
        <v>51.337591291599999</v>
      </c>
      <c r="BQ20">
        <f t="shared" si="1"/>
        <v>84.75</v>
      </c>
      <c r="BR20">
        <f t="shared" si="2"/>
        <v>-32.623466090900003</v>
      </c>
      <c r="BW20">
        <f t="shared" si="0"/>
        <v>2</v>
      </c>
      <c r="BX20">
        <f t="shared" si="3"/>
        <v>3</v>
      </c>
      <c r="BY20">
        <f t="shared" si="4"/>
        <v>3</v>
      </c>
      <c r="CD20" t="s">
        <v>1194</v>
      </c>
      <c r="CE20">
        <v>43.54</v>
      </c>
      <c r="CF20">
        <v>51.64</v>
      </c>
      <c r="CG20">
        <v>3</v>
      </c>
      <c r="CI20">
        <f>+CK19</f>
        <v>43.54</v>
      </c>
      <c r="CJ20">
        <f>+CJ18</f>
        <v>8.1000000000000014</v>
      </c>
      <c r="CK20">
        <f t="shared" si="6"/>
        <v>51.64</v>
      </c>
      <c r="CL20">
        <v>3</v>
      </c>
    </row>
    <row r="21" spans="1:90">
      <c r="A21">
        <v>76147</v>
      </c>
      <c r="B21" s="1" t="s">
        <v>91</v>
      </c>
      <c r="C21" s="1">
        <v>67851809549</v>
      </c>
      <c r="D21" s="1">
        <v>67851809548</v>
      </c>
      <c r="E21" s="1">
        <v>100</v>
      </c>
      <c r="F21" s="1">
        <v>4</v>
      </c>
      <c r="H21" s="1">
        <v>67833624638</v>
      </c>
      <c r="I21" s="1">
        <v>67851809548</v>
      </c>
      <c r="J21" s="1">
        <v>99.972999999999999</v>
      </c>
      <c r="K21" s="1">
        <v>4</v>
      </c>
      <c r="L21" s="1">
        <v>67847089163</v>
      </c>
      <c r="M21" s="1">
        <v>67851809548</v>
      </c>
      <c r="N21" s="1">
        <v>1</v>
      </c>
      <c r="O21" s="1">
        <v>1</v>
      </c>
      <c r="P21" s="1">
        <v>65440233</v>
      </c>
      <c r="Q21" s="1">
        <v>101496586</v>
      </c>
      <c r="S21" s="1">
        <v>175344030.16</v>
      </c>
      <c r="T21" s="1">
        <v>15513264</v>
      </c>
      <c r="U21" s="1">
        <v>0</v>
      </c>
      <c r="V21" s="1">
        <v>117578399</v>
      </c>
      <c r="W21" s="1">
        <v>101092467</v>
      </c>
      <c r="Y21" s="1">
        <v>62.679000000000002</v>
      </c>
      <c r="Z21" s="1">
        <v>-554.25699999999995</v>
      </c>
      <c r="AB21" s="1">
        <v>32.944000000000003</v>
      </c>
      <c r="AC21" s="1">
        <v>-551.65200000000004</v>
      </c>
      <c r="AE21" s="1">
        <v>0</v>
      </c>
      <c r="AF21" s="1">
        <v>0</v>
      </c>
      <c r="AG21" s="1">
        <v>0.5</v>
      </c>
      <c r="AH21" s="1">
        <v>0</v>
      </c>
      <c r="AI21" s="1">
        <v>0</v>
      </c>
      <c r="AJ21" s="1">
        <v>0.5</v>
      </c>
      <c r="AK21" s="1">
        <v>5.0000000000000001E-3</v>
      </c>
      <c r="AL21" s="1">
        <v>5.0000000000000001E-3</v>
      </c>
      <c r="AM21" s="1">
        <v>0.01</v>
      </c>
      <c r="AO21" s="1">
        <v>1</v>
      </c>
      <c r="AP21" s="1">
        <v>8855514380</v>
      </c>
      <c r="AQ21" s="1">
        <v>9392593960.9500008</v>
      </c>
      <c r="AR21" s="1">
        <v>94.281999999999996</v>
      </c>
      <c r="AS21" s="1">
        <v>4</v>
      </c>
      <c r="AT21" s="1">
        <v>476950000</v>
      </c>
      <c r="AU21" s="1">
        <v>478163595</v>
      </c>
      <c r="AV21" s="1">
        <v>99.75</v>
      </c>
      <c r="AW21" s="1">
        <v>4</v>
      </c>
      <c r="AX21" s="1">
        <v>266426376</v>
      </c>
      <c r="AY21" s="1">
        <v>266674594</v>
      </c>
      <c r="AZ21" s="1">
        <v>99.906999999999996</v>
      </c>
      <c r="BA21" s="1">
        <v>4</v>
      </c>
      <c r="BD21" s="1">
        <v>0</v>
      </c>
      <c r="BF21" s="1">
        <v>100</v>
      </c>
      <c r="BG21" s="1">
        <v>4</v>
      </c>
      <c r="BH21" s="1">
        <v>0</v>
      </c>
      <c r="BI21" s="1">
        <v>0</v>
      </c>
      <c r="BJ21" s="1">
        <v>100</v>
      </c>
      <c r="BK21" s="1">
        <v>4</v>
      </c>
      <c r="BL21" s="1">
        <v>1</v>
      </c>
      <c r="BM21">
        <v>49.9972997701</v>
      </c>
      <c r="BN21">
        <v>55.414589057100002</v>
      </c>
      <c r="BO21">
        <v>53.247673342299997</v>
      </c>
      <c r="BQ21">
        <f t="shared" si="1"/>
        <v>98.219200000000001</v>
      </c>
      <c r="BR21">
        <f t="shared" si="2"/>
        <v>-42.804610942899998</v>
      </c>
      <c r="BW21">
        <f t="shared" si="0"/>
        <v>1</v>
      </c>
      <c r="BX21">
        <f t="shared" si="3"/>
        <v>4</v>
      </c>
      <c r="BY21">
        <f t="shared" si="4"/>
        <v>4</v>
      </c>
      <c r="CD21" t="s">
        <v>1195</v>
      </c>
      <c r="CE21">
        <v>51.64</v>
      </c>
      <c r="CF21">
        <v>100</v>
      </c>
      <c r="CG21">
        <v>4</v>
      </c>
      <c r="CI21">
        <f>+CK20</f>
        <v>51.64</v>
      </c>
      <c r="CJ21">
        <f>+CJ18</f>
        <v>8.1000000000000014</v>
      </c>
      <c r="CK21">
        <f t="shared" si="6"/>
        <v>59.74</v>
      </c>
      <c r="CL21">
        <v>4</v>
      </c>
    </row>
    <row r="22" spans="1:90">
      <c r="A22">
        <v>85</v>
      </c>
      <c r="B22" s="1" t="s">
        <v>24</v>
      </c>
      <c r="C22" s="1">
        <v>211164374301</v>
      </c>
      <c r="D22" s="1">
        <v>211164374301</v>
      </c>
      <c r="E22" s="1">
        <v>100</v>
      </c>
      <c r="F22" s="1">
        <v>4</v>
      </c>
      <c r="H22" s="1">
        <v>210625128475</v>
      </c>
      <c r="I22" s="1">
        <v>211164374301</v>
      </c>
      <c r="J22" s="1">
        <v>99.745000000000005</v>
      </c>
      <c r="K22" s="1">
        <v>4</v>
      </c>
      <c r="L22" s="1">
        <v>211164374301</v>
      </c>
      <c r="M22" s="1">
        <v>211164374301</v>
      </c>
      <c r="N22" s="1">
        <v>1</v>
      </c>
      <c r="O22" s="1">
        <v>4</v>
      </c>
      <c r="P22" s="1">
        <v>412411552</v>
      </c>
      <c r="Q22" s="1">
        <v>5393437</v>
      </c>
      <c r="R22" s="1">
        <v>151601933</v>
      </c>
      <c r="S22" s="1">
        <v>559008685.34000003</v>
      </c>
      <c r="T22" s="1">
        <v>5393437.0199999996</v>
      </c>
      <c r="U22" s="1">
        <v>151777232.61000001</v>
      </c>
      <c r="V22" s="1">
        <v>559008685</v>
      </c>
      <c r="W22" s="1">
        <v>5393437</v>
      </c>
      <c r="X22" s="1">
        <v>151777233</v>
      </c>
      <c r="Y22" s="1">
        <v>26.224</v>
      </c>
      <c r="Z22" s="1">
        <v>0</v>
      </c>
      <c r="AA22" s="1">
        <v>0.115</v>
      </c>
      <c r="AB22" s="1">
        <v>0</v>
      </c>
      <c r="AC22" s="1">
        <v>0</v>
      </c>
      <c r="AD22" s="1">
        <v>0</v>
      </c>
      <c r="AE22" s="1">
        <v>0</v>
      </c>
      <c r="AF22" s="1">
        <v>0.5</v>
      </c>
      <c r="AG22" s="1">
        <v>0.5</v>
      </c>
      <c r="AH22" s="1">
        <v>0.5</v>
      </c>
      <c r="AI22" s="1">
        <v>0.5</v>
      </c>
      <c r="AJ22" s="1">
        <v>0.5</v>
      </c>
      <c r="AK22" s="1">
        <v>0.02</v>
      </c>
      <c r="AL22" s="1">
        <v>0.5</v>
      </c>
      <c r="AM22" s="1">
        <v>0.52</v>
      </c>
      <c r="AO22" s="1">
        <v>2</v>
      </c>
      <c r="AP22" s="1">
        <v>22348109600</v>
      </c>
      <c r="AQ22" s="1">
        <v>25445316133.369999</v>
      </c>
      <c r="AR22" s="1">
        <v>87.828000000000003</v>
      </c>
      <c r="AS22" s="1">
        <v>4</v>
      </c>
      <c r="AT22" s="1">
        <v>719490000</v>
      </c>
      <c r="AU22" s="1">
        <v>949533845</v>
      </c>
      <c r="AV22" s="1">
        <v>75.77</v>
      </c>
      <c r="AW22" s="1">
        <v>2</v>
      </c>
      <c r="AX22" s="1">
        <v>486386523</v>
      </c>
      <c r="AY22" s="1">
        <v>575460689</v>
      </c>
      <c r="AZ22" s="1">
        <v>84.521000000000001</v>
      </c>
      <c r="BA22" s="1">
        <v>2</v>
      </c>
      <c r="BB22" s="1">
        <v>1974878613</v>
      </c>
      <c r="BC22" s="1">
        <v>3093713005</v>
      </c>
      <c r="BD22" s="1">
        <v>63.835000000000001</v>
      </c>
      <c r="BF22" s="1">
        <v>63.835223558499997</v>
      </c>
      <c r="BG22" s="1">
        <v>1</v>
      </c>
      <c r="BH22" s="1">
        <v>0</v>
      </c>
      <c r="BI22" s="1">
        <v>751206</v>
      </c>
      <c r="BJ22" s="1">
        <v>100</v>
      </c>
      <c r="BK22" s="1">
        <v>4</v>
      </c>
      <c r="BL22" s="1">
        <v>0</v>
      </c>
      <c r="BM22">
        <v>50.144158048900003</v>
      </c>
      <c r="BN22">
        <v>51.900837686499997</v>
      </c>
      <c r="BO22">
        <v>51.198165831499999</v>
      </c>
      <c r="BQ22">
        <f t="shared" si="1"/>
        <v>82.645483533775007</v>
      </c>
      <c r="BR22">
        <f t="shared" si="2"/>
        <v>-30.744645847275009</v>
      </c>
      <c r="BW22">
        <f t="shared" si="0"/>
        <v>2</v>
      </c>
      <c r="BX22">
        <f t="shared" si="3"/>
        <v>3</v>
      </c>
      <c r="BY22">
        <f t="shared" si="4"/>
        <v>3</v>
      </c>
    </row>
    <row r="23" spans="1:90">
      <c r="A23">
        <v>19</v>
      </c>
      <c r="B23" s="1" t="s">
        <v>6</v>
      </c>
      <c r="C23" s="1">
        <v>1062056071930</v>
      </c>
      <c r="D23" s="1">
        <v>1062056071930</v>
      </c>
      <c r="E23" s="1">
        <v>100</v>
      </c>
      <c r="F23" s="1">
        <v>4</v>
      </c>
      <c r="H23" s="1">
        <v>1053113280646</v>
      </c>
      <c r="I23" s="1">
        <v>1062056071930</v>
      </c>
      <c r="J23" s="1">
        <v>99.158000000000001</v>
      </c>
      <c r="K23" s="1">
        <v>4</v>
      </c>
      <c r="L23" s="1">
        <v>1068217204185</v>
      </c>
      <c r="M23" s="1">
        <v>1068217204185</v>
      </c>
      <c r="N23" s="1">
        <v>1</v>
      </c>
      <c r="O23" s="1">
        <v>4</v>
      </c>
      <c r="P23" s="1">
        <v>10850772507</v>
      </c>
      <c r="Q23" s="1">
        <v>3149536571</v>
      </c>
      <c r="R23" s="1">
        <v>987513250</v>
      </c>
      <c r="S23" s="1">
        <v>10669964919.35</v>
      </c>
      <c r="T23" s="1">
        <v>1604689657.51</v>
      </c>
      <c r="U23" s="1">
        <v>1133986099.1600001</v>
      </c>
      <c r="V23" s="1">
        <v>11883169383</v>
      </c>
      <c r="W23" s="1">
        <v>3149536571</v>
      </c>
      <c r="X23" s="1">
        <v>1081839173</v>
      </c>
      <c r="Y23" s="1">
        <v>-1.6950000000000001</v>
      </c>
      <c r="Z23" s="1">
        <v>-96.271000000000001</v>
      </c>
      <c r="AA23" s="1">
        <v>12.917</v>
      </c>
      <c r="AB23" s="1">
        <v>-11.37</v>
      </c>
      <c r="AC23" s="1">
        <v>-96.271000000000001</v>
      </c>
      <c r="AD23" s="1">
        <v>4.5990000000000002</v>
      </c>
      <c r="AE23" s="1">
        <v>0.5</v>
      </c>
      <c r="AF23" s="1">
        <v>0</v>
      </c>
      <c r="AG23" s="1">
        <v>0.3</v>
      </c>
      <c r="AH23" s="1">
        <v>0.3</v>
      </c>
      <c r="AI23" s="1">
        <v>0</v>
      </c>
      <c r="AJ23" s="1">
        <v>0.5</v>
      </c>
      <c r="AK23" s="1">
        <v>0.48299999999999998</v>
      </c>
      <c r="AL23" s="1">
        <v>0.29299999999999998</v>
      </c>
      <c r="AM23" s="1">
        <v>0.77600000000000002</v>
      </c>
      <c r="AO23" s="1">
        <v>3</v>
      </c>
      <c r="AP23" s="1">
        <v>77243954668</v>
      </c>
      <c r="AQ23" s="1">
        <v>86044056207.929993</v>
      </c>
      <c r="AR23" s="1">
        <v>89.772999999999996</v>
      </c>
      <c r="AS23" s="1">
        <v>4</v>
      </c>
      <c r="AT23" s="1">
        <v>1961099183</v>
      </c>
      <c r="AU23" s="1">
        <v>2462806252</v>
      </c>
      <c r="AV23" s="1">
        <v>79.63</v>
      </c>
      <c r="AW23" s="1">
        <v>2</v>
      </c>
      <c r="AX23" s="1">
        <v>1741583143</v>
      </c>
      <c r="AY23" s="1">
        <v>2882168934</v>
      </c>
      <c r="AZ23" s="1">
        <v>60.426000000000002</v>
      </c>
      <c r="BA23" s="1">
        <v>1</v>
      </c>
      <c r="BB23" s="1">
        <v>837777924</v>
      </c>
      <c r="BC23" s="1">
        <v>837777924</v>
      </c>
      <c r="BD23" s="1">
        <v>100</v>
      </c>
      <c r="BF23" s="1">
        <v>100</v>
      </c>
      <c r="BG23" s="1">
        <v>4</v>
      </c>
      <c r="BH23" s="1">
        <v>0</v>
      </c>
      <c r="BI23" s="1">
        <v>8256288</v>
      </c>
      <c r="BJ23" s="1">
        <v>0</v>
      </c>
      <c r="BK23" s="1">
        <v>1</v>
      </c>
      <c r="BL23" s="1">
        <v>0</v>
      </c>
      <c r="BM23">
        <v>50.099893428800002</v>
      </c>
      <c r="BN23">
        <v>41.7433663379</v>
      </c>
      <c r="BO23">
        <v>45.085977174200004</v>
      </c>
      <c r="BQ23">
        <f t="shared" si="1"/>
        <v>72.004199999999997</v>
      </c>
      <c r="BR23">
        <f t="shared" si="2"/>
        <v>-30.260833662099998</v>
      </c>
      <c r="BW23">
        <f t="shared" si="0"/>
        <v>1</v>
      </c>
      <c r="BX23">
        <f t="shared" si="3"/>
        <v>2</v>
      </c>
      <c r="BY23">
        <f t="shared" si="4"/>
        <v>3</v>
      </c>
    </row>
    <row r="24" spans="1:90">
      <c r="A24">
        <v>20</v>
      </c>
      <c r="B24" s="1" t="s">
        <v>7</v>
      </c>
      <c r="C24" s="1">
        <v>539310943617</v>
      </c>
      <c r="D24" s="1">
        <v>539310943618</v>
      </c>
      <c r="E24" s="1">
        <v>100</v>
      </c>
      <c r="F24" s="1">
        <v>4</v>
      </c>
      <c r="H24" s="1">
        <v>538988552076</v>
      </c>
      <c r="I24" s="1">
        <v>539310943618</v>
      </c>
      <c r="J24" s="1">
        <v>99.94</v>
      </c>
      <c r="K24" s="1">
        <v>4</v>
      </c>
      <c r="L24" s="1">
        <v>539310943618</v>
      </c>
      <c r="M24" s="1">
        <v>539310943618</v>
      </c>
      <c r="N24" s="1">
        <v>1</v>
      </c>
      <c r="O24" s="1">
        <v>4</v>
      </c>
      <c r="P24" s="1">
        <v>1972473810</v>
      </c>
      <c r="Q24" s="1">
        <v>1515829169</v>
      </c>
      <c r="R24" s="1">
        <v>4577495</v>
      </c>
      <c r="S24" s="1">
        <v>489557701.44999999</v>
      </c>
      <c r="T24" s="1">
        <v>1731838327.8299999</v>
      </c>
      <c r="U24" s="1">
        <v>4701794.99</v>
      </c>
      <c r="V24" s="1">
        <v>1074727514</v>
      </c>
      <c r="W24" s="1">
        <v>1146667517</v>
      </c>
      <c r="X24" s="1">
        <v>4002008</v>
      </c>
      <c r="Y24" s="1">
        <v>-302.90899999999999</v>
      </c>
      <c r="Z24" s="1">
        <v>12.473000000000001</v>
      </c>
      <c r="AA24" s="1">
        <v>2.6440000000000001</v>
      </c>
      <c r="AB24" s="1">
        <v>-119.53</v>
      </c>
      <c r="AC24" s="1">
        <v>33.789000000000001</v>
      </c>
      <c r="AD24" s="1">
        <v>14.882999999999999</v>
      </c>
      <c r="AE24" s="1">
        <v>0</v>
      </c>
      <c r="AF24" s="1">
        <v>0.3</v>
      </c>
      <c r="AG24" s="1">
        <v>0.5</v>
      </c>
      <c r="AH24" s="1">
        <v>0</v>
      </c>
      <c r="AI24" s="1">
        <v>0</v>
      </c>
      <c r="AJ24" s="1">
        <v>0.3</v>
      </c>
      <c r="AK24" s="1">
        <v>1.4E-2</v>
      </c>
      <c r="AL24" s="1">
        <v>3.0000000000000001E-3</v>
      </c>
      <c r="AM24" s="1">
        <v>1.7000000000000001E-2</v>
      </c>
      <c r="AO24" s="1">
        <v>1</v>
      </c>
      <c r="AP24" s="1">
        <v>42941127522</v>
      </c>
      <c r="AQ24" s="1">
        <v>46053557297.870003</v>
      </c>
      <c r="AR24" s="1">
        <v>93.242000000000004</v>
      </c>
      <c r="AS24" s="1">
        <v>4</v>
      </c>
      <c r="AT24" s="1">
        <v>1547757809</v>
      </c>
      <c r="AU24" s="1">
        <v>2046891588</v>
      </c>
      <c r="AV24" s="1">
        <v>75.62</v>
      </c>
      <c r="AW24" s="1">
        <v>2</v>
      </c>
      <c r="AX24" s="1">
        <v>817821991</v>
      </c>
      <c r="AY24" s="1">
        <v>1117508976</v>
      </c>
      <c r="AZ24" s="1">
        <v>73.183000000000007</v>
      </c>
      <c r="BA24" s="1">
        <v>1</v>
      </c>
      <c r="BB24" s="1">
        <v>117868012</v>
      </c>
      <c r="BC24" s="1">
        <v>128296479</v>
      </c>
      <c r="BD24" s="1">
        <v>91.872</v>
      </c>
      <c r="BF24" s="1">
        <v>91.871587528099994</v>
      </c>
      <c r="BG24" s="1">
        <v>3</v>
      </c>
      <c r="BH24" s="1">
        <v>0</v>
      </c>
      <c r="BI24" s="1">
        <v>1032455</v>
      </c>
      <c r="BJ24" s="1">
        <v>100</v>
      </c>
      <c r="BK24" s="1">
        <v>4</v>
      </c>
      <c r="BL24" s="1">
        <v>0</v>
      </c>
      <c r="BM24">
        <v>49.991855395800002</v>
      </c>
      <c r="BN24">
        <v>53.094500234900003</v>
      </c>
      <c r="BO24">
        <v>51.853442299299999</v>
      </c>
      <c r="BQ24">
        <f t="shared" si="1"/>
        <v>85.051238129215008</v>
      </c>
      <c r="BR24">
        <f t="shared" si="2"/>
        <v>-31.956737894315005</v>
      </c>
      <c r="BW24">
        <f t="shared" si="0"/>
        <v>1</v>
      </c>
      <c r="BX24">
        <f t="shared" si="3"/>
        <v>3</v>
      </c>
      <c r="BY24">
        <f t="shared" si="4"/>
        <v>4</v>
      </c>
      <c r="CD24" t="s">
        <v>1203</v>
      </c>
      <c r="CJ24">
        <v>47.82</v>
      </c>
      <c r="CK24">
        <v>57.13</v>
      </c>
      <c r="CL24">
        <f>+CK24-CJ24</f>
        <v>9.3100000000000023</v>
      </c>
    </row>
    <row r="25" spans="1:90">
      <c r="A25">
        <v>25175</v>
      </c>
      <c r="B25" s="1" t="s">
        <v>1204</v>
      </c>
      <c r="C25" s="1">
        <v>53503883731</v>
      </c>
      <c r="D25" s="1">
        <v>53503883731</v>
      </c>
      <c r="E25" s="1">
        <v>100</v>
      </c>
      <c r="F25" s="1">
        <v>4</v>
      </c>
      <c r="H25" s="1">
        <v>49469371625</v>
      </c>
      <c r="I25" s="1">
        <v>53503883731</v>
      </c>
      <c r="J25" s="1">
        <v>92.459000000000003</v>
      </c>
      <c r="K25" s="1">
        <v>2</v>
      </c>
      <c r="L25" s="1">
        <v>54221952537</v>
      </c>
      <c r="M25" s="1">
        <v>54221952537</v>
      </c>
      <c r="N25" s="1">
        <v>1</v>
      </c>
      <c r="O25" s="1">
        <v>4</v>
      </c>
      <c r="P25" s="1">
        <v>1013834413</v>
      </c>
      <c r="Q25" s="1">
        <v>240385973</v>
      </c>
      <c r="S25" s="1">
        <v>1354735184</v>
      </c>
      <c r="T25" s="1">
        <v>250400522</v>
      </c>
      <c r="U25" s="1">
        <v>-71705863</v>
      </c>
      <c r="V25" s="1">
        <v>1185857046</v>
      </c>
      <c r="W25" s="1">
        <v>219500354</v>
      </c>
      <c r="Y25" s="1">
        <v>25.164000000000001</v>
      </c>
      <c r="Z25" s="1">
        <v>3.9990000000000001</v>
      </c>
      <c r="AB25" s="1">
        <v>12.465999999999999</v>
      </c>
      <c r="AC25" s="1">
        <v>12.34</v>
      </c>
      <c r="AE25" s="1">
        <v>0</v>
      </c>
      <c r="AF25" s="1">
        <v>0.5</v>
      </c>
      <c r="AG25" s="1">
        <v>9</v>
      </c>
      <c r="AH25" s="1">
        <v>0.3</v>
      </c>
      <c r="AI25" s="1">
        <v>0.3</v>
      </c>
      <c r="AJ25" s="1">
        <v>9</v>
      </c>
      <c r="AK25" s="1">
        <v>0.02</v>
      </c>
      <c r="AL25" s="1">
        <v>0.3</v>
      </c>
      <c r="AM25" s="1">
        <v>0.32</v>
      </c>
      <c r="AO25" s="1">
        <v>1</v>
      </c>
      <c r="AP25" s="1">
        <v>1629650104</v>
      </c>
      <c r="AQ25" s="1">
        <v>2704422400.4099998</v>
      </c>
      <c r="AR25" s="1">
        <v>60.259</v>
      </c>
      <c r="AS25" s="1">
        <v>4</v>
      </c>
      <c r="AU25" s="1">
        <v>274306041</v>
      </c>
      <c r="AW25" s="1">
        <v>1</v>
      </c>
      <c r="AX25" s="1">
        <v>160000000</v>
      </c>
      <c r="AY25" s="1">
        <v>155150979</v>
      </c>
      <c r="AZ25" s="1">
        <v>100</v>
      </c>
      <c r="BA25" s="1">
        <v>4</v>
      </c>
      <c r="BD25" s="1">
        <v>0</v>
      </c>
      <c r="BF25" s="1">
        <v>100</v>
      </c>
      <c r="BG25" s="1">
        <v>4</v>
      </c>
      <c r="BH25" s="1">
        <v>0</v>
      </c>
      <c r="BI25" s="1">
        <v>805652</v>
      </c>
      <c r="BJ25" s="1">
        <v>100</v>
      </c>
      <c r="BK25" s="1">
        <v>4</v>
      </c>
      <c r="BL25" s="1">
        <v>0</v>
      </c>
      <c r="BM25">
        <v>48.242850818000001</v>
      </c>
      <c r="BN25">
        <v>38.333333333299997</v>
      </c>
      <c r="BO25">
        <v>42.297140327199998</v>
      </c>
      <c r="BQ25">
        <f t="shared" si="1"/>
        <v>73.077699999999993</v>
      </c>
      <c r="BR25">
        <f t="shared" si="2"/>
        <v>-34.744366666699996</v>
      </c>
      <c r="BW25">
        <f t="shared" si="0"/>
        <v>1</v>
      </c>
      <c r="BX25">
        <f t="shared" si="3"/>
        <v>2</v>
      </c>
      <c r="BY25">
        <f t="shared" si="4"/>
        <v>2</v>
      </c>
      <c r="CD25" t="s">
        <v>1189</v>
      </c>
      <c r="CE25">
        <v>47.82</v>
      </c>
      <c r="CF25">
        <v>50.147500000000001</v>
      </c>
      <c r="CG25">
        <v>1</v>
      </c>
      <c r="CI25">
        <f>+CJ24</f>
        <v>47.82</v>
      </c>
      <c r="CJ25">
        <f>+CM24</f>
        <v>0</v>
      </c>
      <c r="CK25">
        <f>+CI25+CJ25</f>
        <v>47.82</v>
      </c>
      <c r="CL25">
        <v>1</v>
      </c>
    </row>
    <row r="26" spans="1:90">
      <c r="A26">
        <v>27</v>
      </c>
      <c r="B26" s="1" t="s">
        <v>1205</v>
      </c>
      <c r="C26" s="1">
        <v>431786269059</v>
      </c>
      <c r="D26" s="1">
        <v>431786269059</v>
      </c>
      <c r="E26" s="1">
        <v>100</v>
      </c>
      <c r="F26" s="1">
        <v>4</v>
      </c>
      <c r="H26" s="1">
        <v>429671547457</v>
      </c>
      <c r="I26" s="1">
        <v>431786269059</v>
      </c>
      <c r="J26" s="1">
        <v>99.51</v>
      </c>
      <c r="K26" s="1">
        <v>4</v>
      </c>
      <c r="L26" s="1">
        <v>431793803705</v>
      </c>
      <c r="M26" s="1">
        <v>431786269059</v>
      </c>
      <c r="N26" s="1">
        <v>1</v>
      </c>
      <c r="O26" s="1">
        <v>1</v>
      </c>
      <c r="P26" s="1">
        <v>3439183810</v>
      </c>
      <c r="Q26" s="1">
        <v>229403316</v>
      </c>
      <c r="R26" s="1">
        <v>301307439</v>
      </c>
      <c r="S26" s="1">
        <v>-6384824407</v>
      </c>
      <c r="T26" s="1">
        <v>220215705</v>
      </c>
      <c r="U26" s="1">
        <v>301416583</v>
      </c>
      <c r="V26" s="1">
        <v>5210003308</v>
      </c>
      <c r="X26" s="1">
        <v>363963820</v>
      </c>
      <c r="Y26" s="1">
        <v>153.86500000000001</v>
      </c>
      <c r="Z26" s="1">
        <v>-4.1719999999999997</v>
      </c>
      <c r="AA26" s="1">
        <v>3.5999999999999997E-2</v>
      </c>
      <c r="AB26" s="1">
        <v>181.6</v>
      </c>
      <c r="AD26" s="1">
        <v>-20.751000000000001</v>
      </c>
      <c r="AE26" s="1">
        <v>0</v>
      </c>
      <c r="AF26" s="1">
        <v>0.5</v>
      </c>
      <c r="AG26" s="1">
        <v>0.5</v>
      </c>
      <c r="AH26" s="1">
        <v>0</v>
      </c>
      <c r="AI26" s="1">
        <v>0.5</v>
      </c>
      <c r="AJ26" s="1">
        <v>0</v>
      </c>
      <c r="AK26" s="1">
        <v>0.02</v>
      </c>
      <c r="AL26" s="1">
        <v>1.4999999999999999E-2</v>
      </c>
      <c r="AM26" s="1">
        <v>3.5000000000000003E-2</v>
      </c>
      <c r="AO26" s="1">
        <v>1</v>
      </c>
      <c r="AP26" s="1">
        <v>27318475586</v>
      </c>
      <c r="AQ26" s="1">
        <v>32624426926.5</v>
      </c>
      <c r="AR26" s="1">
        <v>83.736000000000004</v>
      </c>
      <c r="AS26" s="1">
        <v>4</v>
      </c>
      <c r="AT26" s="1">
        <v>1669448120</v>
      </c>
      <c r="AU26" s="1">
        <v>1669448120</v>
      </c>
      <c r="AV26" s="1">
        <v>100</v>
      </c>
      <c r="AW26" s="1">
        <v>4</v>
      </c>
      <c r="AX26" s="1">
        <v>1326532901</v>
      </c>
      <c r="AY26" s="1">
        <v>1443898823</v>
      </c>
      <c r="AZ26" s="1">
        <v>91.872</v>
      </c>
      <c r="BA26" s="1">
        <v>3</v>
      </c>
      <c r="BD26" s="1">
        <v>0</v>
      </c>
      <c r="BF26" s="1">
        <v>100</v>
      </c>
      <c r="BG26" s="1">
        <v>4</v>
      </c>
      <c r="BH26" s="1">
        <v>0</v>
      </c>
      <c r="BI26" s="1">
        <v>0</v>
      </c>
      <c r="BJ26" s="1">
        <v>100</v>
      </c>
      <c r="BK26" s="1">
        <v>4</v>
      </c>
      <c r="BL26" s="1">
        <v>0</v>
      </c>
      <c r="BM26">
        <v>49.891559700599998</v>
      </c>
      <c r="BN26">
        <v>58.550778670699998</v>
      </c>
      <c r="BO26">
        <v>55.087091082699999</v>
      </c>
      <c r="BQ26">
        <f t="shared" si="1"/>
        <v>92.682400000000001</v>
      </c>
      <c r="BR26">
        <f t="shared" si="2"/>
        <v>-34.131621329300003</v>
      </c>
      <c r="BW26">
        <f t="shared" si="0"/>
        <v>1</v>
      </c>
      <c r="BX26">
        <f t="shared" si="3"/>
        <v>4</v>
      </c>
      <c r="BY26">
        <f t="shared" si="4"/>
        <v>4</v>
      </c>
      <c r="CD26" t="s">
        <v>1192</v>
      </c>
      <c r="CE26">
        <v>50.147500000000001</v>
      </c>
      <c r="CF26">
        <v>52.475000000000001</v>
      </c>
      <c r="CG26">
        <v>2</v>
      </c>
      <c r="CI26">
        <f>+CK25</f>
        <v>47.82</v>
      </c>
      <c r="CJ26">
        <f>+CJ25</f>
        <v>0</v>
      </c>
      <c r="CK26">
        <f t="shared" ref="CK26:CK28" si="7">+CI26+CJ26</f>
        <v>47.82</v>
      </c>
      <c r="CL26">
        <v>2</v>
      </c>
    </row>
    <row r="27" spans="1:90">
      <c r="A27">
        <v>47189</v>
      </c>
      <c r="B27" s="1" t="s">
        <v>1206</v>
      </c>
      <c r="C27" s="1">
        <v>99928857626</v>
      </c>
      <c r="D27" s="1">
        <v>99928857626</v>
      </c>
      <c r="E27" s="1">
        <v>100</v>
      </c>
      <c r="F27" s="1">
        <v>4</v>
      </c>
      <c r="H27" s="1">
        <v>99928850284</v>
      </c>
      <c r="I27" s="1">
        <v>99928857626</v>
      </c>
      <c r="J27" s="1">
        <v>100</v>
      </c>
      <c r="K27" s="1">
        <v>4</v>
      </c>
      <c r="L27" s="1">
        <v>99928857626</v>
      </c>
      <c r="M27" s="1">
        <v>99928857626</v>
      </c>
      <c r="N27" s="1">
        <v>1</v>
      </c>
      <c r="O27" s="1">
        <v>4</v>
      </c>
      <c r="P27" s="1">
        <v>79152915</v>
      </c>
      <c r="Q27" s="1">
        <v>27510191</v>
      </c>
      <c r="S27" s="1">
        <v>0</v>
      </c>
      <c r="T27" s="1">
        <v>20174733.469999999</v>
      </c>
      <c r="U27" s="1">
        <v>0</v>
      </c>
      <c r="W27" s="1">
        <v>20174733</v>
      </c>
      <c r="Z27" s="1">
        <v>-36.36</v>
      </c>
      <c r="AC27" s="1">
        <v>0</v>
      </c>
      <c r="AE27" s="1">
        <v>9</v>
      </c>
      <c r="AF27" s="1">
        <v>0</v>
      </c>
      <c r="AG27" s="1">
        <v>0.5</v>
      </c>
      <c r="AH27" s="1">
        <v>9</v>
      </c>
      <c r="AI27" s="1">
        <v>0.5</v>
      </c>
      <c r="AJ27" s="1">
        <v>0.5</v>
      </c>
      <c r="AK27" s="1">
        <v>8.6449999999999996</v>
      </c>
      <c r="AL27" s="1">
        <v>8.66</v>
      </c>
      <c r="AM27" s="1">
        <v>17.305</v>
      </c>
      <c r="AO27" s="1">
        <v>4</v>
      </c>
      <c r="AP27" s="1">
        <v>14574603042</v>
      </c>
      <c r="AQ27" s="1">
        <v>15013119270.26</v>
      </c>
      <c r="AR27" s="1">
        <v>97.078999999999994</v>
      </c>
      <c r="AS27" s="1">
        <v>4</v>
      </c>
      <c r="AT27" s="1">
        <v>794760472</v>
      </c>
      <c r="AU27" s="1">
        <v>794760472</v>
      </c>
      <c r="AV27" s="1">
        <v>100</v>
      </c>
      <c r="AW27" s="1">
        <v>4</v>
      </c>
      <c r="AX27" s="1">
        <v>250100800</v>
      </c>
      <c r="AY27" s="1">
        <v>327223766</v>
      </c>
      <c r="AZ27" s="1">
        <v>76.430999999999997</v>
      </c>
      <c r="BA27" s="1">
        <v>2</v>
      </c>
      <c r="BB27" s="1">
        <v>52000000</v>
      </c>
      <c r="BC27" s="1">
        <v>111734430</v>
      </c>
      <c r="BD27" s="1">
        <v>46.539000000000001</v>
      </c>
      <c r="BF27" s="1">
        <v>46.538922693700002</v>
      </c>
      <c r="BG27" s="1">
        <v>1</v>
      </c>
      <c r="BH27" s="1">
        <v>0</v>
      </c>
      <c r="BI27" s="1">
        <v>1090188</v>
      </c>
      <c r="BJ27" s="1">
        <v>100</v>
      </c>
      <c r="BK27" s="1">
        <v>4</v>
      </c>
      <c r="BL27" s="1">
        <v>0</v>
      </c>
      <c r="BM27">
        <v>56.921998163200001</v>
      </c>
      <c r="BN27">
        <v>50.484426538100003</v>
      </c>
      <c r="BO27">
        <v>53.059455188100003</v>
      </c>
      <c r="BQ27">
        <f t="shared" si="1"/>
        <v>84.033838404055004</v>
      </c>
      <c r="BR27">
        <f t="shared" si="2"/>
        <v>-33.549411865955001</v>
      </c>
      <c r="BW27">
        <f t="shared" si="0"/>
        <v>4</v>
      </c>
      <c r="BX27">
        <f t="shared" si="3"/>
        <v>3</v>
      </c>
      <c r="BY27">
        <f t="shared" si="4"/>
        <v>4</v>
      </c>
      <c r="CD27" t="s">
        <v>1194</v>
      </c>
      <c r="CE27">
        <v>52.475000000000001</v>
      </c>
      <c r="CF27">
        <v>54.802500000000002</v>
      </c>
      <c r="CG27">
        <v>3</v>
      </c>
      <c r="CI27">
        <f>+CK26</f>
        <v>47.82</v>
      </c>
      <c r="CJ27">
        <f>+CJ25</f>
        <v>0</v>
      </c>
      <c r="CK27">
        <f t="shared" si="7"/>
        <v>47.82</v>
      </c>
      <c r="CL27">
        <v>3</v>
      </c>
    </row>
    <row r="28" spans="1:90">
      <c r="A28">
        <v>23</v>
      </c>
      <c r="B28" s="1" t="s">
        <v>1207</v>
      </c>
      <c r="C28" s="1">
        <v>923158884873</v>
      </c>
      <c r="D28" s="1">
        <v>923158884873</v>
      </c>
      <c r="E28" s="1">
        <v>100</v>
      </c>
      <c r="F28" s="1">
        <v>4</v>
      </c>
      <c r="H28" s="1">
        <v>922018089824</v>
      </c>
      <c r="I28" s="1">
        <v>923158884873</v>
      </c>
      <c r="J28" s="1">
        <v>99.876000000000005</v>
      </c>
      <c r="K28" s="1">
        <v>4</v>
      </c>
      <c r="L28" s="1">
        <v>923158884873</v>
      </c>
      <c r="M28" s="1">
        <v>923158884873</v>
      </c>
      <c r="N28" s="1">
        <v>1</v>
      </c>
      <c r="O28" s="1">
        <v>4</v>
      </c>
      <c r="P28" s="1">
        <v>1176317486</v>
      </c>
      <c r="Q28" s="1">
        <v>902692342</v>
      </c>
      <c r="R28" s="1">
        <v>208282123</v>
      </c>
      <c r="S28" s="1">
        <v>1821469899.04</v>
      </c>
      <c r="T28" s="1">
        <v>1111223838</v>
      </c>
      <c r="U28" s="1">
        <v>219200005.19999999</v>
      </c>
      <c r="V28" s="1">
        <v>1821874546</v>
      </c>
      <c r="W28" s="1">
        <v>1111628485</v>
      </c>
      <c r="X28" s="1">
        <v>219200005</v>
      </c>
      <c r="Y28" s="1">
        <v>35.418999999999997</v>
      </c>
      <c r="Z28" s="1">
        <v>18.765999999999998</v>
      </c>
      <c r="AA28" s="1">
        <v>4.9809999999999999</v>
      </c>
      <c r="AB28" s="1">
        <v>-2.1999999999999999E-2</v>
      </c>
      <c r="AC28" s="1">
        <v>-3.5999999999999997E-2</v>
      </c>
      <c r="AD28" s="1">
        <v>0</v>
      </c>
      <c r="AE28" s="1">
        <v>0</v>
      </c>
      <c r="AF28" s="1">
        <v>0.3</v>
      </c>
      <c r="AG28" s="1">
        <v>0.5</v>
      </c>
      <c r="AH28" s="1">
        <v>0.5</v>
      </c>
      <c r="AI28" s="1">
        <v>0.5</v>
      </c>
      <c r="AJ28" s="1">
        <v>0.5</v>
      </c>
      <c r="AK28" s="1">
        <v>1.4E-2</v>
      </c>
      <c r="AL28" s="1">
        <v>0.5</v>
      </c>
      <c r="AM28" s="1">
        <v>0.51400000000000001</v>
      </c>
      <c r="AO28" s="1">
        <v>2</v>
      </c>
      <c r="AP28" s="1">
        <v>59396290386</v>
      </c>
      <c r="AQ28" s="1">
        <v>59753709034.269997</v>
      </c>
      <c r="AR28" s="1">
        <v>99.402000000000001</v>
      </c>
      <c r="AS28" s="1">
        <v>4</v>
      </c>
      <c r="AT28" s="1">
        <v>1964167333</v>
      </c>
      <c r="AU28" s="1">
        <v>2731194674</v>
      </c>
      <c r="AV28" s="1">
        <v>71.92</v>
      </c>
      <c r="AW28" s="1">
        <v>1</v>
      </c>
      <c r="AX28" s="1">
        <v>921322791</v>
      </c>
      <c r="AY28" s="1">
        <v>1380370483</v>
      </c>
      <c r="AZ28" s="1">
        <v>66.745000000000005</v>
      </c>
      <c r="BA28" s="1">
        <v>1</v>
      </c>
      <c r="BD28" s="1">
        <v>0</v>
      </c>
      <c r="BF28" s="1">
        <v>100</v>
      </c>
      <c r="BG28" s="1">
        <v>4</v>
      </c>
      <c r="BH28" s="1">
        <v>6252851</v>
      </c>
      <c r="BI28" s="1">
        <v>6252851</v>
      </c>
      <c r="BJ28" s="1">
        <v>100</v>
      </c>
      <c r="BK28" s="1">
        <v>4</v>
      </c>
      <c r="BL28" s="1">
        <v>0</v>
      </c>
      <c r="BM28">
        <v>50.174706210499998</v>
      </c>
      <c r="BN28">
        <v>49.760562735400001</v>
      </c>
      <c r="BO28">
        <v>49.9262201254</v>
      </c>
      <c r="BQ28">
        <f t="shared" si="1"/>
        <v>85.632099999999994</v>
      </c>
      <c r="BR28">
        <f t="shared" si="2"/>
        <v>-35.871537264599993</v>
      </c>
      <c r="BW28">
        <f t="shared" si="0"/>
        <v>2</v>
      </c>
      <c r="BX28">
        <f t="shared" si="3"/>
        <v>3</v>
      </c>
      <c r="BY28">
        <f t="shared" si="4"/>
        <v>3</v>
      </c>
      <c r="CD28" t="s">
        <v>1195</v>
      </c>
      <c r="CE28">
        <v>54.802500000000002</v>
      </c>
      <c r="CF28">
        <v>57.13</v>
      </c>
      <c r="CG28">
        <v>4</v>
      </c>
      <c r="CI28">
        <f>+CK27</f>
        <v>47.82</v>
      </c>
      <c r="CJ28">
        <f>+CJ25</f>
        <v>0</v>
      </c>
      <c r="CK28">
        <f t="shared" si="7"/>
        <v>47.82</v>
      </c>
      <c r="CL28">
        <v>4</v>
      </c>
    </row>
    <row r="29" spans="1:90">
      <c r="A29">
        <v>54001</v>
      </c>
      <c r="B29" s="1" t="s">
        <v>1208</v>
      </c>
      <c r="C29" s="1">
        <v>417797214992</v>
      </c>
      <c r="D29" s="1">
        <v>417797214992</v>
      </c>
      <c r="E29" s="1">
        <v>100</v>
      </c>
      <c r="F29" s="1">
        <v>4</v>
      </c>
      <c r="H29" s="1">
        <v>415592858725</v>
      </c>
      <c r="I29" s="1">
        <v>417797214992</v>
      </c>
      <c r="J29" s="1">
        <v>99.471999999999994</v>
      </c>
      <c r="K29" s="1">
        <v>4</v>
      </c>
      <c r="L29" s="1">
        <v>417797214992</v>
      </c>
      <c r="M29" s="1">
        <v>417797214992</v>
      </c>
      <c r="N29" s="1">
        <v>1</v>
      </c>
      <c r="O29" s="1">
        <v>4</v>
      </c>
      <c r="P29" s="1">
        <v>8897036973</v>
      </c>
      <c r="Q29" s="1">
        <v>1537113416</v>
      </c>
      <c r="S29" s="1">
        <v>9052724619.2299995</v>
      </c>
      <c r="T29" s="1">
        <v>4221328863.6399999</v>
      </c>
      <c r="U29" s="1">
        <v>0</v>
      </c>
      <c r="V29" s="1">
        <v>10545094572</v>
      </c>
      <c r="W29" s="1">
        <v>2093815351</v>
      </c>
      <c r="Y29" s="1">
        <v>1.72</v>
      </c>
      <c r="Z29" s="1">
        <v>63.587000000000003</v>
      </c>
      <c r="AB29" s="1">
        <v>-16.484999999999999</v>
      </c>
      <c r="AC29" s="1">
        <v>50.399000000000001</v>
      </c>
      <c r="AE29" s="1">
        <v>0.5</v>
      </c>
      <c r="AF29" s="1">
        <v>0</v>
      </c>
      <c r="AG29" s="1">
        <v>0.5</v>
      </c>
      <c r="AH29" s="1">
        <v>0.3</v>
      </c>
      <c r="AI29" s="1">
        <v>0</v>
      </c>
      <c r="AJ29" s="1">
        <v>0.5</v>
      </c>
      <c r="AK29" s="1">
        <v>0.48499999999999999</v>
      </c>
      <c r="AL29" s="1">
        <v>0.29299999999999998</v>
      </c>
      <c r="AM29" s="1">
        <v>0.77800000000000002</v>
      </c>
      <c r="AO29" s="1">
        <v>3</v>
      </c>
      <c r="AP29" s="1">
        <v>28390202671</v>
      </c>
      <c r="AQ29" s="1">
        <v>30219060476.91</v>
      </c>
      <c r="AR29" s="1">
        <v>93.947999999999993</v>
      </c>
      <c r="AS29" s="1">
        <v>4</v>
      </c>
      <c r="AT29" s="1">
        <v>384424376</v>
      </c>
      <c r="AU29" s="1">
        <v>1512493328</v>
      </c>
      <c r="AV29" s="1">
        <v>25.42</v>
      </c>
      <c r="AW29" s="1">
        <v>1</v>
      </c>
      <c r="AX29" s="1">
        <v>851400000</v>
      </c>
      <c r="AY29" s="1">
        <v>1032137640</v>
      </c>
      <c r="AZ29" s="1">
        <v>82.489000000000004</v>
      </c>
      <c r="BA29" s="1">
        <v>2</v>
      </c>
      <c r="BD29" s="1">
        <v>0</v>
      </c>
      <c r="BF29" s="1">
        <v>100</v>
      </c>
      <c r="BG29" s="1">
        <v>4</v>
      </c>
      <c r="BH29" s="1">
        <v>33602181</v>
      </c>
      <c r="BI29" s="1">
        <v>34833993</v>
      </c>
      <c r="BJ29" s="1">
        <v>96.463999999999999</v>
      </c>
      <c r="BK29" s="1">
        <v>4</v>
      </c>
      <c r="BL29" s="1">
        <v>6</v>
      </c>
      <c r="BM29">
        <v>50.179296519799998</v>
      </c>
      <c r="BN29">
        <v>41.282475304999998</v>
      </c>
      <c r="BO29">
        <v>44.841203790900003</v>
      </c>
      <c r="BQ29">
        <f t="shared" si="1"/>
        <v>81.390500000000003</v>
      </c>
      <c r="BR29">
        <f t="shared" si="2"/>
        <v>-40.108024695000005</v>
      </c>
      <c r="BW29">
        <f t="shared" si="0"/>
        <v>2</v>
      </c>
      <c r="BX29">
        <f t="shared" si="3"/>
        <v>2</v>
      </c>
      <c r="BY29">
        <f t="shared" si="4"/>
        <v>3</v>
      </c>
    </row>
    <row r="30" spans="1:90">
      <c r="A30">
        <v>25</v>
      </c>
      <c r="B30" s="1" t="s">
        <v>9</v>
      </c>
      <c r="C30" s="1">
        <v>950901655957</v>
      </c>
      <c r="D30" s="1">
        <v>950901655957</v>
      </c>
      <c r="E30" s="1">
        <v>100</v>
      </c>
      <c r="F30" s="1">
        <v>4</v>
      </c>
      <c r="H30" s="1">
        <v>944115268920</v>
      </c>
      <c r="I30" s="1">
        <v>950901655957</v>
      </c>
      <c r="J30" s="1">
        <v>99.286000000000001</v>
      </c>
      <c r="K30" s="1">
        <v>4</v>
      </c>
      <c r="L30" s="1">
        <v>1078484422000</v>
      </c>
      <c r="M30" s="1">
        <v>1078484422000</v>
      </c>
      <c r="N30" s="1">
        <v>1</v>
      </c>
      <c r="O30" s="1">
        <v>4</v>
      </c>
      <c r="P30" s="1">
        <v>11091020432</v>
      </c>
      <c r="Q30" s="1">
        <v>2879459480</v>
      </c>
      <c r="R30" s="1">
        <v>2830417008</v>
      </c>
      <c r="S30" s="1">
        <v>1</v>
      </c>
      <c r="T30" s="1">
        <v>1</v>
      </c>
      <c r="U30" s="1">
        <v>1</v>
      </c>
      <c r="V30" s="1">
        <v>14350763630</v>
      </c>
      <c r="W30" s="1">
        <v>2163517831</v>
      </c>
      <c r="X30" s="1">
        <v>3120017225</v>
      </c>
      <c r="Y30" s="1">
        <v>-1109102043100</v>
      </c>
      <c r="Z30" s="1">
        <v>-287945947900</v>
      </c>
      <c r="AA30" s="1">
        <v>-283041700700</v>
      </c>
      <c r="AB30" s="1">
        <v>-1435076362900</v>
      </c>
      <c r="AC30" s="1">
        <v>-216351783000</v>
      </c>
      <c r="AD30" s="1">
        <v>-312001722400</v>
      </c>
      <c r="AE30" s="1">
        <v>9</v>
      </c>
      <c r="AF30" s="1">
        <v>9</v>
      </c>
      <c r="AG30" s="1">
        <v>9</v>
      </c>
      <c r="AH30" s="1">
        <v>9</v>
      </c>
      <c r="AI30" s="1">
        <v>9</v>
      </c>
      <c r="AJ30" s="1">
        <v>9</v>
      </c>
      <c r="AK30" s="1">
        <v>9</v>
      </c>
      <c r="AL30" s="1">
        <v>9</v>
      </c>
      <c r="AM30" s="1">
        <v>18</v>
      </c>
      <c r="AO30" s="1">
        <v>4</v>
      </c>
      <c r="AP30" s="1">
        <v>60980612482</v>
      </c>
      <c r="AQ30" s="1">
        <v>65889481024.440002</v>
      </c>
      <c r="AR30" s="1">
        <v>92.55</v>
      </c>
      <c r="AS30" s="1">
        <v>4</v>
      </c>
      <c r="AT30" s="1">
        <v>2348550000</v>
      </c>
      <c r="AU30" s="1">
        <v>2348852575</v>
      </c>
      <c r="AV30" s="1">
        <v>99.99</v>
      </c>
      <c r="AW30" s="1">
        <v>4</v>
      </c>
      <c r="AX30" s="1">
        <v>2431297913</v>
      </c>
      <c r="AY30" s="1">
        <v>2828991843</v>
      </c>
      <c r="AZ30" s="1">
        <v>85.941999999999993</v>
      </c>
      <c r="BA30" s="1">
        <v>2</v>
      </c>
      <c r="BD30" s="1">
        <v>0</v>
      </c>
      <c r="BF30" s="1">
        <v>100</v>
      </c>
      <c r="BG30" s="1">
        <v>4</v>
      </c>
      <c r="BH30" s="1">
        <v>0</v>
      </c>
      <c r="BI30" s="1">
        <v>4431220</v>
      </c>
      <c r="BJ30" s="1">
        <v>0</v>
      </c>
      <c r="BK30" s="1">
        <v>1</v>
      </c>
      <c r="BL30" s="1">
        <v>1</v>
      </c>
      <c r="BM30">
        <v>57.021580207699998</v>
      </c>
      <c r="BN30">
        <v>42.977770358500003</v>
      </c>
      <c r="BO30">
        <v>48.595294298200002</v>
      </c>
      <c r="BQ30">
        <f t="shared" si="1"/>
        <v>83.546099999999996</v>
      </c>
      <c r="BR30">
        <f t="shared" si="2"/>
        <v>-40.568329641499993</v>
      </c>
      <c r="BW30">
        <f t="shared" si="0"/>
        <v>4</v>
      </c>
      <c r="BX30">
        <f t="shared" si="3"/>
        <v>3</v>
      </c>
      <c r="BY30">
        <f t="shared" si="4"/>
        <v>3</v>
      </c>
      <c r="CD30" t="s">
        <v>1187</v>
      </c>
      <c r="CJ30">
        <v>18.062999999999999</v>
      </c>
      <c r="CK30">
        <v>66.25</v>
      </c>
      <c r="CL30">
        <f>+CK30-CJ30</f>
        <v>48.186999999999998</v>
      </c>
    </row>
    <row r="31" spans="1:90">
      <c r="A31">
        <v>66170</v>
      </c>
      <c r="B31" s="1" t="s">
        <v>80</v>
      </c>
      <c r="C31" s="1">
        <v>103054204305</v>
      </c>
      <c r="D31" s="1">
        <v>103054204406</v>
      </c>
      <c r="E31" s="1">
        <v>100</v>
      </c>
      <c r="F31" s="1">
        <v>4</v>
      </c>
      <c r="H31" s="1">
        <v>102633692790</v>
      </c>
      <c r="I31" s="1">
        <v>103054204406</v>
      </c>
      <c r="J31" s="1">
        <v>99.591999999999999</v>
      </c>
      <c r="K31" s="1">
        <v>4</v>
      </c>
      <c r="L31" s="1">
        <v>103054204405</v>
      </c>
      <c r="M31" s="1">
        <v>103054204406</v>
      </c>
      <c r="N31" s="1">
        <v>1</v>
      </c>
      <c r="O31" s="1">
        <v>4</v>
      </c>
      <c r="P31" s="1">
        <v>318924719</v>
      </c>
      <c r="Q31" s="1">
        <v>329173856</v>
      </c>
      <c r="S31" s="1">
        <v>318924718</v>
      </c>
      <c r="T31" s="1">
        <v>321138901.56999999</v>
      </c>
      <c r="U31" s="1">
        <v>0</v>
      </c>
      <c r="V31" s="1">
        <v>317712269</v>
      </c>
      <c r="W31" s="1">
        <v>321138902</v>
      </c>
      <c r="Y31" s="1">
        <v>0</v>
      </c>
      <c r="Z31" s="1">
        <v>-2.5019999999999998</v>
      </c>
      <c r="AB31" s="1">
        <v>0.38</v>
      </c>
      <c r="AC31" s="1">
        <v>0</v>
      </c>
      <c r="AE31" s="1">
        <v>0.5</v>
      </c>
      <c r="AF31" s="1">
        <v>0.5</v>
      </c>
      <c r="AG31" s="1">
        <v>0.5</v>
      </c>
      <c r="AH31" s="1">
        <v>0.5</v>
      </c>
      <c r="AI31" s="1">
        <v>0.5</v>
      </c>
      <c r="AJ31" s="1">
        <v>0.5</v>
      </c>
      <c r="AK31" s="1">
        <v>0.5</v>
      </c>
      <c r="AL31" s="1">
        <v>0.5</v>
      </c>
      <c r="AM31" s="1">
        <v>1</v>
      </c>
      <c r="AO31" s="1">
        <v>4</v>
      </c>
      <c r="AP31" s="1">
        <v>7419841990</v>
      </c>
      <c r="AQ31" s="1">
        <v>8158409939.4099998</v>
      </c>
      <c r="AR31" s="1">
        <v>90.947000000000003</v>
      </c>
      <c r="AS31" s="1">
        <v>4</v>
      </c>
      <c r="AT31" s="1">
        <v>223835229</v>
      </c>
      <c r="AU31" s="1">
        <v>492549460</v>
      </c>
      <c r="AV31" s="1">
        <v>45.44</v>
      </c>
      <c r="AW31" s="1">
        <v>1</v>
      </c>
      <c r="AX31" s="1">
        <v>629289000</v>
      </c>
      <c r="AY31" s="1">
        <v>760841886</v>
      </c>
      <c r="AZ31" s="1">
        <v>82.71</v>
      </c>
      <c r="BA31" s="1">
        <v>2</v>
      </c>
      <c r="BD31" s="1">
        <v>0</v>
      </c>
      <c r="BF31" s="1">
        <v>100</v>
      </c>
      <c r="BG31" s="1">
        <v>4</v>
      </c>
      <c r="BH31" s="1">
        <v>1519668</v>
      </c>
      <c r="BI31" s="1">
        <v>1519668</v>
      </c>
      <c r="BJ31" s="1">
        <v>100</v>
      </c>
      <c r="BK31" s="1">
        <v>4</v>
      </c>
      <c r="BL31" s="1">
        <v>0</v>
      </c>
      <c r="BM31">
        <v>50.297987733900001</v>
      </c>
      <c r="BN31">
        <v>50.185267617299999</v>
      </c>
      <c r="BO31">
        <v>50.230355664000001</v>
      </c>
      <c r="BQ31">
        <f t="shared" si="1"/>
        <v>83.9131</v>
      </c>
      <c r="BR31">
        <f t="shared" si="2"/>
        <v>-33.727832382700001</v>
      </c>
      <c r="BW31">
        <f t="shared" si="0"/>
        <v>2</v>
      </c>
      <c r="BX31">
        <f t="shared" si="3"/>
        <v>3</v>
      </c>
      <c r="BY31">
        <f t="shared" si="4"/>
        <v>3</v>
      </c>
      <c r="CD31" s="2" t="s">
        <v>1189</v>
      </c>
      <c r="CE31" s="2">
        <v>18.062999999999999</v>
      </c>
      <c r="CF31" s="2">
        <v>32.429749999999999</v>
      </c>
      <c r="CG31">
        <v>1</v>
      </c>
      <c r="CI31">
        <f>+CJ30</f>
        <v>18.062999999999999</v>
      </c>
      <c r="CJ31">
        <f>+CM30</f>
        <v>0</v>
      </c>
      <c r="CK31">
        <f>+CI31+CJ31</f>
        <v>18.062999999999999</v>
      </c>
      <c r="CL31">
        <v>1</v>
      </c>
    </row>
    <row r="32" spans="1:90">
      <c r="A32">
        <v>15238</v>
      </c>
      <c r="B32" s="1" t="s">
        <v>48</v>
      </c>
      <c r="C32" s="1">
        <v>77292783082</v>
      </c>
      <c r="D32" s="1">
        <v>77292783082</v>
      </c>
      <c r="E32" s="1">
        <v>100</v>
      </c>
      <c r="F32" s="1">
        <v>4</v>
      </c>
      <c r="H32" s="1">
        <v>77078487582</v>
      </c>
      <c r="I32" s="1">
        <v>77292783082</v>
      </c>
      <c r="J32" s="1">
        <v>99.722999999999999</v>
      </c>
      <c r="K32" s="1">
        <v>4</v>
      </c>
      <c r="L32" s="1">
        <v>77292783082</v>
      </c>
      <c r="M32" s="1">
        <v>77292783082</v>
      </c>
      <c r="N32" s="1">
        <v>1</v>
      </c>
      <c r="O32" s="1">
        <v>4</v>
      </c>
      <c r="P32" s="1">
        <v>346695030</v>
      </c>
      <c r="Q32" s="1">
        <v>63349278</v>
      </c>
      <c r="S32" s="1">
        <v>172134859</v>
      </c>
      <c r="T32" s="1">
        <v>47220982.270000003</v>
      </c>
      <c r="U32" s="1">
        <v>0</v>
      </c>
      <c r="V32" s="1">
        <v>600695587</v>
      </c>
      <c r="W32" s="1">
        <v>63933351</v>
      </c>
      <c r="X32" s="1">
        <v>63933351</v>
      </c>
      <c r="Y32" s="1">
        <v>-101.40900000000001</v>
      </c>
      <c r="Z32" s="1">
        <v>-34.155000000000001</v>
      </c>
      <c r="AB32" s="1">
        <v>-248.96799999999999</v>
      </c>
      <c r="AC32" s="1">
        <v>-35.392000000000003</v>
      </c>
      <c r="AE32" s="1">
        <v>0</v>
      </c>
      <c r="AF32" s="1">
        <v>0</v>
      </c>
      <c r="AG32" s="1">
        <v>0.5</v>
      </c>
      <c r="AH32" s="1">
        <v>0</v>
      </c>
      <c r="AI32" s="1">
        <v>0</v>
      </c>
      <c r="AJ32" s="1">
        <v>0.5</v>
      </c>
      <c r="AK32" s="1">
        <v>5.0000000000000001E-3</v>
      </c>
      <c r="AL32" s="1">
        <v>5.0000000000000001E-3</v>
      </c>
      <c r="AM32" s="1">
        <v>0.01</v>
      </c>
      <c r="AO32" s="1">
        <v>1</v>
      </c>
      <c r="AP32" s="1">
        <v>8698931334</v>
      </c>
      <c r="AQ32" s="1">
        <v>8934099949.6399994</v>
      </c>
      <c r="AR32" s="1">
        <v>97.367999999999995</v>
      </c>
      <c r="AS32" s="1">
        <v>4</v>
      </c>
      <c r="AT32" s="1">
        <v>354953367</v>
      </c>
      <c r="AU32" s="1">
        <v>368381556</v>
      </c>
      <c r="AV32" s="1">
        <v>96.35</v>
      </c>
      <c r="AW32" s="1">
        <v>4</v>
      </c>
      <c r="AX32" s="1">
        <v>325773000</v>
      </c>
      <c r="AY32" s="1">
        <v>339175657</v>
      </c>
      <c r="AZ32" s="1">
        <v>96.048000000000002</v>
      </c>
      <c r="BA32" s="1">
        <v>4</v>
      </c>
      <c r="BD32" s="1">
        <v>0</v>
      </c>
      <c r="BF32" s="1">
        <v>100</v>
      </c>
      <c r="BG32" s="1">
        <v>4</v>
      </c>
      <c r="BH32" s="1">
        <v>0</v>
      </c>
      <c r="BI32" s="1">
        <v>0</v>
      </c>
      <c r="BJ32" s="1">
        <v>100</v>
      </c>
      <c r="BK32" s="1">
        <v>4</v>
      </c>
      <c r="BL32" s="1">
        <v>0</v>
      </c>
      <c r="BM32">
        <v>49.934687092799997</v>
      </c>
      <c r="BN32">
        <v>59.301367051699998</v>
      </c>
      <c r="BO32">
        <v>55.554695068100003</v>
      </c>
      <c r="BQ32">
        <f t="shared" si="1"/>
        <v>97.477299999999985</v>
      </c>
      <c r="BR32">
        <f t="shared" si="2"/>
        <v>-38.175932948299987</v>
      </c>
      <c r="BW32">
        <f t="shared" si="0"/>
        <v>1</v>
      </c>
      <c r="BX32">
        <f t="shared" si="3"/>
        <v>4</v>
      </c>
      <c r="BY32">
        <f t="shared" si="4"/>
        <v>4</v>
      </c>
      <c r="CD32" s="2" t="s">
        <v>1192</v>
      </c>
      <c r="CE32" s="2">
        <v>32.429749999999999</v>
      </c>
      <c r="CF32" s="2">
        <v>46.796499999999995</v>
      </c>
      <c r="CG32">
        <v>2</v>
      </c>
      <c r="CI32">
        <f>+CK31</f>
        <v>18.062999999999999</v>
      </c>
      <c r="CJ32">
        <f>+CJ31</f>
        <v>0</v>
      </c>
      <c r="CK32">
        <f t="shared" ref="CK32:CK34" si="8">+CI32+CJ32</f>
        <v>18.062999999999999</v>
      </c>
      <c r="CL32">
        <v>2</v>
      </c>
    </row>
    <row r="33" spans="1:90">
      <c r="A33">
        <v>5266</v>
      </c>
      <c r="B33" s="1" t="s">
        <v>35</v>
      </c>
      <c r="C33" s="1">
        <v>62141247711</v>
      </c>
      <c r="D33" s="1">
        <v>62141247711</v>
      </c>
      <c r="E33" s="1">
        <v>100</v>
      </c>
      <c r="F33" s="1">
        <v>4</v>
      </c>
      <c r="H33" s="1">
        <v>61495444006</v>
      </c>
      <c r="I33" s="1">
        <v>62141247711</v>
      </c>
      <c r="J33" s="1">
        <v>98.960999999999999</v>
      </c>
      <c r="K33" s="1">
        <v>4</v>
      </c>
      <c r="L33" s="1">
        <v>62141247711</v>
      </c>
      <c r="M33" s="1">
        <v>62141247711</v>
      </c>
      <c r="N33" s="1">
        <v>1</v>
      </c>
      <c r="O33" s="1">
        <v>4</v>
      </c>
      <c r="P33" s="1">
        <v>1158208258</v>
      </c>
      <c r="Q33" s="1">
        <v>225675449</v>
      </c>
      <c r="S33" s="1">
        <v>1158208258</v>
      </c>
      <c r="T33" s="1">
        <v>225675448</v>
      </c>
      <c r="U33" s="1">
        <v>0</v>
      </c>
      <c r="V33" s="1">
        <v>1159312368</v>
      </c>
      <c r="W33" s="1">
        <v>225681968</v>
      </c>
      <c r="Y33" s="1">
        <v>0</v>
      </c>
      <c r="Z33" s="1">
        <v>0</v>
      </c>
      <c r="AB33" s="1">
        <v>-9.5000000000000001E-2</v>
      </c>
      <c r="AC33" s="1">
        <v>-3.0000000000000001E-3</v>
      </c>
      <c r="AE33" s="1">
        <v>0.5</v>
      </c>
      <c r="AF33" s="1">
        <v>0.5</v>
      </c>
      <c r="AG33" s="1">
        <v>0.5</v>
      </c>
      <c r="AH33" s="1">
        <v>0.5</v>
      </c>
      <c r="AI33" s="1">
        <v>0.5</v>
      </c>
      <c r="AJ33" s="1">
        <v>0.5</v>
      </c>
      <c r="AK33" s="1">
        <v>0.5</v>
      </c>
      <c r="AL33" s="1">
        <v>0.5</v>
      </c>
      <c r="AM33" s="1">
        <v>1</v>
      </c>
      <c r="AO33" s="1">
        <v>4</v>
      </c>
      <c r="AP33" s="1">
        <v>5220654498</v>
      </c>
      <c r="AQ33" s="1">
        <v>5220654497.8299999</v>
      </c>
      <c r="AR33" s="1">
        <v>100</v>
      </c>
      <c r="AS33" s="1">
        <v>4</v>
      </c>
      <c r="AT33" s="1">
        <v>137522770</v>
      </c>
      <c r="AU33" s="1">
        <v>250905600</v>
      </c>
      <c r="AV33" s="1">
        <v>54.81</v>
      </c>
      <c r="AW33" s="1">
        <v>1</v>
      </c>
      <c r="AY33" s="1">
        <v>443087557</v>
      </c>
      <c r="BA33" s="1">
        <v>1</v>
      </c>
      <c r="BD33" s="1">
        <v>0</v>
      </c>
      <c r="BF33" s="1">
        <v>100</v>
      </c>
      <c r="BG33" s="1">
        <v>4</v>
      </c>
      <c r="BH33" s="1">
        <v>0</v>
      </c>
      <c r="BI33" s="1">
        <v>294341</v>
      </c>
      <c r="BJ33" s="1">
        <v>100</v>
      </c>
      <c r="BK33" s="1">
        <v>4</v>
      </c>
      <c r="BL33" s="1">
        <v>0</v>
      </c>
      <c r="BM33">
        <v>50.1401871829</v>
      </c>
      <c r="BN33">
        <v>12.7891311845</v>
      </c>
      <c r="BO33">
        <v>27.7295535839</v>
      </c>
      <c r="BQ33">
        <f t="shared" si="1"/>
        <v>63.221499999999999</v>
      </c>
      <c r="BR33">
        <f t="shared" si="2"/>
        <v>-50.432368815499999</v>
      </c>
      <c r="BW33">
        <f t="shared" si="0"/>
        <v>2</v>
      </c>
      <c r="BX33">
        <f t="shared" si="3"/>
        <v>1</v>
      </c>
      <c r="BY33">
        <f t="shared" si="4"/>
        <v>1</v>
      </c>
      <c r="CD33" s="2" t="s">
        <v>1194</v>
      </c>
      <c r="CE33" s="2">
        <v>46.796499999999995</v>
      </c>
      <c r="CF33" s="2">
        <v>61.163249999999991</v>
      </c>
      <c r="CG33">
        <v>3</v>
      </c>
      <c r="CI33">
        <f>+CK32</f>
        <v>18.062999999999999</v>
      </c>
      <c r="CJ33">
        <f>+CJ31</f>
        <v>0</v>
      </c>
      <c r="CK33">
        <f t="shared" si="8"/>
        <v>18.062999999999999</v>
      </c>
      <c r="CL33">
        <v>3</v>
      </c>
    </row>
    <row r="34" spans="1:90">
      <c r="A34">
        <v>25269</v>
      </c>
      <c r="B34" s="1" t="s">
        <v>1209</v>
      </c>
      <c r="C34" s="1">
        <v>64457831215</v>
      </c>
      <c r="D34" s="1">
        <v>64457831215</v>
      </c>
      <c r="E34" s="1">
        <v>100</v>
      </c>
      <c r="F34" s="1">
        <v>4</v>
      </c>
      <c r="H34" s="1">
        <v>64029362957</v>
      </c>
      <c r="I34" s="1">
        <v>64457831215</v>
      </c>
      <c r="J34" s="1">
        <v>99.334999999999994</v>
      </c>
      <c r="K34" s="1">
        <v>4</v>
      </c>
      <c r="L34" s="1">
        <v>64457831305</v>
      </c>
      <c r="M34" s="1">
        <v>64457831305</v>
      </c>
      <c r="N34" s="1">
        <v>1</v>
      </c>
      <c r="O34" s="1">
        <v>4</v>
      </c>
      <c r="P34" s="1">
        <v>149904675</v>
      </c>
      <c r="Q34" s="1">
        <v>679920976</v>
      </c>
      <c r="S34" s="1">
        <v>3407650172</v>
      </c>
      <c r="T34" s="1">
        <v>1739523206</v>
      </c>
      <c r="U34" s="1">
        <v>0</v>
      </c>
      <c r="V34" s="1">
        <v>286449933</v>
      </c>
      <c r="W34" s="1">
        <v>1171419942</v>
      </c>
      <c r="Y34" s="1">
        <v>95.600999999999999</v>
      </c>
      <c r="Z34" s="1">
        <v>60.912999999999997</v>
      </c>
      <c r="AB34" s="1">
        <v>91.593999999999994</v>
      </c>
      <c r="AC34" s="1">
        <v>32.658999999999999</v>
      </c>
      <c r="AE34" s="1">
        <v>0</v>
      </c>
      <c r="AF34" s="1">
        <v>0</v>
      </c>
      <c r="AG34" s="1">
        <v>0.5</v>
      </c>
      <c r="AH34" s="1">
        <v>0</v>
      </c>
      <c r="AI34" s="1">
        <v>0</v>
      </c>
      <c r="AJ34" s="1">
        <v>0.5</v>
      </c>
      <c r="AK34" s="1">
        <v>5.0000000000000001E-3</v>
      </c>
      <c r="AL34" s="1">
        <v>5.0000000000000001E-3</v>
      </c>
      <c r="AM34" s="1">
        <v>0.01</v>
      </c>
      <c r="AO34" s="1">
        <v>1</v>
      </c>
      <c r="AP34" s="1">
        <v>4672941599</v>
      </c>
      <c r="AQ34" s="1">
        <v>4693661314.6899996</v>
      </c>
      <c r="AR34" s="1">
        <v>99.558999999999997</v>
      </c>
      <c r="AS34" s="1">
        <v>4</v>
      </c>
      <c r="AT34" s="1">
        <v>233021802</v>
      </c>
      <c r="AU34" s="1">
        <v>358723220</v>
      </c>
      <c r="AV34" s="1">
        <v>64.959999999999994</v>
      </c>
      <c r="AW34" s="1">
        <v>1</v>
      </c>
      <c r="AX34" s="1">
        <v>114423500</v>
      </c>
      <c r="AY34" s="1">
        <v>129701206</v>
      </c>
      <c r="AZ34" s="1">
        <v>88.221000000000004</v>
      </c>
      <c r="BA34" s="1">
        <v>2</v>
      </c>
      <c r="BD34" s="1">
        <v>0</v>
      </c>
      <c r="BF34" s="1">
        <v>100</v>
      </c>
      <c r="BG34" s="1">
        <v>4</v>
      </c>
      <c r="BH34" s="1">
        <v>0</v>
      </c>
      <c r="BI34" s="1">
        <v>855904</v>
      </c>
      <c r="BJ34" s="1">
        <v>100</v>
      </c>
      <c r="BK34" s="1">
        <v>4</v>
      </c>
      <c r="BL34" s="1">
        <v>0</v>
      </c>
      <c r="BM34">
        <v>49.837818385600002</v>
      </c>
      <c r="BN34">
        <v>48.975011614000003</v>
      </c>
      <c r="BO34">
        <v>49.320134322599998</v>
      </c>
      <c r="BQ34">
        <f t="shared" si="1"/>
        <v>91.078000000000003</v>
      </c>
      <c r="BR34">
        <f t="shared" si="2"/>
        <v>-42.102988386</v>
      </c>
      <c r="BW34">
        <f t="shared" ref="BW34:BW66" si="9">+IF(BM34&gt;=54.8,4,IF(AND(BM34&gt;=52.47,BM34&lt;54.8),3,IF(AND(BM34&gt;=50.14,BM34&lt;52.47),2,IF(BM34&lt;50.14,1,0))))</f>
        <v>1</v>
      </c>
      <c r="BX34">
        <f t="shared" si="3"/>
        <v>3</v>
      </c>
      <c r="BY34">
        <f t="shared" si="4"/>
        <v>3</v>
      </c>
      <c r="CD34" s="2" t="s">
        <v>1195</v>
      </c>
      <c r="CE34" s="2">
        <v>61.163249999999991</v>
      </c>
      <c r="CF34" s="2">
        <v>75.529999999999987</v>
      </c>
      <c r="CG34">
        <v>4</v>
      </c>
      <c r="CI34">
        <f>+CK33</f>
        <v>18.062999999999999</v>
      </c>
      <c r="CJ34">
        <f>+CJ31</f>
        <v>0</v>
      </c>
      <c r="CK34">
        <f t="shared" si="8"/>
        <v>18.062999999999999</v>
      </c>
      <c r="CL34">
        <v>4</v>
      </c>
    </row>
    <row r="35" spans="1:90">
      <c r="A35">
        <v>18001</v>
      </c>
      <c r="B35" s="1" t="s">
        <v>51</v>
      </c>
      <c r="C35" s="1">
        <v>132497279439</v>
      </c>
      <c r="D35" s="1">
        <v>132497279439</v>
      </c>
      <c r="E35" s="1">
        <v>100</v>
      </c>
      <c r="F35" s="1">
        <v>4</v>
      </c>
      <c r="H35" s="1">
        <v>128224327481</v>
      </c>
      <c r="I35" s="1">
        <v>132497279439</v>
      </c>
      <c r="J35" s="1">
        <v>96.775000000000006</v>
      </c>
      <c r="K35" s="1">
        <v>3</v>
      </c>
      <c r="L35" s="1">
        <v>132497279439</v>
      </c>
      <c r="M35" s="1">
        <v>132497279439</v>
      </c>
      <c r="N35" s="1">
        <v>1</v>
      </c>
      <c r="O35" s="1">
        <v>4</v>
      </c>
      <c r="P35" s="1">
        <v>5060077634</v>
      </c>
      <c r="Q35" s="1">
        <v>21642670</v>
      </c>
      <c r="S35" s="1">
        <v>5058195074</v>
      </c>
      <c r="T35" s="1">
        <v>21642670</v>
      </c>
      <c r="U35" s="1">
        <v>0</v>
      </c>
      <c r="V35" s="1">
        <v>5060312954</v>
      </c>
      <c r="W35" s="1">
        <v>21642636</v>
      </c>
      <c r="Y35" s="1">
        <v>-3.6999999999999998E-2</v>
      </c>
      <c r="Z35" s="1">
        <v>0</v>
      </c>
      <c r="AB35" s="1">
        <v>-4.2000000000000003E-2</v>
      </c>
      <c r="AC35" s="1">
        <v>0</v>
      </c>
      <c r="AE35" s="1">
        <v>0.5</v>
      </c>
      <c r="AF35" s="1">
        <v>0.5</v>
      </c>
      <c r="AG35" s="1">
        <v>0.5</v>
      </c>
      <c r="AH35" s="1">
        <v>0.5</v>
      </c>
      <c r="AI35" s="1">
        <v>0.5</v>
      </c>
      <c r="AJ35" s="1">
        <v>0.5</v>
      </c>
      <c r="AK35" s="1">
        <v>0.5</v>
      </c>
      <c r="AL35" s="1">
        <v>0.5</v>
      </c>
      <c r="AM35" s="1">
        <v>1</v>
      </c>
      <c r="AO35" s="1">
        <v>4</v>
      </c>
      <c r="AP35" s="1">
        <v>13480039423</v>
      </c>
      <c r="AQ35" s="1">
        <v>14469380663.469999</v>
      </c>
      <c r="AR35" s="1">
        <v>93.162999999999997</v>
      </c>
      <c r="AS35" s="1">
        <v>4</v>
      </c>
      <c r="AT35" s="1">
        <v>589556026</v>
      </c>
      <c r="AU35" s="1">
        <v>667714598</v>
      </c>
      <c r="AV35" s="1">
        <v>88.29</v>
      </c>
      <c r="AW35" s="1">
        <v>2</v>
      </c>
      <c r="AX35" s="1">
        <v>313225000</v>
      </c>
      <c r="AY35" s="1">
        <v>377751828</v>
      </c>
      <c r="AZ35" s="1">
        <v>82.918000000000006</v>
      </c>
      <c r="BA35" s="1">
        <v>2</v>
      </c>
      <c r="BB35" s="1">
        <v>367777033</v>
      </c>
      <c r="BC35" s="1">
        <v>392376719</v>
      </c>
      <c r="BD35" s="1">
        <v>93.730999999999995</v>
      </c>
      <c r="BF35" s="1">
        <v>93.730594908200004</v>
      </c>
      <c r="BG35" s="1">
        <v>3</v>
      </c>
      <c r="BH35" s="1">
        <v>2773000</v>
      </c>
      <c r="BI35" s="1">
        <v>2773000</v>
      </c>
      <c r="BJ35" s="1">
        <v>100</v>
      </c>
      <c r="BK35" s="1">
        <v>4</v>
      </c>
      <c r="BL35" s="1">
        <v>0</v>
      </c>
      <c r="BM35">
        <v>49.593766095399999</v>
      </c>
      <c r="BN35">
        <v>62.179240025299997</v>
      </c>
      <c r="BO35">
        <v>57.145050453400003</v>
      </c>
      <c r="BQ35">
        <f t="shared" si="1"/>
        <v>90.127389236230002</v>
      </c>
      <c r="BR35">
        <f t="shared" si="2"/>
        <v>-27.948149210930005</v>
      </c>
      <c r="BW35">
        <f t="shared" si="9"/>
        <v>1</v>
      </c>
      <c r="BX35">
        <f t="shared" si="3"/>
        <v>4</v>
      </c>
      <c r="BY35">
        <f t="shared" si="4"/>
        <v>4</v>
      </c>
    </row>
    <row r="36" spans="1:90">
      <c r="A36">
        <v>68276</v>
      </c>
      <c r="B36" s="1" t="s">
        <v>83</v>
      </c>
      <c r="C36" s="1">
        <v>115656064062</v>
      </c>
      <c r="D36" s="1">
        <v>115656064062</v>
      </c>
      <c r="E36" s="1">
        <v>100</v>
      </c>
      <c r="F36" s="1">
        <v>4</v>
      </c>
      <c r="H36" s="1">
        <v>113021135122</v>
      </c>
      <c r="I36" s="1">
        <v>115656064062</v>
      </c>
      <c r="J36" s="1">
        <v>97.721999999999994</v>
      </c>
      <c r="K36" s="1">
        <v>3</v>
      </c>
      <c r="L36" s="1">
        <v>115656064062</v>
      </c>
      <c r="M36" s="1">
        <v>115656064062</v>
      </c>
      <c r="N36" s="1">
        <v>1</v>
      </c>
      <c r="O36" s="1">
        <v>4</v>
      </c>
      <c r="P36" s="1">
        <v>2383991781</v>
      </c>
      <c r="Q36" s="1">
        <v>300162350</v>
      </c>
      <c r="S36" s="1">
        <v>2383991781.23</v>
      </c>
      <c r="T36" s="1">
        <v>290413370.75999999</v>
      </c>
      <c r="U36" s="1">
        <v>0</v>
      </c>
      <c r="V36" s="1">
        <v>2386848178</v>
      </c>
      <c r="W36" s="1">
        <v>297698010</v>
      </c>
      <c r="Y36" s="1">
        <v>0</v>
      </c>
      <c r="Z36" s="1">
        <v>-3.3570000000000002</v>
      </c>
      <c r="AB36" s="1">
        <v>-0.12</v>
      </c>
      <c r="AC36" s="1">
        <v>-2.508</v>
      </c>
      <c r="AE36" s="1">
        <v>0.5</v>
      </c>
      <c r="AF36" s="1">
        <v>0.5</v>
      </c>
      <c r="AG36" s="1">
        <v>0.5</v>
      </c>
      <c r="AH36" s="1">
        <v>0.5</v>
      </c>
      <c r="AI36" s="1">
        <v>0.5</v>
      </c>
      <c r="AJ36" s="1">
        <v>0.5</v>
      </c>
      <c r="AK36" s="1">
        <v>0.5</v>
      </c>
      <c r="AL36" s="1">
        <v>0.5</v>
      </c>
      <c r="AM36" s="1">
        <v>1</v>
      </c>
      <c r="AO36" s="1">
        <v>4</v>
      </c>
      <c r="AP36" s="1">
        <v>4826853056</v>
      </c>
      <c r="AQ36" s="1">
        <v>5205190928.9799995</v>
      </c>
      <c r="AR36" s="1">
        <v>92.731999999999999</v>
      </c>
      <c r="AS36" s="1">
        <v>4</v>
      </c>
      <c r="AT36" s="1">
        <v>416065452</v>
      </c>
      <c r="AU36" s="1">
        <v>490686570</v>
      </c>
      <c r="AV36" s="1">
        <v>84.79</v>
      </c>
      <c r="AW36" s="1">
        <v>2</v>
      </c>
      <c r="AX36" s="1">
        <v>269876666</v>
      </c>
      <c r="AY36" s="1">
        <v>299492466</v>
      </c>
      <c r="AZ36" s="1">
        <v>90.111000000000004</v>
      </c>
      <c r="BA36" s="1">
        <v>3</v>
      </c>
      <c r="BD36" s="1">
        <v>0</v>
      </c>
      <c r="BF36" s="1">
        <v>100</v>
      </c>
      <c r="BG36" s="1">
        <v>4</v>
      </c>
      <c r="BH36" s="1">
        <v>0</v>
      </c>
      <c r="BI36" s="1">
        <v>2134696</v>
      </c>
      <c r="BJ36" s="1">
        <v>0</v>
      </c>
      <c r="BK36" s="1">
        <v>1</v>
      </c>
      <c r="BL36" s="1">
        <v>0</v>
      </c>
      <c r="BM36">
        <v>49.830438654200002</v>
      </c>
      <c r="BN36">
        <v>46.311171673300002</v>
      </c>
      <c r="BO36">
        <v>47.718878465700001</v>
      </c>
      <c r="BQ36">
        <f t="shared" si="1"/>
        <v>82.571399999999997</v>
      </c>
      <c r="BR36">
        <f t="shared" si="2"/>
        <v>-36.260228326699995</v>
      </c>
      <c r="BW36">
        <f t="shared" si="9"/>
        <v>1</v>
      </c>
      <c r="BX36">
        <f t="shared" si="3"/>
        <v>3</v>
      </c>
      <c r="BY36">
        <f t="shared" si="4"/>
        <v>3</v>
      </c>
      <c r="CF36">
        <f>+CE31-CF31</f>
        <v>-14.36675</v>
      </c>
    </row>
    <row r="37" spans="1:90">
      <c r="A37">
        <v>25286</v>
      </c>
      <c r="B37" s="1" t="s">
        <v>59</v>
      </c>
      <c r="C37" s="1">
        <v>36292403707</v>
      </c>
      <c r="D37" s="1">
        <v>36292403707</v>
      </c>
      <c r="E37" s="1">
        <v>100</v>
      </c>
      <c r="F37" s="1">
        <v>4</v>
      </c>
      <c r="H37" s="1">
        <v>36084234726</v>
      </c>
      <c r="I37" s="1">
        <v>36292403707</v>
      </c>
      <c r="J37" s="1">
        <v>99.426000000000002</v>
      </c>
      <c r="K37" s="1">
        <v>4</v>
      </c>
      <c r="L37" s="1">
        <v>36292403707</v>
      </c>
      <c r="M37" s="1">
        <v>36292403707</v>
      </c>
      <c r="N37" s="1">
        <v>1</v>
      </c>
      <c r="O37" s="1">
        <v>4</v>
      </c>
      <c r="P37" s="1">
        <v>343707364</v>
      </c>
      <c r="Q37" s="1">
        <v>209582742</v>
      </c>
      <c r="S37" s="1">
        <v>252083357</v>
      </c>
      <c r="T37" s="1">
        <v>126831110</v>
      </c>
      <c r="U37" s="1">
        <v>0</v>
      </c>
      <c r="V37" s="1">
        <v>365879203</v>
      </c>
      <c r="W37" s="1">
        <v>224796821</v>
      </c>
      <c r="Y37" s="1">
        <v>-36.347000000000001</v>
      </c>
      <c r="Z37" s="1">
        <v>-65.245999999999995</v>
      </c>
      <c r="AB37" s="1">
        <v>-45.142000000000003</v>
      </c>
      <c r="AC37" s="1">
        <v>-77.241</v>
      </c>
      <c r="AE37" s="1">
        <v>0</v>
      </c>
      <c r="AF37" s="1">
        <v>0</v>
      </c>
      <c r="AG37" s="1">
        <v>0.5</v>
      </c>
      <c r="AH37" s="1">
        <v>0</v>
      </c>
      <c r="AI37" s="1">
        <v>0</v>
      </c>
      <c r="AJ37" s="1">
        <v>0.5</v>
      </c>
      <c r="AK37" s="1">
        <v>5.0000000000000001E-3</v>
      </c>
      <c r="AL37" s="1">
        <v>5.0000000000000001E-3</v>
      </c>
      <c r="AM37" s="1">
        <v>0.01</v>
      </c>
      <c r="AO37" s="1">
        <v>1</v>
      </c>
      <c r="AP37" s="1">
        <v>1682285352</v>
      </c>
      <c r="AQ37" s="1">
        <v>3111340660.0300002</v>
      </c>
      <c r="AR37" s="1">
        <v>54.069000000000003</v>
      </c>
      <c r="AS37" s="1">
        <v>4</v>
      </c>
      <c r="AU37" s="1">
        <v>292452198</v>
      </c>
      <c r="AW37" s="1">
        <v>1</v>
      </c>
      <c r="AX37" s="1">
        <v>117746812</v>
      </c>
      <c r="AY37" s="1">
        <v>140622149</v>
      </c>
      <c r="AZ37" s="1">
        <v>83.733000000000004</v>
      </c>
      <c r="BA37" s="1">
        <v>2</v>
      </c>
      <c r="BD37" s="1">
        <v>0</v>
      </c>
      <c r="BF37" s="1">
        <v>100</v>
      </c>
      <c r="BG37" s="1">
        <v>4</v>
      </c>
      <c r="BH37" s="1">
        <v>0</v>
      </c>
      <c r="BI37" s="1">
        <v>147171</v>
      </c>
      <c r="BJ37" s="1">
        <v>100</v>
      </c>
      <c r="BK37" s="1">
        <v>4</v>
      </c>
      <c r="BL37" s="1">
        <v>0</v>
      </c>
      <c r="BM37">
        <v>49.8606029253</v>
      </c>
      <c r="BN37">
        <v>32.097559491399998</v>
      </c>
      <c r="BO37">
        <v>39.202776864999997</v>
      </c>
      <c r="BQ37">
        <f t="shared" si="1"/>
        <v>66.340599999999995</v>
      </c>
      <c r="BR37">
        <f t="shared" si="2"/>
        <v>-34.243040508599996</v>
      </c>
      <c r="BW37">
        <f t="shared" si="9"/>
        <v>1</v>
      </c>
      <c r="BX37">
        <f t="shared" si="3"/>
        <v>2</v>
      </c>
      <c r="BY37">
        <f t="shared" si="4"/>
        <v>2</v>
      </c>
      <c r="CF37">
        <f>+CF34-CE31</f>
        <v>57.466999999999985</v>
      </c>
    </row>
    <row r="38" spans="1:90">
      <c r="A38">
        <v>25290</v>
      </c>
      <c r="B38" s="1" t="s">
        <v>1210</v>
      </c>
      <c r="C38" s="1">
        <v>71999276875</v>
      </c>
      <c r="D38" s="1">
        <v>71999276875</v>
      </c>
      <c r="E38" s="1">
        <v>100</v>
      </c>
      <c r="F38" s="1">
        <v>4</v>
      </c>
      <c r="H38" s="1">
        <v>71842976532</v>
      </c>
      <c r="I38" s="1">
        <v>71999276875</v>
      </c>
      <c r="J38" s="1">
        <v>99.783000000000001</v>
      </c>
      <c r="K38" s="1">
        <v>4</v>
      </c>
      <c r="L38" s="1">
        <v>71999276875</v>
      </c>
      <c r="M38" s="1">
        <v>71999276875</v>
      </c>
      <c r="N38" s="1">
        <v>1</v>
      </c>
      <c r="O38" s="1">
        <v>4</v>
      </c>
      <c r="P38" s="1">
        <v>381255607</v>
      </c>
      <c r="Q38" s="1">
        <v>19627530</v>
      </c>
      <c r="S38" s="1">
        <v>380868976</v>
      </c>
      <c r="T38" s="1">
        <v>19627244</v>
      </c>
      <c r="U38" s="1">
        <v>0</v>
      </c>
      <c r="V38" s="1">
        <v>390068985</v>
      </c>
      <c r="W38" s="1">
        <v>19627244</v>
      </c>
      <c r="Y38" s="1">
        <v>-0.10199999999999999</v>
      </c>
      <c r="Z38" s="1">
        <v>-1E-3</v>
      </c>
      <c r="AB38" s="1">
        <v>-2.4159999999999999</v>
      </c>
      <c r="AC38" s="1">
        <v>0</v>
      </c>
      <c r="AE38" s="1">
        <v>0.5</v>
      </c>
      <c r="AF38" s="1">
        <v>0.5</v>
      </c>
      <c r="AG38" s="1">
        <v>0.5</v>
      </c>
      <c r="AH38" s="1">
        <v>0.5</v>
      </c>
      <c r="AI38" s="1">
        <v>0.5</v>
      </c>
      <c r="AJ38" s="1">
        <v>0.5</v>
      </c>
      <c r="AK38" s="1">
        <v>0.5</v>
      </c>
      <c r="AL38" s="1">
        <v>0.5</v>
      </c>
      <c r="AM38" s="1">
        <v>1</v>
      </c>
      <c r="AO38" s="1">
        <v>4</v>
      </c>
      <c r="AP38" s="1">
        <v>4274686300</v>
      </c>
      <c r="AQ38" s="1">
        <v>4285016956.3499999</v>
      </c>
      <c r="AR38" s="1">
        <v>99.759</v>
      </c>
      <c r="AS38" s="1">
        <v>4</v>
      </c>
      <c r="AT38" s="1">
        <v>299330087</v>
      </c>
      <c r="AU38" s="1">
        <v>440558760</v>
      </c>
      <c r="AV38" s="1">
        <v>67.94</v>
      </c>
      <c r="AW38" s="1">
        <v>1</v>
      </c>
      <c r="AX38" s="1">
        <v>219812990</v>
      </c>
      <c r="AY38" s="1">
        <v>232763590</v>
      </c>
      <c r="AZ38" s="1">
        <v>94.436000000000007</v>
      </c>
      <c r="BA38" s="1">
        <v>4</v>
      </c>
      <c r="BD38" s="1">
        <v>0</v>
      </c>
      <c r="BF38" s="1">
        <v>100</v>
      </c>
      <c r="BG38" s="1">
        <v>4</v>
      </c>
      <c r="BH38" s="1">
        <v>0</v>
      </c>
      <c r="BI38" s="1">
        <v>147171</v>
      </c>
      <c r="BJ38" s="1">
        <v>100</v>
      </c>
      <c r="BK38" s="1">
        <v>4</v>
      </c>
      <c r="BL38" s="1">
        <v>0</v>
      </c>
      <c r="BM38">
        <v>50.345728502500002</v>
      </c>
      <c r="BN38">
        <v>52.053959767999999</v>
      </c>
      <c r="BO38">
        <v>51.370667261800001</v>
      </c>
      <c r="BQ38">
        <f t="shared" si="1"/>
        <v>93.4495</v>
      </c>
      <c r="BR38">
        <f t="shared" si="2"/>
        <v>-41.395540232000002</v>
      </c>
      <c r="BW38">
        <f t="shared" si="9"/>
        <v>2</v>
      </c>
      <c r="BX38">
        <f t="shared" si="3"/>
        <v>3</v>
      </c>
      <c r="BY38">
        <f t="shared" si="4"/>
        <v>3</v>
      </c>
      <c r="CF38">
        <f>+CF37/4</f>
        <v>14.366749999999996</v>
      </c>
    </row>
    <row r="39" spans="1:90">
      <c r="A39">
        <v>25307</v>
      </c>
      <c r="B39" s="1" t="s">
        <v>61</v>
      </c>
      <c r="C39" s="1">
        <v>46582725080</v>
      </c>
      <c r="D39" s="1">
        <v>46582725080</v>
      </c>
      <c r="E39" s="1">
        <v>100</v>
      </c>
      <c r="F39" s="1">
        <v>4</v>
      </c>
      <c r="H39" s="1">
        <v>45925512839</v>
      </c>
      <c r="I39" s="1">
        <v>46582725080</v>
      </c>
      <c r="J39" s="1">
        <v>98.588999999999999</v>
      </c>
      <c r="K39" s="1">
        <v>4</v>
      </c>
      <c r="L39" s="1">
        <v>46582725080</v>
      </c>
      <c r="M39" s="1">
        <v>46582725080</v>
      </c>
      <c r="N39" s="1">
        <v>1</v>
      </c>
      <c r="O39" s="1">
        <v>4</v>
      </c>
      <c r="P39" s="1">
        <v>-391562610</v>
      </c>
      <c r="Q39" s="1">
        <v>1667235</v>
      </c>
      <c r="S39" s="1">
        <v>820670194</v>
      </c>
      <c r="T39" s="1">
        <v>24675817</v>
      </c>
      <c r="U39" s="1">
        <v>0</v>
      </c>
      <c r="V39" s="1">
        <v>806662611</v>
      </c>
      <c r="W39" s="1">
        <v>26316230</v>
      </c>
      <c r="Y39" s="1">
        <v>147.71299999999999</v>
      </c>
      <c r="Z39" s="1">
        <v>93.242999999999995</v>
      </c>
      <c r="AB39" s="1">
        <v>1.7070000000000001</v>
      </c>
      <c r="AC39" s="1">
        <v>-6.6479999999999997</v>
      </c>
      <c r="AE39" s="1">
        <v>0</v>
      </c>
      <c r="AF39" s="1">
        <v>0</v>
      </c>
      <c r="AG39" s="1">
        <v>0.5</v>
      </c>
      <c r="AH39" s="1">
        <v>0.5</v>
      </c>
      <c r="AI39" s="1">
        <v>0.5</v>
      </c>
      <c r="AJ39" s="1">
        <v>0.5</v>
      </c>
      <c r="AK39" s="1">
        <v>5.0000000000000001E-3</v>
      </c>
      <c r="AL39" s="1">
        <v>0.5</v>
      </c>
      <c r="AM39" s="1">
        <v>0.505</v>
      </c>
      <c r="AO39" s="1">
        <v>2</v>
      </c>
      <c r="AP39" s="1">
        <v>5410847889</v>
      </c>
      <c r="AQ39" s="1">
        <v>5829707797.4700003</v>
      </c>
      <c r="AR39" s="1">
        <v>92.814999999999998</v>
      </c>
      <c r="AS39" s="1">
        <v>4</v>
      </c>
      <c r="AT39" s="1">
        <v>234163296</v>
      </c>
      <c r="AU39" s="1">
        <v>374438616</v>
      </c>
      <c r="AV39" s="1">
        <v>62.54</v>
      </c>
      <c r="AW39" s="1">
        <v>1</v>
      </c>
      <c r="AX39" s="1">
        <v>160614204</v>
      </c>
      <c r="AY39" s="1">
        <v>174824685</v>
      </c>
      <c r="AZ39" s="1">
        <v>91.872</v>
      </c>
      <c r="BA39" s="1">
        <v>3</v>
      </c>
      <c r="BD39" s="1">
        <v>0</v>
      </c>
      <c r="BF39" s="1">
        <v>100</v>
      </c>
      <c r="BG39" s="1">
        <v>4</v>
      </c>
      <c r="BH39" s="1">
        <v>0</v>
      </c>
      <c r="BI39" s="1">
        <v>441512</v>
      </c>
      <c r="BJ39" s="1">
        <v>100</v>
      </c>
      <c r="BK39" s="1">
        <v>4</v>
      </c>
      <c r="BL39" s="1">
        <v>0</v>
      </c>
      <c r="BM39">
        <v>49.849287572900003</v>
      </c>
      <c r="BN39">
        <v>49.809445024600002</v>
      </c>
      <c r="BO39">
        <v>49.825382043899999</v>
      </c>
      <c r="BQ39">
        <f t="shared" si="1"/>
        <v>89.787099999999995</v>
      </c>
      <c r="BR39">
        <f t="shared" si="2"/>
        <v>-39.977654975399993</v>
      </c>
      <c r="BW39">
        <f t="shared" si="9"/>
        <v>1</v>
      </c>
      <c r="BX39">
        <f t="shared" si="3"/>
        <v>3</v>
      </c>
      <c r="BY39">
        <f t="shared" si="4"/>
        <v>3</v>
      </c>
    </row>
    <row r="40" spans="1:90">
      <c r="A40">
        <v>68307</v>
      </c>
      <c r="B40" s="1" t="s">
        <v>1211</v>
      </c>
      <c r="C40" s="1">
        <v>98065643773</v>
      </c>
      <c r="D40" s="1">
        <v>98065643773</v>
      </c>
      <c r="E40" s="1">
        <v>100</v>
      </c>
      <c r="F40" s="1">
        <v>4</v>
      </c>
      <c r="H40" s="1">
        <v>97619346616</v>
      </c>
      <c r="I40" s="1">
        <v>98065643773</v>
      </c>
      <c r="J40" s="1">
        <v>99.545000000000002</v>
      </c>
      <c r="K40" s="1">
        <v>4</v>
      </c>
      <c r="L40" s="1">
        <v>98065643773</v>
      </c>
      <c r="M40" s="1">
        <v>98065643773</v>
      </c>
      <c r="N40" s="1">
        <v>1</v>
      </c>
      <c r="O40" s="1">
        <v>4</v>
      </c>
      <c r="P40" s="1">
        <v>425503254</v>
      </c>
      <c r="Q40" s="1">
        <v>164886861</v>
      </c>
      <c r="S40" s="1">
        <v>384521370.58999997</v>
      </c>
      <c r="T40" s="1">
        <v>139016217.91</v>
      </c>
      <c r="U40" s="1">
        <v>0</v>
      </c>
      <c r="V40" s="1">
        <v>361873927</v>
      </c>
      <c r="W40" s="1">
        <v>164886876</v>
      </c>
      <c r="Y40" s="1">
        <v>-10.657999999999999</v>
      </c>
      <c r="Z40" s="1">
        <v>-18.61</v>
      </c>
      <c r="AB40" s="1">
        <v>5.89</v>
      </c>
      <c r="AC40" s="1">
        <v>-18.61</v>
      </c>
      <c r="AE40" s="1">
        <v>0.3</v>
      </c>
      <c r="AF40" s="1">
        <v>0.3</v>
      </c>
      <c r="AG40" s="1">
        <v>0.5</v>
      </c>
      <c r="AH40" s="1">
        <v>0.5</v>
      </c>
      <c r="AI40" s="1">
        <v>0.3</v>
      </c>
      <c r="AJ40" s="1">
        <v>0.5</v>
      </c>
      <c r="AK40" s="1">
        <v>0.30199999999999999</v>
      </c>
      <c r="AL40" s="1">
        <v>0.49399999999999999</v>
      </c>
      <c r="AM40" s="1">
        <v>0.79600000000000004</v>
      </c>
      <c r="AO40" s="1">
        <v>3</v>
      </c>
      <c r="AP40" s="1">
        <v>5985730063</v>
      </c>
      <c r="AQ40" s="1">
        <v>5991787993.9200001</v>
      </c>
      <c r="AR40" s="1">
        <v>99.899000000000001</v>
      </c>
      <c r="AS40" s="1">
        <v>4</v>
      </c>
      <c r="AU40" s="1">
        <v>636048351</v>
      </c>
      <c r="AW40" s="1">
        <v>1</v>
      </c>
      <c r="AX40" s="1">
        <v>189346034</v>
      </c>
      <c r="AY40" s="1">
        <v>267134854</v>
      </c>
      <c r="AZ40" s="1">
        <v>70.88</v>
      </c>
      <c r="BA40" s="1">
        <v>1</v>
      </c>
      <c r="BD40" s="1">
        <v>0</v>
      </c>
      <c r="BF40" s="1">
        <v>100</v>
      </c>
      <c r="BG40" s="1">
        <v>4</v>
      </c>
      <c r="BH40" s="1">
        <v>0</v>
      </c>
      <c r="BI40" s="1">
        <v>2403837</v>
      </c>
      <c r="BJ40" s="1">
        <v>0</v>
      </c>
      <c r="BK40" s="1">
        <v>1</v>
      </c>
      <c r="BL40" s="1">
        <v>0</v>
      </c>
      <c r="BM40">
        <v>50.2046248949</v>
      </c>
      <c r="BN40">
        <v>23.922107324500001</v>
      </c>
      <c r="BO40">
        <v>34.435114352699998</v>
      </c>
      <c r="BQ40">
        <f t="shared" si="1"/>
        <v>66.233699999999999</v>
      </c>
      <c r="BR40">
        <f t="shared" si="2"/>
        <v>-42.311592675499995</v>
      </c>
      <c r="BW40">
        <f t="shared" si="9"/>
        <v>2</v>
      </c>
      <c r="BX40">
        <f t="shared" si="3"/>
        <v>1</v>
      </c>
      <c r="BY40">
        <f t="shared" si="4"/>
        <v>1</v>
      </c>
    </row>
    <row r="41" spans="1:90">
      <c r="A41">
        <v>94</v>
      </c>
      <c r="B41" s="1" t="s">
        <v>1212</v>
      </c>
      <c r="C41" s="1">
        <v>76691280538</v>
      </c>
      <c r="D41" s="1">
        <v>76691280538</v>
      </c>
      <c r="E41" s="1">
        <v>100</v>
      </c>
      <c r="F41" s="1">
        <v>4</v>
      </c>
      <c r="H41" s="1">
        <v>69645944969</v>
      </c>
      <c r="I41" s="1">
        <v>76691280538</v>
      </c>
      <c r="J41" s="1">
        <v>90.813000000000002</v>
      </c>
      <c r="K41" s="1">
        <v>2</v>
      </c>
      <c r="L41" s="1">
        <v>76735600049</v>
      </c>
      <c r="M41" s="1">
        <v>76691280538</v>
      </c>
      <c r="N41" s="1">
        <v>1.0009999999999999</v>
      </c>
      <c r="O41" s="1">
        <v>1</v>
      </c>
      <c r="P41" s="1">
        <v>9335820724</v>
      </c>
      <c r="Q41" s="1">
        <v>592375860</v>
      </c>
      <c r="R41" s="1">
        <v>8561232</v>
      </c>
      <c r="S41" s="1">
        <v>10925977247.18</v>
      </c>
      <c r="T41" s="1">
        <v>698093988.80999994</v>
      </c>
      <c r="U41" s="1">
        <v>8515241.7699999996</v>
      </c>
      <c r="V41" s="1">
        <v>8511003016</v>
      </c>
      <c r="W41" s="1">
        <v>525642397</v>
      </c>
      <c r="X41" s="1">
        <v>8531623</v>
      </c>
      <c r="Y41" s="1">
        <v>14.554</v>
      </c>
      <c r="Z41" s="1">
        <v>15.144</v>
      </c>
      <c r="AA41" s="1">
        <v>-0.54</v>
      </c>
      <c r="AB41" s="1">
        <v>22.103000000000002</v>
      </c>
      <c r="AC41" s="1">
        <v>24.702999999999999</v>
      </c>
      <c r="AD41" s="1">
        <v>-0.192</v>
      </c>
      <c r="AE41" s="1">
        <v>0.3</v>
      </c>
      <c r="AF41" s="1">
        <v>0.3</v>
      </c>
      <c r="AG41" s="1">
        <v>0.5</v>
      </c>
      <c r="AH41" s="1">
        <v>0</v>
      </c>
      <c r="AI41" s="1">
        <v>0</v>
      </c>
      <c r="AJ41" s="1">
        <v>0.5</v>
      </c>
      <c r="AK41" s="1">
        <v>0.30199999999999999</v>
      </c>
      <c r="AL41" s="1">
        <v>5.0000000000000001E-3</v>
      </c>
      <c r="AM41" s="1">
        <v>0.307</v>
      </c>
      <c r="AO41" s="1">
        <v>1</v>
      </c>
      <c r="AP41" s="1">
        <v>12813376775</v>
      </c>
      <c r="AQ41" s="1">
        <v>12581447126.48</v>
      </c>
      <c r="AR41" s="1">
        <v>0</v>
      </c>
      <c r="AS41" s="1">
        <v>1</v>
      </c>
      <c r="AU41" s="1">
        <v>843427374</v>
      </c>
      <c r="AW41" s="1">
        <v>1</v>
      </c>
      <c r="AY41" s="1">
        <v>273804496</v>
      </c>
      <c r="BA41" s="1">
        <v>1</v>
      </c>
      <c r="BC41" s="1">
        <v>16491206539</v>
      </c>
      <c r="BD41" s="1">
        <v>0</v>
      </c>
      <c r="BF41" s="1">
        <v>9</v>
      </c>
      <c r="BG41" s="1">
        <v>1</v>
      </c>
      <c r="BH41" s="1">
        <v>0</v>
      </c>
      <c r="BI41" s="1">
        <v>0</v>
      </c>
      <c r="BJ41" s="1">
        <v>100</v>
      </c>
      <c r="BK41" s="1">
        <v>4</v>
      </c>
      <c r="BL41" s="1">
        <v>0</v>
      </c>
      <c r="BM41">
        <v>47.826145308800001</v>
      </c>
      <c r="BN41">
        <v>0</v>
      </c>
      <c r="BO41">
        <v>19.130458123499999</v>
      </c>
      <c r="BQ41">
        <f t="shared" si="1"/>
        <v>11.35</v>
      </c>
      <c r="BR41">
        <f t="shared" si="2"/>
        <v>-11.35</v>
      </c>
      <c r="BT41" s="2"/>
      <c r="BU41" s="2"/>
      <c r="BW41">
        <f t="shared" si="9"/>
        <v>1</v>
      </c>
      <c r="BX41">
        <f t="shared" si="3"/>
        <v>1</v>
      </c>
      <c r="BY41">
        <f t="shared" si="4"/>
        <v>1</v>
      </c>
    </row>
    <row r="42" spans="1:90">
      <c r="A42">
        <v>95</v>
      </c>
      <c r="B42" s="1" t="s">
        <v>29</v>
      </c>
      <c r="C42" s="1">
        <v>93038744111</v>
      </c>
      <c r="D42" s="1">
        <v>93038744111</v>
      </c>
      <c r="E42" s="1">
        <v>100</v>
      </c>
      <c r="F42" s="1">
        <v>4</v>
      </c>
      <c r="H42" s="1">
        <v>92924533972</v>
      </c>
      <c r="I42" s="1">
        <v>93038744111</v>
      </c>
      <c r="J42" s="1">
        <v>99.876999999999995</v>
      </c>
      <c r="K42" s="1">
        <v>4</v>
      </c>
      <c r="L42" s="1">
        <v>93038744111</v>
      </c>
      <c r="M42" s="1">
        <v>93038744111</v>
      </c>
      <c r="N42" s="1">
        <v>1</v>
      </c>
      <c r="O42" s="1">
        <v>4</v>
      </c>
      <c r="P42" s="1">
        <v>114172531</v>
      </c>
      <c r="Q42" s="1">
        <v>255957826</v>
      </c>
      <c r="R42" s="1">
        <v>164866118</v>
      </c>
      <c r="S42" s="1">
        <v>215871100.09</v>
      </c>
      <c r="T42" s="1">
        <v>255952284.38999999</v>
      </c>
      <c r="U42" s="1">
        <v>165262347.65000001</v>
      </c>
      <c r="V42" s="1">
        <v>172731436</v>
      </c>
      <c r="W42" s="1">
        <v>255957825</v>
      </c>
      <c r="X42" s="1">
        <v>164866118</v>
      </c>
      <c r="Y42" s="1">
        <v>47.110999999999997</v>
      </c>
      <c r="Z42" s="1">
        <v>-2E-3</v>
      </c>
      <c r="AA42" s="1">
        <v>0.24</v>
      </c>
      <c r="AB42" s="1">
        <v>19.984000000000002</v>
      </c>
      <c r="AC42" s="1">
        <v>-2E-3</v>
      </c>
      <c r="AD42" s="1">
        <v>0.24</v>
      </c>
      <c r="AE42" s="1">
        <v>0</v>
      </c>
      <c r="AF42" s="1">
        <v>0.5</v>
      </c>
      <c r="AG42" s="1">
        <v>0.5</v>
      </c>
      <c r="AH42" s="1">
        <v>0.3</v>
      </c>
      <c r="AI42" s="1">
        <v>0.5</v>
      </c>
      <c r="AJ42" s="1">
        <v>0.5</v>
      </c>
      <c r="AK42" s="1">
        <v>0.02</v>
      </c>
      <c r="AL42" s="1">
        <v>0.308</v>
      </c>
      <c r="AM42" s="1">
        <v>0.32800000000000001</v>
      </c>
      <c r="AO42" s="1">
        <v>1</v>
      </c>
      <c r="AP42" s="1">
        <v>17224134991</v>
      </c>
      <c r="AQ42" s="1">
        <v>15419762886.02</v>
      </c>
      <c r="AR42" s="1">
        <v>0</v>
      </c>
      <c r="AS42" s="1">
        <v>1</v>
      </c>
      <c r="AT42" s="1">
        <v>685653120</v>
      </c>
      <c r="AU42" s="1">
        <v>726741693</v>
      </c>
      <c r="AV42" s="1">
        <v>94.35</v>
      </c>
      <c r="AW42" s="1">
        <v>4</v>
      </c>
      <c r="AX42" s="1">
        <v>110003834</v>
      </c>
      <c r="AY42" s="1">
        <v>145456809</v>
      </c>
      <c r="AZ42" s="1">
        <v>75.626000000000005</v>
      </c>
      <c r="BA42" s="1">
        <v>2</v>
      </c>
      <c r="BB42" s="1">
        <v>421049201</v>
      </c>
      <c r="BC42" s="1">
        <v>422449201</v>
      </c>
      <c r="BD42" s="1">
        <v>99.668999999999997</v>
      </c>
      <c r="BF42" s="1">
        <v>99.668599207499994</v>
      </c>
      <c r="BG42" s="1">
        <v>4</v>
      </c>
      <c r="BH42" s="1">
        <v>0</v>
      </c>
      <c r="BI42" s="1">
        <v>2642895</v>
      </c>
      <c r="BJ42" s="1">
        <v>0</v>
      </c>
      <c r="BK42" s="1">
        <v>1</v>
      </c>
      <c r="BL42" s="1">
        <v>0</v>
      </c>
      <c r="BM42">
        <v>50.100511134800001</v>
      </c>
      <c r="BN42">
        <v>51.004254301800003</v>
      </c>
      <c r="BO42">
        <v>50.642757035000002</v>
      </c>
      <c r="BQ42">
        <f t="shared" si="1"/>
        <v>51.790589881125001</v>
      </c>
      <c r="BR42">
        <f t="shared" si="2"/>
        <v>-0.78633557932499798</v>
      </c>
      <c r="BW42">
        <f t="shared" si="9"/>
        <v>1</v>
      </c>
      <c r="BX42">
        <f t="shared" si="3"/>
        <v>3</v>
      </c>
      <c r="BY42">
        <f t="shared" si="4"/>
        <v>3</v>
      </c>
    </row>
    <row r="43" spans="1:90">
      <c r="A43">
        <v>41</v>
      </c>
      <c r="B43" s="1" t="s">
        <v>11</v>
      </c>
      <c r="C43" s="1">
        <v>527833704536</v>
      </c>
      <c r="D43" s="1">
        <v>527833704536</v>
      </c>
      <c r="E43" s="1">
        <v>100</v>
      </c>
      <c r="F43" s="1">
        <v>4</v>
      </c>
      <c r="H43" s="1">
        <v>527022345702</v>
      </c>
      <c r="I43" s="1">
        <v>527833704536</v>
      </c>
      <c r="J43" s="1">
        <v>99.846000000000004</v>
      </c>
      <c r="K43" s="1">
        <v>4</v>
      </c>
      <c r="L43" s="1">
        <v>527833704536</v>
      </c>
      <c r="M43" s="1">
        <v>527833704536</v>
      </c>
      <c r="N43" s="1">
        <v>1</v>
      </c>
      <c r="O43" s="1">
        <v>4</v>
      </c>
      <c r="P43" s="1">
        <v>419235934</v>
      </c>
      <c r="Q43" s="1">
        <v>50615708</v>
      </c>
      <c r="R43" s="1">
        <v>592005098</v>
      </c>
      <c r="S43" s="1">
        <v>419071068.17000002</v>
      </c>
      <c r="T43" s="1">
        <v>50615707.549999997</v>
      </c>
      <c r="U43" s="1">
        <v>592013684.49000001</v>
      </c>
      <c r="V43" s="1">
        <v>419071068</v>
      </c>
      <c r="W43" s="1">
        <v>50615708</v>
      </c>
      <c r="X43" s="1">
        <v>592013684</v>
      </c>
      <c r="Y43" s="1">
        <v>-3.9E-2</v>
      </c>
      <c r="Z43" s="1">
        <v>0</v>
      </c>
      <c r="AA43" s="1">
        <v>1E-3</v>
      </c>
      <c r="AB43" s="1">
        <v>0</v>
      </c>
      <c r="AC43" s="1">
        <v>0</v>
      </c>
      <c r="AD43" s="1">
        <v>0</v>
      </c>
      <c r="AE43" s="1">
        <v>0.5</v>
      </c>
      <c r="AF43" s="1">
        <v>0.5</v>
      </c>
      <c r="AG43" s="1">
        <v>0.5</v>
      </c>
      <c r="AH43" s="1">
        <v>0.5</v>
      </c>
      <c r="AI43" s="1">
        <v>0.5</v>
      </c>
      <c r="AJ43" s="1">
        <v>0.5</v>
      </c>
      <c r="AK43" s="1">
        <v>0.5</v>
      </c>
      <c r="AL43" s="1">
        <v>0.5</v>
      </c>
      <c r="AM43" s="1">
        <v>1</v>
      </c>
      <c r="AO43" s="1">
        <v>4</v>
      </c>
      <c r="AP43" s="1">
        <v>34435021456</v>
      </c>
      <c r="AQ43" s="1">
        <v>34969302399.839996</v>
      </c>
      <c r="AR43" s="1">
        <v>98.471999999999994</v>
      </c>
      <c r="AS43" s="1">
        <v>4</v>
      </c>
      <c r="AT43" s="1">
        <v>1624299481</v>
      </c>
      <c r="AU43" s="1">
        <v>1624576800</v>
      </c>
      <c r="AV43" s="1">
        <v>99.98</v>
      </c>
      <c r="AW43" s="1">
        <v>4</v>
      </c>
      <c r="AX43" s="1">
        <v>608497204</v>
      </c>
      <c r="AY43" s="1">
        <v>975308817</v>
      </c>
      <c r="AZ43" s="1">
        <v>62.39</v>
      </c>
      <c r="BA43" s="1">
        <v>1</v>
      </c>
      <c r="BD43" s="1">
        <v>0</v>
      </c>
      <c r="BF43" s="1">
        <v>100</v>
      </c>
      <c r="BG43" s="1">
        <v>4</v>
      </c>
      <c r="BH43" s="1">
        <v>0</v>
      </c>
      <c r="BI43" s="1">
        <v>1464844</v>
      </c>
      <c r="BJ43" s="1">
        <v>0</v>
      </c>
      <c r="BK43" s="1">
        <v>1</v>
      </c>
      <c r="BL43" s="1">
        <v>1</v>
      </c>
      <c r="BM43">
        <v>50.361571285300002</v>
      </c>
      <c r="BN43">
        <v>35.823145216699999</v>
      </c>
      <c r="BO43">
        <v>41.638515644100003</v>
      </c>
      <c r="BQ43">
        <f t="shared" si="1"/>
        <v>78.255599999999987</v>
      </c>
      <c r="BR43">
        <f t="shared" si="2"/>
        <v>-42.432454783299988</v>
      </c>
      <c r="BW43">
        <f t="shared" si="9"/>
        <v>2</v>
      </c>
      <c r="BX43">
        <f t="shared" si="3"/>
        <v>2</v>
      </c>
      <c r="BY43">
        <f t="shared" si="4"/>
        <v>2</v>
      </c>
    </row>
    <row r="44" spans="1:90">
      <c r="A44">
        <v>73001</v>
      </c>
      <c r="B44" s="1" t="s">
        <v>1213</v>
      </c>
      <c r="C44" s="1">
        <v>316883632264</v>
      </c>
      <c r="D44" s="1">
        <v>316883632264</v>
      </c>
      <c r="E44" s="1">
        <v>100</v>
      </c>
      <c r="F44" s="1">
        <v>4</v>
      </c>
      <c r="H44" s="1">
        <v>313956124890</v>
      </c>
      <c r="I44" s="1">
        <v>316883632264</v>
      </c>
      <c r="J44" s="1">
        <v>99.075999999999993</v>
      </c>
      <c r="K44" s="1">
        <v>4</v>
      </c>
      <c r="L44" s="1">
        <v>316883632264</v>
      </c>
      <c r="M44" s="1">
        <v>316883632264</v>
      </c>
      <c r="N44" s="1">
        <v>1</v>
      </c>
      <c r="O44" s="1">
        <v>4</v>
      </c>
      <c r="P44" s="1">
        <v>3745648932</v>
      </c>
      <c r="Q44" s="1">
        <v>429912028</v>
      </c>
      <c r="S44" s="1">
        <v>44827770.560000002</v>
      </c>
      <c r="T44" s="1">
        <v>5834663073.25</v>
      </c>
      <c r="U44" s="1">
        <v>313048654.18000001</v>
      </c>
      <c r="V44" s="1">
        <v>4184844499</v>
      </c>
      <c r="W44" s="1">
        <v>912560927</v>
      </c>
      <c r="Y44" s="1">
        <v>-8255.6440000000002</v>
      </c>
      <c r="Z44" s="1">
        <v>92.632000000000005</v>
      </c>
      <c r="AB44" s="1">
        <v>-9235.384</v>
      </c>
      <c r="AC44" s="1">
        <v>84.36</v>
      </c>
      <c r="AE44" s="1">
        <v>0</v>
      </c>
      <c r="AF44" s="1">
        <v>0</v>
      </c>
      <c r="AG44" s="1">
        <v>9</v>
      </c>
      <c r="AH44" s="1">
        <v>0</v>
      </c>
      <c r="AI44" s="1">
        <v>0</v>
      </c>
      <c r="AJ44" s="1">
        <v>9</v>
      </c>
      <c r="AK44" s="1">
        <v>0</v>
      </c>
      <c r="AL44" s="1">
        <v>0</v>
      </c>
      <c r="AM44" s="1">
        <v>0</v>
      </c>
      <c r="AO44" s="1">
        <v>1</v>
      </c>
      <c r="AP44" s="1">
        <v>25362303018</v>
      </c>
      <c r="AQ44" s="1">
        <v>25585274102.630001</v>
      </c>
      <c r="AR44" s="1">
        <v>99.129000000000005</v>
      </c>
      <c r="AS44" s="1">
        <v>4</v>
      </c>
      <c r="AT44" s="1">
        <v>945329944</v>
      </c>
      <c r="AU44" s="1">
        <v>945354950</v>
      </c>
      <c r="AV44" s="1">
        <v>100</v>
      </c>
      <c r="AW44" s="1">
        <v>4</v>
      </c>
      <c r="AX44" s="1">
        <v>1127289782</v>
      </c>
      <c r="AY44" s="1">
        <v>987048388</v>
      </c>
      <c r="AZ44" s="1">
        <v>100</v>
      </c>
      <c r="BA44" s="1">
        <v>4</v>
      </c>
      <c r="BB44" s="1">
        <v>31465760</v>
      </c>
      <c r="BC44" s="1">
        <v>42506720</v>
      </c>
      <c r="BD44" s="1">
        <v>74.025000000000006</v>
      </c>
      <c r="BF44" s="1">
        <v>74.025377634400002</v>
      </c>
      <c r="BG44" s="1">
        <v>1</v>
      </c>
      <c r="BH44" s="1">
        <v>47950000</v>
      </c>
      <c r="BI44" s="1">
        <v>35245051</v>
      </c>
      <c r="BJ44" s="1">
        <v>100</v>
      </c>
      <c r="BK44" s="1">
        <v>4</v>
      </c>
      <c r="BL44" s="1">
        <v>0</v>
      </c>
      <c r="BM44">
        <v>49.769039240600002</v>
      </c>
      <c r="BN44">
        <v>66.1034098736</v>
      </c>
      <c r="BO44">
        <v>59.569661620399998</v>
      </c>
      <c r="BQ44">
        <f t="shared" si="1"/>
        <v>95.84250664516</v>
      </c>
      <c r="BR44">
        <f t="shared" si="2"/>
        <v>-29.73909677156</v>
      </c>
      <c r="BW44">
        <f t="shared" si="9"/>
        <v>1</v>
      </c>
      <c r="BX44">
        <f t="shared" si="3"/>
        <v>4</v>
      </c>
      <c r="BY44">
        <f t="shared" si="4"/>
        <v>4</v>
      </c>
    </row>
    <row r="45" spans="1:90">
      <c r="A45">
        <v>52356</v>
      </c>
      <c r="B45" s="1" t="s">
        <v>75</v>
      </c>
      <c r="C45" s="1">
        <v>88665631674</v>
      </c>
      <c r="D45" s="1">
        <v>88665631674</v>
      </c>
      <c r="E45" s="1">
        <v>100</v>
      </c>
      <c r="F45" s="1">
        <v>4</v>
      </c>
      <c r="H45" s="1">
        <v>88024173744</v>
      </c>
      <c r="I45" s="1">
        <v>88665631674</v>
      </c>
      <c r="J45" s="1">
        <v>99.277000000000001</v>
      </c>
      <c r="K45" s="1">
        <v>4</v>
      </c>
      <c r="L45" s="1">
        <v>88665631674</v>
      </c>
      <c r="M45" s="1">
        <v>88665631674</v>
      </c>
      <c r="N45" s="1">
        <v>1</v>
      </c>
      <c r="O45" s="1">
        <v>4</v>
      </c>
      <c r="P45" s="1">
        <v>521835777</v>
      </c>
      <c r="Q45" s="1">
        <v>439755347</v>
      </c>
      <c r="S45" s="1">
        <v>522712127</v>
      </c>
      <c r="T45" s="1">
        <v>486119536.93000001</v>
      </c>
      <c r="U45" s="1">
        <v>0</v>
      </c>
      <c r="V45" s="1">
        <v>497300269</v>
      </c>
      <c r="W45" s="1">
        <v>439341635</v>
      </c>
      <c r="Y45" s="1">
        <v>0.16800000000000001</v>
      </c>
      <c r="Z45" s="1">
        <v>9.5380000000000003</v>
      </c>
      <c r="AB45" s="1">
        <v>4.8620000000000001</v>
      </c>
      <c r="AC45" s="1">
        <v>9.6229999999999993</v>
      </c>
      <c r="AE45" s="1">
        <v>0.5</v>
      </c>
      <c r="AF45" s="1">
        <v>0.5</v>
      </c>
      <c r="AG45" s="1">
        <v>0.5</v>
      </c>
      <c r="AH45" s="1">
        <v>0.5</v>
      </c>
      <c r="AI45" s="1">
        <v>0.5</v>
      </c>
      <c r="AJ45" s="1">
        <v>0.5</v>
      </c>
      <c r="AK45" s="1">
        <v>0.5</v>
      </c>
      <c r="AL45" s="1">
        <v>0.5</v>
      </c>
      <c r="AM45" s="1">
        <v>1</v>
      </c>
      <c r="AO45" s="1">
        <v>4</v>
      </c>
      <c r="AP45" s="1">
        <v>7592457252</v>
      </c>
      <c r="AQ45" s="1">
        <v>7656425721.3999996</v>
      </c>
      <c r="AR45" s="1">
        <v>99.165000000000006</v>
      </c>
      <c r="AS45" s="1">
        <v>4</v>
      </c>
      <c r="AT45" s="1">
        <v>649524280</v>
      </c>
      <c r="AU45" s="1">
        <v>649524280</v>
      </c>
      <c r="AV45" s="1">
        <v>100</v>
      </c>
      <c r="AW45" s="1">
        <v>4</v>
      </c>
      <c r="AX45" s="1">
        <v>212199080</v>
      </c>
      <c r="AY45" s="1">
        <v>255808105</v>
      </c>
      <c r="AZ45" s="1">
        <v>82.951999999999998</v>
      </c>
      <c r="BA45" s="1">
        <v>2</v>
      </c>
      <c r="BD45" s="1">
        <v>0</v>
      </c>
      <c r="BF45" s="1">
        <v>100</v>
      </c>
      <c r="BG45" s="1">
        <v>4</v>
      </c>
      <c r="BH45" s="1">
        <v>0</v>
      </c>
      <c r="BI45" s="1">
        <v>3985377</v>
      </c>
      <c r="BJ45" s="1">
        <v>0</v>
      </c>
      <c r="BK45" s="1">
        <v>1</v>
      </c>
      <c r="BL45" s="1">
        <v>0</v>
      </c>
      <c r="BM45">
        <v>50.219135690500003</v>
      </c>
      <c r="BN45">
        <v>46.746450503399998</v>
      </c>
      <c r="BO45">
        <v>48.135524578199998</v>
      </c>
      <c r="BQ45">
        <f t="shared" si="1"/>
        <v>84.635099999999994</v>
      </c>
      <c r="BR45">
        <f t="shared" si="2"/>
        <v>-37.888649496599996</v>
      </c>
      <c r="BW45">
        <f t="shared" si="9"/>
        <v>2</v>
      </c>
      <c r="BX45">
        <f t="shared" si="3"/>
        <v>3</v>
      </c>
      <c r="BY45">
        <f t="shared" si="4"/>
        <v>3</v>
      </c>
    </row>
    <row r="46" spans="1:90">
      <c r="A46">
        <v>5360</v>
      </c>
      <c r="B46" s="1" t="s">
        <v>1214</v>
      </c>
      <c r="C46" s="1">
        <v>112762649218</v>
      </c>
      <c r="D46" s="1">
        <v>112762649218</v>
      </c>
      <c r="E46" s="1">
        <v>100</v>
      </c>
      <c r="F46" s="1">
        <v>4</v>
      </c>
      <c r="H46" s="1">
        <v>112736496104</v>
      </c>
      <c r="I46" s="1">
        <v>112762649218</v>
      </c>
      <c r="J46" s="1">
        <v>99.977000000000004</v>
      </c>
      <c r="K46" s="1">
        <v>4</v>
      </c>
      <c r="L46" s="1">
        <v>113574803934</v>
      </c>
      <c r="M46" s="1">
        <v>113574803934</v>
      </c>
      <c r="N46" s="1">
        <v>1</v>
      </c>
      <c r="O46" s="1">
        <v>4</v>
      </c>
      <c r="P46" s="1">
        <v>47990070</v>
      </c>
      <c r="Q46" s="1">
        <v>21519770</v>
      </c>
      <c r="S46" s="1">
        <v>47990070</v>
      </c>
      <c r="T46" s="1">
        <v>21519769</v>
      </c>
      <c r="U46" s="1">
        <v>0</v>
      </c>
      <c r="V46" s="1">
        <v>47989874</v>
      </c>
      <c r="W46" s="1">
        <v>21519769</v>
      </c>
      <c r="Y46" s="1">
        <v>0</v>
      </c>
      <c r="Z46" s="1">
        <v>0</v>
      </c>
      <c r="AB46" s="1">
        <v>0</v>
      </c>
      <c r="AC46" s="1">
        <v>0</v>
      </c>
      <c r="AE46" s="1">
        <v>0.5</v>
      </c>
      <c r="AF46" s="1">
        <v>0.5</v>
      </c>
      <c r="AG46" s="1">
        <v>0.5</v>
      </c>
      <c r="AH46" s="1">
        <v>0.5</v>
      </c>
      <c r="AI46" s="1">
        <v>0.5</v>
      </c>
      <c r="AJ46" s="1">
        <v>0.5</v>
      </c>
      <c r="AK46" s="1">
        <v>0.5</v>
      </c>
      <c r="AL46" s="1">
        <v>0.5</v>
      </c>
      <c r="AM46" s="1">
        <v>1</v>
      </c>
      <c r="AO46" s="1">
        <v>4</v>
      </c>
      <c r="AP46" s="1">
        <v>6883798635</v>
      </c>
      <c r="AQ46" s="1">
        <v>6970978328.8100004</v>
      </c>
      <c r="AR46" s="1">
        <v>98.748999999999995</v>
      </c>
      <c r="AS46" s="1">
        <v>4</v>
      </c>
      <c r="AT46" s="1">
        <v>467307906</v>
      </c>
      <c r="AU46" s="1">
        <v>467307906</v>
      </c>
      <c r="AV46" s="1">
        <v>100</v>
      </c>
      <c r="AW46" s="1">
        <v>4</v>
      </c>
      <c r="AX46" s="1">
        <v>433578761</v>
      </c>
      <c r="AY46" s="1">
        <v>469762984</v>
      </c>
      <c r="AZ46" s="1">
        <v>92.296999999999997</v>
      </c>
      <c r="BA46" s="1">
        <v>3</v>
      </c>
      <c r="BD46" s="1">
        <v>0</v>
      </c>
      <c r="BF46" s="1">
        <v>100</v>
      </c>
      <c r="BG46" s="1">
        <v>4</v>
      </c>
      <c r="BH46" s="1">
        <v>0</v>
      </c>
      <c r="BI46" s="1">
        <v>2251404</v>
      </c>
      <c r="BJ46" s="1">
        <v>0</v>
      </c>
      <c r="BK46" s="1">
        <v>1</v>
      </c>
      <c r="BL46" s="1">
        <v>0</v>
      </c>
      <c r="BM46">
        <v>50.394201733899997</v>
      </c>
      <c r="BN46">
        <v>49.900353863900001</v>
      </c>
      <c r="BO46">
        <v>50.097893011899998</v>
      </c>
      <c r="BQ46">
        <f t="shared" si="1"/>
        <v>87.313800000000001</v>
      </c>
      <c r="BR46">
        <f t="shared" si="2"/>
        <v>-37.413446136099999</v>
      </c>
      <c r="BW46">
        <f t="shared" si="9"/>
        <v>2</v>
      </c>
      <c r="BX46">
        <f t="shared" si="3"/>
        <v>3</v>
      </c>
      <c r="BY46">
        <f t="shared" si="4"/>
        <v>3</v>
      </c>
    </row>
    <row r="47" spans="1:90">
      <c r="A47">
        <v>76364</v>
      </c>
      <c r="B47" s="1" t="s">
        <v>1215</v>
      </c>
      <c r="C47" s="1">
        <v>66351010718</v>
      </c>
      <c r="D47" s="1">
        <v>66367241738</v>
      </c>
      <c r="E47" s="1">
        <v>99.975999999999999</v>
      </c>
      <c r="F47" s="1">
        <v>4</v>
      </c>
      <c r="H47" s="1">
        <v>66339448097</v>
      </c>
      <c r="I47" s="1">
        <v>66367241738</v>
      </c>
      <c r="J47" s="1">
        <v>99.957999999999998</v>
      </c>
      <c r="K47" s="1">
        <v>4</v>
      </c>
      <c r="L47" s="1">
        <v>66351010718</v>
      </c>
      <c r="M47" s="1">
        <v>66351010718</v>
      </c>
      <c r="N47" s="1">
        <v>1</v>
      </c>
      <c r="O47" s="1">
        <v>4</v>
      </c>
      <c r="P47" s="1">
        <v>60950581</v>
      </c>
      <c r="Q47" s="1">
        <v>1349460207</v>
      </c>
      <c r="S47" s="1">
        <v>60950581</v>
      </c>
      <c r="T47" s="1">
        <v>13494601.67</v>
      </c>
      <c r="U47" s="1">
        <v>0</v>
      </c>
      <c r="V47" s="1">
        <v>60770581</v>
      </c>
      <c r="W47" s="1">
        <v>1349460167</v>
      </c>
      <c r="Y47" s="1">
        <v>0</v>
      </c>
      <c r="Z47" s="1">
        <v>-9900</v>
      </c>
      <c r="AB47" s="1">
        <v>0.29499999999999998</v>
      </c>
      <c r="AC47" s="1">
        <v>-9900</v>
      </c>
      <c r="AE47" s="1">
        <v>0.5</v>
      </c>
      <c r="AF47" s="1">
        <v>0</v>
      </c>
      <c r="AG47" s="1">
        <v>0.5</v>
      </c>
      <c r="AH47" s="1">
        <v>0.5</v>
      </c>
      <c r="AI47" s="1">
        <v>0</v>
      </c>
      <c r="AJ47" s="1">
        <v>0.5</v>
      </c>
      <c r="AK47" s="1">
        <v>0.48499999999999999</v>
      </c>
      <c r="AL47" s="1">
        <v>0.48499999999999999</v>
      </c>
      <c r="AM47" s="1">
        <v>0.97</v>
      </c>
      <c r="AO47" s="1">
        <v>4</v>
      </c>
      <c r="AP47" s="1">
        <v>7142017760</v>
      </c>
      <c r="AQ47" s="1">
        <v>7253423467.0600004</v>
      </c>
      <c r="AR47" s="1">
        <v>98.463999999999999</v>
      </c>
      <c r="AS47" s="1">
        <v>4</v>
      </c>
      <c r="AU47" s="1">
        <v>505797894</v>
      </c>
      <c r="AW47" s="1">
        <v>1</v>
      </c>
      <c r="AX47" s="1">
        <v>143700000</v>
      </c>
      <c r="AY47" s="1">
        <v>167294734</v>
      </c>
      <c r="AZ47" s="1">
        <v>85.896000000000001</v>
      </c>
      <c r="BA47" s="1">
        <v>2</v>
      </c>
      <c r="BD47" s="1">
        <v>0</v>
      </c>
      <c r="BF47" s="1">
        <v>100</v>
      </c>
      <c r="BG47" s="1">
        <v>4</v>
      </c>
      <c r="BH47" s="1">
        <v>0</v>
      </c>
      <c r="BI47" s="1">
        <v>40590274</v>
      </c>
      <c r="BJ47" s="1">
        <v>0</v>
      </c>
      <c r="BK47" s="1">
        <v>1</v>
      </c>
      <c r="BL47" s="1">
        <v>0</v>
      </c>
      <c r="BM47">
        <v>50.371416268399997</v>
      </c>
      <c r="BN47">
        <v>28.9900039531</v>
      </c>
      <c r="BO47">
        <v>37.542568879199997</v>
      </c>
      <c r="BQ47">
        <f t="shared" si="1"/>
        <v>70.307999999999993</v>
      </c>
      <c r="BR47">
        <f t="shared" si="2"/>
        <v>-41.317996046899992</v>
      </c>
      <c r="BW47">
        <f t="shared" si="9"/>
        <v>2</v>
      </c>
      <c r="BX47">
        <f t="shared" si="3"/>
        <v>1</v>
      </c>
      <c r="BY47">
        <f t="shared" si="4"/>
        <v>2</v>
      </c>
    </row>
    <row r="48" spans="1:90">
      <c r="A48">
        <v>5380</v>
      </c>
      <c r="B48" s="1" t="s">
        <v>37</v>
      </c>
      <c r="C48" s="1">
        <v>21977525240</v>
      </c>
      <c r="D48" s="1">
        <v>21402352508</v>
      </c>
      <c r="E48" s="1">
        <v>102.687</v>
      </c>
      <c r="F48" s="1">
        <v>2</v>
      </c>
      <c r="H48" s="1">
        <v>20819900457</v>
      </c>
      <c r="I48" s="1">
        <v>21402352508</v>
      </c>
      <c r="J48" s="1">
        <v>97.278999999999996</v>
      </c>
      <c r="K48" s="1">
        <v>3</v>
      </c>
      <c r="L48" s="1">
        <v>21977525240</v>
      </c>
      <c r="M48" s="1">
        <v>21977525240</v>
      </c>
      <c r="N48" s="1">
        <v>1</v>
      </c>
      <c r="O48" s="1">
        <v>4</v>
      </c>
      <c r="P48" s="1">
        <v>1054309334</v>
      </c>
      <c r="Q48" s="1">
        <v>85593096</v>
      </c>
      <c r="S48" s="1">
        <v>841276726.02999997</v>
      </c>
      <c r="T48" s="1">
        <v>133183618.91</v>
      </c>
      <c r="U48" s="1">
        <v>0</v>
      </c>
      <c r="V48" s="1">
        <v>2247851684</v>
      </c>
      <c r="W48" s="1">
        <v>140248279</v>
      </c>
      <c r="Y48" s="1">
        <v>-25.323</v>
      </c>
      <c r="Z48" s="1">
        <v>35.732999999999997</v>
      </c>
      <c r="AB48" s="1">
        <v>-167.19499999999999</v>
      </c>
      <c r="AC48" s="1">
        <v>-5.3040000000000003</v>
      </c>
      <c r="AE48" s="1">
        <v>0</v>
      </c>
      <c r="AF48" s="1">
        <v>0</v>
      </c>
      <c r="AG48" s="1">
        <v>0.5</v>
      </c>
      <c r="AH48" s="1">
        <v>0</v>
      </c>
      <c r="AI48" s="1">
        <v>0.5</v>
      </c>
      <c r="AJ48" s="1">
        <v>0.5</v>
      </c>
      <c r="AK48" s="1">
        <v>5.0000000000000001E-3</v>
      </c>
      <c r="AL48" s="1">
        <v>0.02</v>
      </c>
      <c r="AM48" s="1">
        <v>2.5000000000000001E-2</v>
      </c>
      <c r="AO48" s="1">
        <v>1</v>
      </c>
      <c r="AP48" s="1">
        <v>379519677</v>
      </c>
      <c r="AQ48" s="1">
        <v>1114506172.71</v>
      </c>
      <c r="AR48" s="1">
        <v>34.052999999999997</v>
      </c>
      <c r="AS48" s="1">
        <v>4</v>
      </c>
      <c r="AU48" s="1">
        <v>121705720</v>
      </c>
      <c r="AW48" s="1">
        <v>1</v>
      </c>
      <c r="AX48" s="1">
        <v>90355105</v>
      </c>
      <c r="AY48" s="1">
        <v>183842102</v>
      </c>
      <c r="AZ48" s="1">
        <v>49.148000000000003</v>
      </c>
      <c r="BA48" s="1">
        <v>1</v>
      </c>
      <c r="BB48" s="1">
        <v>2530541636</v>
      </c>
      <c r="BC48" s="1">
        <v>2947017996</v>
      </c>
      <c r="BD48" s="1">
        <v>85.867999999999995</v>
      </c>
      <c r="BF48" s="1">
        <v>85.867871843200007</v>
      </c>
      <c r="BG48" s="1">
        <v>2</v>
      </c>
      <c r="BH48" s="1">
        <v>0</v>
      </c>
      <c r="BI48" s="1">
        <v>0</v>
      </c>
      <c r="BJ48" s="1">
        <v>100</v>
      </c>
      <c r="BK48" s="1">
        <v>4</v>
      </c>
      <c r="BL48" s="1">
        <v>0</v>
      </c>
      <c r="BM48">
        <v>50.001497057400002</v>
      </c>
      <c r="BN48">
        <v>31.0000462894</v>
      </c>
      <c r="BO48">
        <v>38.600626596600002</v>
      </c>
      <c r="BQ48">
        <f t="shared" si="1"/>
        <v>47.84048077648</v>
      </c>
      <c r="BR48">
        <f t="shared" si="2"/>
        <v>-16.84043448708</v>
      </c>
      <c r="BW48">
        <f t="shared" si="9"/>
        <v>1</v>
      </c>
      <c r="BX48">
        <f t="shared" si="3"/>
        <v>2</v>
      </c>
      <c r="BY48">
        <f t="shared" si="4"/>
        <v>2</v>
      </c>
    </row>
    <row r="49" spans="1:77">
      <c r="A49">
        <v>44</v>
      </c>
      <c r="B49" s="1" t="s">
        <v>12</v>
      </c>
      <c r="C49" s="1">
        <v>341530636645</v>
      </c>
      <c r="D49" s="1">
        <v>341530636645</v>
      </c>
      <c r="E49" s="1">
        <v>100</v>
      </c>
      <c r="F49" s="1">
        <v>4</v>
      </c>
      <c r="H49" s="1">
        <v>336385113783</v>
      </c>
      <c r="I49" s="1">
        <v>341530636645</v>
      </c>
      <c r="J49" s="1">
        <v>98.492999999999995</v>
      </c>
      <c r="K49" s="1">
        <v>4</v>
      </c>
      <c r="L49" s="1">
        <v>341530636645</v>
      </c>
      <c r="M49" s="1">
        <v>341530636645</v>
      </c>
      <c r="N49" s="1">
        <v>1</v>
      </c>
      <c r="O49" s="1">
        <v>4</v>
      </c>
      <c r="P49" s="1">
        <v>7583632334</v>
      </c>
      <c r="Q49" s="1">
        <v>160859302</v>
      </c>
      <c r="R49" s="1">
        <v>27668559</v>
      </c>
      <c r="S49" s="1">
        <v>9763887693.6499996</v>
      </c>
      <c r="T49" s="1">
        <v>3570200757.04</v>
      </c>
      <c r="U49" s="1">
        <v>45128994.450000003</v>
      </c>
      <c r="V49" s="1">
        <v>8697007218</v>
      </c>
      <c r="W49" s="1">
        <v>151499556</v>
      </c>
      <c r="X49" s="1">
        <v>44959439</v>
      </c>
      <c r="Y49" s="1">
        <v>22.33</v>
      </c>
      <c r="Z49" s="1">
        <v>95.494</v>
      </c>
      <c r="AA49" s="1">
        <v>38.69</v>
      </c>
      <c r="AB49" s="1">
        <v>10.927</v>
      </c>
      <c r="AC49" s="1">
        <v>95.757000000000005</v>
      </c>
      <c r="AD49" s="1">
        <v>0.376</v>
      </c>
      <c r="AK49" s="1">
        <v>0</v>
      </c>
      <c r="AL49" s="1">
        <v>0</v>
      </c>
      <c r="AM49" s="1">
        <v>0</v>
      </c>
      <c r="AO49" s="1">
        <v>1</v>
      </c>
      <c r="AP49" s="1">
        <v>28665439748</v>
      </c>
      <c r="AQ49" s="1">
        <v>29520033716.400002</v>
      </c>
      <c r="AR49" s="1">
        <v>97.105000000000004</v>
      </c>
      <c r="AS49" s="1">
        <v>4</v>
      </c>
      <c r="AT49" s="5">
        <v>1865270784</v>
      </c>
      <c r="AU49" s="5">
        <v>1558607144</v>
      </c>
      <c r="AV49" s="1">
        <v>100</v>
      </c>
      <c r="AW49" s="1">
        <v>4</v>
      </c>
      <c r="AX49" s="1">
        <v>1167775801</v>
      </c>
      <c r="AY49" s="1">
        <v>1276328519</v>
      </c>
      <c r="AZ49" s="1">
        <v>91.495000000000005</v>
      </c>
      <c r="BA49" s="1">
        <v>3</v>
      </c>
      <c r="BC49" s="1">
        <v>8475948765</v>
      </c>
      <c r="BD49" s="1">
        <v>0</v>
      </c>
      <c r="BH49" s="1">
        <v>0</v>
      </c>
      <c r="BI49" s="1">
        <v>927809</v>
      </c>
      <c r="BJ49" s="1">
        <v>100</v>
      </c>
      <c r="BK49" s="1">
        <v>4</v>
      </c>
      <c r="BL49" s="1">
        <v>0</v>
      </c>
      <c r="BM49">
        <v>49.623348368400002</v>
      </c>
      <c r="BN49">
        <v>50.679061390800001</v>
      </c>
      <c r="BO49">
        <v>50.256776181799999</v>
      </c>
      <c r="BQ49">
        <f t="shared" si="1"/>
        <v>81.58</v>
      </c>
      <c r="BR49">
        <f t="shared" si="2"/>
        <v>-30.900938609199997</v>
      </c>
      <c r="BW49">
        <f t="shared" si="9"/>
        <v>1</v>
      </c>
      <c r="BX49">
        <f t="shared" si="3"/>
        <v>3</v>
      </c>
      <c r="BY49">
        <f t="shared" si="4"/>
        <v>3</v>
      </c>
    </row>
    <row r="50" spans="1:77">
      <c r="A50">
        <v>23417</v>
      </c>
      <c r="B50" s="1" t="s">
        <v>55</v>
      </c>
      <c r="C50" s="1">
        <v>119786077248</v>
      </c>
      <c r="D50" s="1">
        <v>119786077248</v>
      </c>
      <c r="E50" s="1">
        <v>100</v>
      </c>
      <c r="F50" s="1">
        <v>4</v>
      </c>
      <c r="H50" s="1">
        <v>119364850926</v>
      </c>
      <c r="I50" s="1">
        <v>119786077248</v>
      </c>
      <c r="J50" s="1">
        <v>99.647999999999996</v>
      </c>
      <c r="K50" s="1">
        <v>4</v>
      </c>
      <c r="L50" s="1">
        <v>119786077248</v>
      </c>
      <c r="M50" s="1">
        <v>119786077248</v>
      </c>
      <c r="N50" s="1">
        <v>1</v>
      </c>
      <c r="O50" s="1">
        <v>4</v>
      </c>
      <c r="P50" s="1">
        <v>424792929</v>
      </c>
      <c r="Q50" s="1">
        <v>25258627</v>
      </c>
      <c r="S50" s="1">
        <v>1</v>
      </c>
      <c r="T50" s="1">
        <v>1</v>
      </c>
      <c r="U50" s="1">
        <v>1</v>
      </c>
      <c r="V50" s="1">
        <v>875519799</v>
      </c>
      <c r="W50" s="1">
        <v>20043642</v>
      </c>
      <c r="Y50" s="1">
        <v>-42479292800</v>
      </c>
      <c r="Z50" s="1">
        <v>-2525862600</v>
      </c>
      <c r="AB50" s="1">
        <v>-87551979800</v>
      </c>
      <c r="AC50" s="1">
        <v>-2004364100</v>
      </c>
      <c r="AE50" s="1">
        <v>9</v>
      </c>
      <c r="AF50" s="1">
        <v>9</v>
      </c>
      <c r="AG50" s="1">
        <v>0.5</v>
      </c>
      <c r="AH50" s="1">
        <v>9</v>
      </c>
      <c r="AI50" s="1">
        <v>9</v>
      </c>
      <c r="AJ50" s="1">
        <v>0.5</v>
      </c>
      <c r="AK50" s="1">
        <v>8.9149999999999991</v>
      </c>
      <c r="AL50" s="1">
        <v>8.9149999999999991</v>
      </c>
      <c r="AM50" s="1">
        <v>17.32</v>
      </c>
      <c r="AO50" s="1">
        <v>4</v>
      </c>
      <c r="AP50" s="1">
        <v>11301816138</v>
      </c>
      <c r="AQ50" s="1">
        <v>10057058508.379999</v>
      </c>
      <c r="AR50" s="1">
        <v>0</v>
      </c>
      <c r="AS50" s="1">
        <v>1</v>
      </c>
      <c r="AT50" s="1">
        <v>821176154</v>
      </c>
      <c r="AU50" s="1">
        <v>822351979</v>
      </c>
      <c r="AV50" s="1">
        <v>99.86</v>
      </c>
      <c r="AW50" s="1">
        <v>4</v>
      </c>
      <c r="AX50" s="1">
        <v>404018788</v>
      </c>
      <c r="AY50" s="1">
        <v>485692442</v>
      </c>
      <c r="AZ50" s="1">
        <v>83.183999999999997</v>
      </c>
      <c r="BA50" s="1">
        <v>2</v>
      </c>
      <c r="BD50" s="1">
        <v>0</v>
      </c>
      <c r="BF50" s="1">
        <v>100</v>
      </c>
      <c r="BG50" s="1">
        <v>4</v>
      </c>
      <c r="BH50" s="1">
        <v>0</v>
      </c>
      <c r="BI50" s="1">
        <v>0</v>
      </c>
      <c r="BJ50" s="1">
        <v>100</v>
      </c>
      <c r="BK50" s="1">
        <v>4</v>
      </c>
      <c r="BL50" s="1">
        <v>0</v>
      </c>
      <c r="BM50">
        <v>57.044087796100001</v>
      </c>
      <c r="BN50">
        <v>55.187201139300001</v>
      </c>
      <c r="BO50">
        <v>55.929955802000002</v>
      </c>
      <c r="BQ50">
        <f t="shared" si="1"/>
        <v>64.934200000000004</v>
      </c>
      <c r="BR50">
        <f t="shared" si="2"/>
        <v>-9.7469988607000033</v>
      </c>
      <c r="BW50">
        <f t="shared" si="9"/>
        <v>4</v>
      </c>
      <c r="BX50" s="2">
        <f t="shared" si="3"/>
        <v>4</v>
      </c>
      <c r="BY50">
        <f t="shared" si="4"/>
        <v>4</v>
      </c>
    </row>
    <row r="51" spans="1:77">
      <c r="A51">
        <v>13430</v>
      </c>
      <c r="B51" s="1" t="s">
        <v>1216</v>
      </c>
      <c r="C51" s="1">
        <v>107093552796</v>
      </c>
      <c r="D51" s="1">
        <v>107093552797</v>
      </c>
      <c r="E51" s="1">
        <v>100</v>
      </c>
      <c r="F51" s="1">
        <v>4</v>
      </c>
      <c r="H51" s="1">
        <v>107093552797</v>
      </c>
      <c r="I51" s="1">
        <v>107093552797</v>
      </c>
      <c r="J51" s="1">
        <v>100</v>
      </c>
      <c r="K51" s="1">
        <v>4</v>
      </c>
      <c r="L51" s="1">
        <v>107093552797</v>
      </c>
      <c r="M51" s="1">
        <v>107093552797</v>
      </c>
      <c r="N51" s="1">
        <v>1</v>
      </c>
      <c r="O51" s="1">
        <v>4</v>
      </c>
      <c r="Q51" s="1">
        <v>2437553</v>
      </c>
      <c r="S51" s="1">
        <v>127631869.64</v>
      </c>
      <c r="T51" s="1">
        <v>31334220.109999999</v>
      </c>
      <c r="U51" s="1">
        <v>0</v>
      </c>
      <c r="V51" s="1">
        <v>132840688</v>
      </c>
      <c r="W51" s="1">
        <v>26125402</v>
      </c>
      <c r="Z51" s="1">
        <v>92.221000000000004</v>
      </c>
      <c r="AB51" s="1">
        <v>-4.0810000000000004</v>
      </c>
      <c r="AC51" s="1">
        <v>16.623000000000001</v>
      </c>
      <c r="AE51" s="1">
        <v>0.5</v>
      </c>
      <c r="AF51" s="1">
        <v>0</v>
      </c>
      <c r="AG51" s="1">
        <v>0.5</v>
      </c>
      <c r="AH51" s="1">
        <v>0.5</v>
      </c>
      <c r="AI51" s="1">
        <v>0.3</v>
      </c>
      <c r="AJ51" s="1">
        <v>0.5</v>
      </c>
      <c r="AK51" s="1">
        <v>0.48499999999999999</v>
      </c>
      <c r="AL51" s="1">
        <v>0.49399999999999999</v>
      </c>
      <c r="AM51" s="1">
        <v>0.97899999999999998</v>
      </c>
      <c r="AO51" s="1">
        <v>4</v>
      </c>
      <c r="AP51" s="1">
        <v>6912737634</v>
      </c>
      <c r="AQ51" s="1">
        <v>7318935700.6800003</v>
      </c>
      <c r="AR51" s="1">
        <v>94.45</v>
      </c>
      <c r="AS51" s="1">
        <v>4</v>
      </c>
      <c r="AT51" s="1">
        <v>807468270</v>
      </c>
      <c r="AU51" s="1">
        <v>807468272</v>
      </c>
      <c r="AV51" s="1">
        <v>100</v>
      </c>
      <c r="AW51" s="1">
        <v>4</v>
      </c>
      <c r="AX51" s="1">
        <v>193365322</v>
      </c>
      <c r="AY51" s="1">
        <v>193365322</v>
      </c>
      <c r="AZ51" s="1">
        <v>100</v>
      </c>
      <c r="BA51" s="1">
        <v>4</v>
      </c>
      <c r="BD51" s="1">
        <v>0</v>
      </c>
      <c r="BF51" s="1">
        <v>100</v>
      </c>
      <c r="BG51" s="1">
        <v>4</v>
      </c>
      <c r="BH51" s="1">
        <v>0</v>
      </c>
      <c r="BI51" s="1">
        <v>147171</v>
      </c>
      <c r="BJ51" s="1">
        <v>100</v>
      </c>
      <c r="BK51" s="1">
        <v>4</v>
      </c>
      <c r="BL51" s="1">
        <v>0</v>
      </c>
      <c r="BM51">
        <v>50.3915999998</v>
      </c>
      <c r="BN51">
        <v>61.666666608900002</v>
      </c>
      <c r="BO51">
        <v>57.1566399652</v>
      </c>
      <c r="BQ51">
        <f t="shared" si="1"/>
        <v>98.335000000000008</v>
      </c>
      <c r="BR51">
        <f t="shared" si="2"/>
        <v>-36.668333391100006</v>
      </c>
      <c r="BW51">
        <f t="shared" si="9"/>
        <v>2</v>
      </c>
      <c r="BX51">
        <f t="shared" si="3"/>
        <v>4</v>
      </c>
      <c r="BY51">
        <f t="shared" si="4"/>
        <v>4</v>
      </c>
    </row>
    <row r="52" spans="1:77">
      <c r="A52">
        <v>47</v>
      </c>
      <c r="B52" s="1" t="s">
        <v>13</v>
      </c>
      <c r="C52" s="1">
        <v>709544584899</v>
      </c>
      <c r="D52" s="1">
        <v>709544584899</v>
      </c>
      <c r="E52" s="1">
        <v>100</v>
      </c>
      <c r="F52" s="1">
        <v>4</v>
      </c>
      <c r="H52" s="1">
        <v>709017854458</v>
      </c>
      <c r="I52" s="1">
        <v>709544584899</v>
      </c>
      <c r="J52" s="1">
        <v>99.926000000000002</v>
      </c>
      <c r="K52" s="1">
        <v>4</v>
      </c>
      <c r="L52" s="1">
        <v>709544584899</v>
      </c>
      <c r="M52" s="1">
        <v>709544584899</v>
      </c>
      <c r="N52" s="1">
        <v>1</v>
      </c>
      <c r="O52" s="1">
        <v>4</v>
      </c>
      <c r="Q52" s="1">
        <v>1426540743</v>
      </c>
      <c r="R52" s="1">
        <v>526730440</v>
      </c>
      <c r="S52" s="1">
        <v>2354183910</v>
      </c>
      <c r="T52" s="1">
        <v>0</v>
      </c>
      <c r="U52" s="1">
        <v>551078294</v>
      </c>
      <c r="V52" s="1">
        <v>3469998057</v>
      </c>
      <c r="W52" s="1">
        <v>574991276</v>
      </c>
      <c r="X52" s="1">
        <v>551078294</v>
      </c>
      <c r="AA52" s="1">
        <v>4.4180000000000001</v>
      </c>
      <c r="AB52" s="1">
        <v>-47.396999999999998</v>
      </c>
      <c r="AD52" s="1">
        <v>0</v>
      </c>
      <c r="AE52" s="1">
        <v>0.5</v>
      </c>
      <c r="AF52" s="1">
        <v>9</v>
      </c>
      <c r="AG52" s="1">
        <v>0.5</v>
      </c>
      <c r="AH52" s="1">
        <v>0</v>
      </c>
      <c r="AI52" s="1">
        <v>9</v>
      </c>
      <c r="AJ52" s="1">
        <v>0.5</v>
      </c>
      <c r="AK52" s="1">
        <v>0.755</v>
      </c>
      <c r="AL52" s="1">
        <v>0.27500000000000002</v>
      </c>
      <c r="AM52" s="1">
        <v>0.52</v>
      </c>
      <c r="AO52" s="1">
        <v>2</v>
      </c>
      <c r="AP52" s="1">
        <v>41662584269</v>
      </c>
      <c r="AQ52" s="1">
        <v>52517628324.669998</v>
      </c>
      <c r="AR52" s="1">
        <v>79.331000000000003</v>
      </c>
      <c r="AS52" s="1">
        <v>4</v>
      </c>
      <c r="AT52" s="1">
        <v>1729553695</v>
      </c>
      <c r="AU52" s="1">
        <v>2234126955</v>
      </c>
      <c r="AV52" s="1">
        <v>77.42</v>
      </c>
      <c r="AW52" s="1">
        <v>2</v>
      </c>
      <c r="AY52" s="1">
        <v>1335269842</v>
      </c>
      <c r="BA52" s="1">
        <v>1</v>
      </c>
      <c r="BB52" s="1">
        <v>264826023</v>
      </c>
      <c r="BC52" s="1">
        <v>266111528</v>
      </c>
      <c r="BD52" s="1">
        <v>99.516999999999996</v>
      </c>
      <c r="BF52" s="1">
        <v>99.516929984300006</v>
      </c>
      <c r="BG52" s="1">
        <v>4</v>
      </c>
      <c r="BH52" s="1">
        <v>0</v>
      </c>
      <c r="BI52" s="1">
        <v>2275986</v>
      </c>
      <c r="BJ52" s="1">
        <v>0</v>
      </c>
      <c r="BK52" s="1">
        <v>1</v>
      </c>
      <c r="BL52" s="1">
        <v>0</v>
      </c>
      <c r="BM52">
        <v>50.393441249399999</v>
      </c>
      <c r="BN52">
        <v>18.063545043000001</v>
      </c>
      <c r="BO52">
        <v>30.995503525499998</v>
      </c>
      <c r="BQ52">
        <f t="shared" si="1"/>
        <v>50.339839497645002</v>
      </c>
      <c r="BR52">
        <f t="shared" si="2"/>
        <v>-32.276294454644997</v>
      </c>
      <c r="BW52">
        <f t="shared" si="9"/>
        <v>2</v>
      </c>
      <c r="BX52">
        <f t="shared" si="3"/>
        <v>1</v>
      </c>
      <c r="BY52">
        <f t="shared" si="4"/>
        <v>1</v>
      </c>
    </row>
    <row r="53" spans="1:77">
      <c r="A53">
        <v>44430</v>
      </c>
      <c r="B53" s="1" t="s">
        <v>69</v>
      </c>
      <c r="C53" s="1">
        <v>172175914209</v>
      </c>
      <c r="D53" s="1">
        <v>174426737749</v>
      </c>
      <c r="E53" s="1">
        <v>98.71</v>
      </c>
      <c r="F53" s="1">
        <v>3</v>
      </c>
      <c r="H53" s="1">
        <v>173361981588</v>
      </c>
      <c r="I53" s="1">
        <v>174426737749</v>
      </c>
      <c r="J53" s="1">
        <v>99.39</v>
      </c>
      <c r="K53" s="1">
        <v>4</v>
      </c>
      <c r="L53" s="1">
        <v>174426737749</v>
      </c>
      <c r="M53" s="1">
        <v>174426737749</v>
      </c>
      <c r="N53" s="1">
        <v>1</v>
      </c>
      <c r="O53" s="1">
        <v>4</v>
      </c>
      <c r="P53" s="1">
        <v>1255535580</v>
      </c>
      <c r="Q53" s="1">
        <v>149038341</v>
      </c>
      <c r="S53" s="1">
        <v>1369296562</v>
      </c>
      <c r="T53" s="1">
        <v>79360753</v>
      </c>
      <c r="U53" s="1">
        <v>0</v>
      </c>
      <c r="V53" s="1">
        <v>1329847420</v>
      </c>
      <c r="W53" s="1">
        <v>74363201</v>
      </c>
      <c r="Y53" s="1">
        <v>8.3079999999999998</v>
      </c>
      <c r="Z53" s="1">
        <v>-87.799000000000007</v>
      </c>
      <c r="AB53" s="1">
        <v>2.8809999999999998</v>
      </c>
      <c r="AC53" s="1">
        <v>6.2969999999999997</v>
      </c>
      <c r="AE53" s="1">
        <v>0.5</v>
      </c>
      <c r="AF53" s="1">
        <v>0</v>
      </c>
      <c r="AG53" s="1">
        <v>0.5</v>
      </c>
      <c r="AH53" s="1">
        <v>0.5</v>
      </c>
      <c r="AI53" s="1">
        <v>0.5</v>
      </c>
      <c r="AJ53" s="1">
        <v>0.5</v>
      </c>
      <c r="AK53" s="1">
        <v>0.48499999999999999</v>
      </c>
      <c r="AL53" s="1">
        <v>0.5</v>
      </c>
      <c r="AM53" s="1">
        <v>0.98499999999999999</v>
      </c>
      <c r="AO53" s="1">
        <v>4</v>
      </c>
      <c r="AP53" s="1">
        <v>17735337224</v>
      </c>
      <c r="AQ53" s="1">
        <v>17001497187.700001</v>
      </c>
      <c r="AR53" s="1">
        <v>0</v>
      </c>
      <c r="AS53" s="1">
        <v>1</v>
      </c>
      <c r="AT53" s="1">
        <v>648502080</v>
      </c>
      <c r="AU53" s="1">
        <v>1232942204</v>
      </c>
      <c r="AV53" s="1">
        <v>52.6</v>
      </c>
      <c r="AW53" s="1">
        <v>1</v>
      </c>
      <c r="AX53" s="1">
        <v>143099332</v>
      </c>
      <c r="AY53" s="1">
        <v>176465793</v>
      </c>
      <c r="AZ53" s="1">
        <v>81.091999999999999</v>
      </c>
      <c r="BA53" s="1">
        <v>2</v>
      </c>
      <c r="BC53" s="1">
        <v>181471397</v>
      </c>
      <c r="BD53" s="1">
        <v>0</v>
      </c>
      <c r="BF53" s="1">
        <v>9</v>
      </c>
      <c r="BG53" s="1">
        <v>1</v>
      </c>
      <c r="BH53" s="1">
        <v>0</v>
      </c>
      <c r="BI53" s="1">
        <v>147171</v>
      </c>
      <c r="BJ53" s="1">
        <v>100</v>
      </c>
      <c r="BK53" s="1">
        <v>4</v>
      </c>
      <c r="BL53" s="1">
        <v>0</v>
      </c>
      <c r="BM53">
        <v>49.918789068499997</v>
      </c>
      <c r="BN53">
        <v>35.559480903699999</v>
      </c>
      <c r="BO53">
        <v>41.303204169600001</v>
      </c>
      <c r="BQ53">
        <f t="shared" si="1"/>
        <v>43.567599999999999</v>
      </c>
      <c r="BR53">
        <f t="shared" si="2"/>
        <v>-8.0081190962999997</v>
      </c>
      <c r="BW53">
        <f t="shared" si="9"/>
        <v>1</v>
      </c>
      <c r="BX53">
        <f t="shared" si="3"/>
        <v>2</v>
      </c>
      <c r="BY53">
        <f t="shared" si="4"/>
        <v>2</v>
      </c>
    </row>
    <row r="54" spans="1:77">
      <c r="A54">
        <v>8433</v>
      </c>
      <c r="B54" s="1" t="s">
        <v>42</v>
      </c>
      <c r="C54" s="1">
        <v>75036753604</v>
      </c>
      <c r="D54" s="1">
        <v>75036753606</v>
      </c>
      <c r="E54" s="1">
        <v>100</v>
      </c>
      <c r="F54" s="1">
        <v>4</v>
      </c>
      <c r="H54" s="1">
        <v>74628870563</v>
      </c>
      <c r="I54" s="1">
        <v>75036753606</v>
      </c>
      <c r="J54" s="1">
        <v>99.456000000000003</v>
      </c>
      <c r="K54" s="1">
        <v>4</v>
      </c>
      <c r="L54" s="1">
        <v>75036753605</v>
      </c>
      <c r="M54" s="1">
        <v>75036753606</v>
      </c>
      <c r="N54" s="1">
        <v>1</v>
      </c>
      <c r="O54" s="1">
        <v>4</v>
      </c>
      <c r="P54" s="1">
        <v>290812036</v>
      </c>
      <c r="Q54" s="1">
        <v>137761855</v>
      </c>
      <c r="S54" s="1">
        <v>-84273149.540000007</v>
      </c>
      <c r="T54" s="1">
        <v>-65492001.030000001</v>
      </c>
      <c r="U54" s="1">
        <v>0</v>
      </c>
      <c r="V54" s="1">
        <v>21718509</v>
      </c>
      <c r="W54" s="1">
        <v>-53303086</v>
      </c>
      <c r="Y54" s="1">
        <v>445.08300000000003</v>
      </c>
      <c r="Z54" s="1">
        <v>310.34899999999999</v>
      </c>
      <c r="AB54" s="1">
        <v>125.77200000000001</v>
      </c>
      <c r="AC54" s="1">
        <v>18.611000000000001</v>
      </c>
      <c r="AE54" s="1">
        <v>0</v>
      </c>
      <c r="AF54" s="1">
        <v>0</v>
      </c>
      <c r="AG54" s="1">
        <v>0.5</v>
      </c>
      <c r="AH54" s="1">
        <v>0</v>
      </c>
      <c r="AI54" s="1">
        <v>0.3</v>
      </c>
      <c r="AJ54" s="1">
        <v>0.5</v>
      </c>
      <c r="AK54" s="1">
        <v>5.0000000000000001E-3</v>
      </c>
      <c r="AL54" s="1">
        <v>1.4E-2</v>
      </c>
      <c r="AM54" s="1">
        <v>1.9E-2</v>
      </c>
      <c r="AO54" s="1">
        <v>1</v>
      </c>
      <c r="AP54" s="1">
        <v>5557496200</v>
      </c>
      <c r="AQ54" s="1">
        <v>6117591925.9300003</v>
      </c>
      <c r="AR54" s="1">
        <v>90.844999999999999</v>
      </c>
      <c r="AS54" s="1">
        <v>4</v>
      </c>
      <c r="AT54" s="1">
        <v>659838116</v>
      </c>
      <c r="AU54" s="1">
        <v>659838116</v>
      </c>
      <c r="AV54" s="1">
        <v>100</v>
      </c>
      <c r="AW54" s="1">
        <v>4</v>
      </c>
      <c r="AX54" s="1">
        <v>299478402</v>
      </c>
      <c r="AY54" s="1">
        <v>383769743</v>
      </c>
      <c r="AZ54" s="1">
        <v>78.036000000000001</v>
      </c>
      <c r="BA54" s="1">
        <v>2</v>
      </c>
      <c r="BD54" s="1">
        <v>0</v>
      </c>
      <c r="BF54" s="1">
        <v>100</v>
      </c>
      <c r="BG54" s="1">
        <v>4</v>
      </c>
      <c r="BH54" s="1">
        <v>0</v>
      </c>
      <c r="BI54" s="1">
        <v>463665</v>
      </c>
      <c r="BJ54" s="1">
        <v>100</v>
      </c>
      <c r="BK54" s="1">
        <v>4</v>
      </c>
      <c r="BL54" s="1">
        <v>0</v>
      </c>
      <c r="BM54">
        <v>49.8717055798</v>
      </c>
      <c r="BN54">
        <v>53.247117886200002</v>
      </c>
      <c r="BO54">
        <v>51.8969529636</v>
      </c>
      <c r="BQ54">
        <f t="shared" si="1"/>
        <v>90.664299999999997</v>
      </c>
      <c r="BR54">
        <f t="shared" si="2"/>
        <v>-37.417182113799996</v>
      </c>
      <c r="BW54">
        <f t="shared" si="9"/>
        <v>1</v>
      </c>
      <c r="BX54">
        <f t="shared" si="3"/>
        <v>3</v>
      </c>
      <c r="BY54">
        <f t="shared" si="4"/>
        <v>4</v>
      </c>
    </row>
    <row r="55" spans="1:77">
      <c r="A55">
        <v>17001</v>
      </c>
      <c r="B55" s="1" t="s">
        <v>50</v>
      </c>
      <c r="C55" s="1">
        <v>194197041167</v>
      </c>
      <c r="D55" s="1">
        <v>194197041168</v>
      </c>
      <c r="E55" s="1">
        <v>100</v>
      </c>
      <c r="F55" s="1">
        <v>4</v>
      </c>
      <c r="H55" s="1">
        <v>189635982356</v>
      </c>
      <c r="I55" s="1">
        <v>194197041168</v>
      </c>
      <c r="J55" s="1">
        <v>97.650999999999996</v>
      </c>
      <c r="K55" s="1">
        <v>3</v>
      </c>
      <c r="L55" s="1">
        <v>195824986613</v>
      </c>
      <c r="M55" s="1">
        <v>195824986613</v>
      </c>
      <c r="N55" s="1">
        <v>1</v>
      </c>
      <c r="O55" s="1">
        <v>4</v>
      </c>
      <c r="P55" s="1">
        <v>4941159843</v>
      </c>
      <c r="Q55" s="1">
        <v>1279927445</v>
      </c>
      <c r="S55" s="1">
        <v>2584944265.5100002</v>
      </c>
      <c r="T55" s="1">
        <v>742621278.22000003</v>
      </c>
      <c r="U55" s="1">
        <v>0</v>
      </c>
      <c r="V55" s="1">
        <v>2584944265</v>
      </c>
      <c r="W55" s="1">
        <v>1394885728</v>
      </c>
      <c r="Y55" s="1">
        <v>-91.152000000000001</v>
      </c>
      <c r="Z55" s="1">
        <v>-72.352999999999994</v>
      </c>
      <c r="AB55" s="1">
        <v>0</v>
      </c>
      <c r="AC55" s="1">
        <v>-87.832999999999998</v>
      </c>
      <c r="AE55" s="1">
        <v>0</v>
      </c>
      <c r="AF55" s="1">
        <v>0</v>
      </c>
      <c r="AG55" s="1">
        <v>0.5</v>
      </c>
      <c r="AH55" s="1">
        <v>0.5</v>
      </c>
      <c r="AI55" s="1">
        <v>0</v>
      </c>
      <c r="AJ55" s="1">
        <v>0.5</v>
      </c>
      <c r="AK55" s="1">
        <v>5.0000000000000001E-3</v>
      </c>
      <c r="AL55" s="1">
        <v>0.48499999999999999</v>
      </c>
      <c r="AM55" s="1">
        <v>0.49</v>
      </c>
      <c r="AO55" s="1">
        <v>2</v>
      </c>
      <c r="AP55" s="1">
        <v>17606199968</v>
      </c>
      <c r="AQ55" s="1">
        <v>17861583838.34</v>
      </c>
      <c r="AR55" s="1">
        <v>98.57</v>
      </c>
      <c r="AS55" s="1">
        <v>4</v>
      </c>
      <c r="AT55" s="1">
        <v>582110476</v>
      </c>
      <c r="AU55" s="1">
        <v>582110476</v>
      </c>
      <c r="AV55" s="1">
        <v>100</v>
      </c>
      <c r="AW55" s="1">
        <v>4</v>
      </c>
      <c r="AX55" s="1">
        <v>1268293238</v>
      </c>
      <c r="AY55" s="1">
        <v>1360801947</v>
      </c>
      <c r="AZ55" s="1">
        <v>93.201999999999998</v>
      </c>
      <c r="BA55" s="1">
        <v>3</v>
      </c>
      <c r="BD55" s="1">
        <v>0</v>
      </c>
      <c r="BF55" s="1">
        <v>100</v>
      </c>
      <c r="BG55" s="1">
        <v>4</v>
      </c>
      <c r="BH55" s="1">
        <v>118866200</v>
      </c>
      <c r="BI55" s="1">
        <v>129382976</v>
      </c>
      <c r="BJ55" s="1">
        <v>91.872</v>
      </c>
      <c r="BK55" s="1">
        <v>3</v>
      </c>
      <c r="BL55" s="1">
        <v>0</v>
      </c>
      <c r="BM55">
        <v>49.608831062500002</v>
      </c>
      <c r="BN55">
        <v>62.837984378599998</v>
      </c>
      <c r="BO55">
        <v>57.5463230521</v>
      </c>
      <c r="BQ55">
        <f t="shared" si="1"/>
        <v>96.718800000000002</v>
      </c>
      <c r="BR55">
        <f t="shared" si="2"/>
        <v>-33.880815621400004</v>
      </c>
      <c r="BW55">
        <f t="shared" si="9"/>
        <v>1</v>
      </c>
      <c r="BX55">
        <f t="shared" si="3"/>
        <v>4</v>
      </c>
      <c r="BY55">
        <f t="shared" si="4"/>
        <v>4</v>
      </c>
    </row>
    <row r="56" spans="1:77">
      <c r="A56">
        <v>5001</v>
      </c>
      <c r="B56" s="1" t="s">
        <v>1217</v>
      </c>
      <c r="C56" s="1">
        <v>1054359337409</v>
      </c>
      <c r="D56" s="1">
        <v>1054359337409</v>
      </c>
      <c r="E56" s="1">
        <v>100</v>
      </c>
      <c r="F56" s="1">
        <v>4</v>
      </c>
      <c r="H56" s="1">
        <v>1042294290180</v>
      </c>
      <c r="I56" s="1">
        <v>1054359337409</v>
      </c>
      <c r="J56" s="1">
        <v>98.855999999999995</v>
      </c>
      <c r="K56" s="1">
        <v>4</v>
      </c>
      <c r="L56" s="1">
        <v>1054359337409</v>
      </c>
      <c r="M56" s="1">
        <v>1054359337409</v>
      </c>
      <c r="N56" s="1">
        <v>1</v>
      </c>
      <c r="O56" s="1">
        <v>4</v>
      </c>
      <c r="P56" s="1">
        <v>15655128584</v>
      </c>
      <c r="Q56" s="1">
        <v>164260825</v>
      </c>
      <c r="S56" s="1">
        <v>15668285944</v>
      </c>
      <c r="T56" s="1">
        <v>913827988</v>
      </c>
      <c r="U56" s="1">
        <v>0</v>
      </c>
      <c r="V56" s="1">
        <v>15668285943</v>
      </c>
      <c r="W56" s="1">
        <v>913827988</v>
      </c>
      <c r="Y56" s="1">
        <v>8.4000000000000005E-2</v>
      </c>
      <c r="Z56" s="1">
        <v>82.025000000000006</v>
      </c>
      <c r="AB56" s="1">
        <v>0</v>
      </c>
      <c r="AC56" s="1">
        <v>0</v>
      </c>
      <c r="AE56" s="1">
        <v>0.5</v>
      </c>
      <c r="AF56" s="1">
        <v>0</v>
      </c>
      <c r="AG56" s="1">
        <v>0.5</v>
      </c>
      <c r="AH56" s="1">
        <v>0.5</v>
      </c>
      <c r="AI56" s="1">
        <v>0.5</v>
      </c>
      <c r="AJ56" s="1">
        <v>0.5</v>
      </c>
      <c r="AK56" s="1">
        <v>0.48499999999999999</v>
      </c>
      <c r="AL56" s="1">
        <v>0.5</v>
      </c>
      <c r="AM56" s="1">
        <v>0.98499999999999999</v>
      </c>
      <c r="AO56" s="1">
        <v>4</v>
      </c>
      <c r="AP56" s="1">
        <v>71914921605</v>
      </c>
      <c r="AQ56" s="1">
        <v>74265461112.479996</v>
      </c>
      <c r="AR56" s="1">
        <v>96.834999999999994</v>
      </c>
      <c r="AS56" s="1">
        <v>4</v>
      </c>
      <c r="AT56" s="1">
        <v>3056303909</v>
      </c>
      <c r="AU56" s="1">
        <v>3056303910</v>
      </c>
      <c r="AV56" s="1">
        <v>100</v>
      </c>
      <c r="AW56" s="1">
        <v>4</v>
      </c>
      <c r="AX56" s="1">
        <v>4163241867</v>
      </c>
      <c r="AY56" s="1">
        <v>4163241867</v>
      </c>
      <c r="AZ56" s="1">
        <v>100</v>
      </c>
      <c r="BA56" s="1">
        <v>4</v>
      </c>
      <c r="BD56" s="1">
        <v>0</v>
      </c>
      <c r="BF56" s="1">
        <v>100</v>
      </c>
      <c r="BG56" s="1">
        <v>4</v>
      </c>
      <c r="BH56" s="1">
        <v>0</v>
      </c>
      <c r="BI56" s="1">
        <v>269282629</v>
      </c>
      <c r="BJ56" s="1">
        <v>0</v>
      </c>
      <c r="BK56" s="1">
        <v>1</v>
      </c>
      <c r="BL56" s="1">
        <v>0</v>
      </c>
      <c r="BM56">
        <v>50.107924683900002</v>
      </c>
      <c r="BN56">
        <v>52.499999993899998</v>
      </c>
      <c r="BO56">
        <v>51.543169869899998</v>
      </c>
      <c r="BQ56">
        <f t="shared" si="1"/>
        <v>89.0505</v>
      </c>
      <c r="BR56">
        <f t="shared" si="2"/>
        <v>-36.550500006100002</v>
      </c>
      <c r="BW56">
        <f t="shared" si="9"/>
        <v>1</v>
      </c>
      <c r="BX56">
        <f t="shared" si="3"/>
        <v>3</v>
      </c>
      <c r="BY56">
        <f t="shared" si="4"/>
        <v>3</v>
      </c>
    </row>
    <row r="57" spans="1:77">
      <c r="A57">
        <v>50</v>
      </c>
      <c r="B57" s="1" t="s">
        <v>14</v>
      </c>
      <c r="C57" s="1">
        <v>337758338960</v>
      </c>
      <c r="D57" s="1">
        <v>337758338960</v>
      </c>
      <c r="E57" s="1">
        <v>100</v>
      </c>
      <c r="F57" s="1">
        <v>4</v>
      </c>
      <c r="H57" s="1">
        <v>334875948402</v>
      </c>
      <c r="I57" s="1">
        <v>337758338960</v>
      </c>
      <c r="J57" s="1">
        <v>99.147000000000006</v>
      </c>
      <c r="K57" s="1">
        <v>4</v>
      </c>
      <c r="L57" s="1">
        <v>337758338960</v>
      </c>
      <c r="M57" s="1">
        <v>337758338960</v>
      </c>
      <c r="N57" s="1">
        <v>1</v>
      </c>
      <c r="O57" s="1">
        <v>4</v>
      </c>
      <c r="P57" s="1">
        <v>4699390978</v>
      </c>
      <c r="Q57" s="1">
        <v>1587379620</v>
      </c>
      <c r="R57" s="1">
        <v>396643964</v>
      </c>
      <c r="S57" s="1">
        <v>5083670669.71</v>
      </c>
      <c r="T57" s="1">
        <v>1132950234.1400001</v>
      </c>
      <c r="U57" s="1">
        <v>528592832.79000002</v>
      </c>
      <c r="V57" s="1">
        <v>5083670670</v>
      </c>
      <c r="W57" s="1">
        <v>1132950234</v>
      </c>
      <c r="X57" s="1">
        <v>528592833</v>
      </c>
      <c r="Y57" s="1">
        <v>7.5590000000000002</v>
      </c>
      <c r="Z57" s="1">
        <v>-40.11</v>
      </c>
      <c r="AA57" s="1">
        <v>24.962</v>
      </c>
      <c r="AB57" s="1">
        <v>0</v>
      </c>
      <c r="AC57" s="1">
        <v>0</v>
      </c>
      <c r="AD57" s="1">
        <v>0</v>
      </c>
      <c r="AE57" s="1">
        <v>0.5</v>
      </c>
      <c r="AF57" s="1">
        <v>0</v>
      </c>
      <c r="AG57" s="1">
        <v>0</v>
      </c>
      <c r="AH57" s="1">
        <v>0.5</v>
      </c>
      <c r="AI57" s="1">
        <v>0.5</v>
      </c>
      <c r="AJ57" s="1">
        <v>0.5</v>
      </c>
      <c r="AK57" s="1">
        <v>0.48</v>
      </c>
      <c r="AL57" s="1">
        <v>0.5</v>
      </c>
      <c r="AM57" s="1">
        <v>0.98</v>
      </c>
      <c r="AO57" s="1">
        <v>4</v>
      </c>
      <c r="AP57" s="1">
        <v>25445699224</v>
      </c>
      <c r="AQ57" s="1">
        <v>25790288978</v>
      </c>
      <c r="AR57" s="1">
        <v>98.664000000000001</v>
      </c>
      <c r="AS57" s="1">
        <v>4</v>
      </c>
      <c r="AT57" s="1">
        <v>1021896540</v>
      </c>
      <c r="AU57" s="1">
        <v>1380506862</v>
      </c>
      <c r="AV57" s="1">
        <v>74.02</v>
      </c>
      <c r="AW57" s="1">
        <v>1</v>
      </c>
      <c r="AX57" s="1">
        <v>431711492</v>
      </c>
      <c r="AY57" s="1">
        <v>825824506</v>
      </c>
      <c r="AZ57" s="1">
        <v>52.276000000000003</v>
      </c>
      <c r="BA57" s="1">
        <v>1</v>
      </c>
      <c r="BB57" s="1">
        <v>2794846531</v>
      </c>
      <c r="BC57" s="1">
        <v>2794846531</v>
      </c>
      <c r="BD57" s="1">
        <v>100</v>
      </c>
      <c r="BF57" s="1">
        <v>100</v>
      </c>
      <c r="BG57" s="1">
        <v>4</v>
      </c>
      <c r="BH57" s="1">
        <v>0</v>
      </c>
      <c r="BI57" s="1">
        <v>2585105</v>
      </c>
      <c r="BJ57" s="1">
        <v>0</v>
      </c>
      <c r="BK57" s="1">
        <v>1</v>
      </c>
      <c r="BL57" s="1">
        <v>0</v>
      </c>
      <c r="BM57">
        <v>50.178652894599999</v>
      </c>
      <c r="BN57">
        <v>37.3113945761</v>
      </c>
      <c r="BO57">
        <v>42.458297903499997</v>
      </c>
      <c r="BQ57">
        <f t="shared" si="1"/>
        <v>71.384999999999991</v>
      </c>
      <c r="BR57">
        <f t="shared" si="2"/>
        <v>-34.073605423899991</v>
      </c>
      <c r="BW57">
        <f t="shared" si="9"/>
        <v>2</v>
      </c>
      <c r="BX57">
        <f t="shared" si="3"/>
        <v>2</v>
      </c>
      <c r="BY57">
        <f t="shared" si="4"/>
        <v>2</v>
      </c>
    </row>
    <row r="58" spans="1:77">
      <c r="A58">
        <v>23001</v>
      </c>
      <c r="B58" s="1" t="s">
        <v>1218</v>
      </c>
      <c r="C58" s="1">
        <v>336513056997</v>
      </c>
      <c r="D58" s="1">
        <v>336513056997</v>
      </c>
      <c r="E58" s="1">
        <v>100</v>
      </c>
      <c r="F58" s="1">
        <v>4</v>
      </c>
      <c r="H58" s="1">
        <v>331662654188</v>
      </c>
      <c r="I58" s="1">
        <v>336513056997</v>
      </c>
      <c r="J58" s="1">
        <v>98.558999999999997</v>
      </c>
      <c r="K58" s="1">
        <v>4</v>
      </c>
      <c r="L58" s="1">
        <v>336513056997</v>
      </c>
      <c r="M58" s="1">
        <v>336513056997</v>
      </c>
      <c r="N58" s="1">
        <v>1</v>
      </c>
      <c r="O58" s="1">
        <v>4</v>
      </c>
      <c r="P58" s="1">
        <v>6280272473</v>
      </c>
      <c r="Q58" s="1">
        <v>496291524</v>
      </c>
      <c r="S58" s="1">
        <v>6822912465</v>
      </c>
      <c r="T58" s="1">
        <v>903901488</v>
      </c>
      <c r="U58" s="1">
        <v>0</v>
      </c>
      <c r="V58" s="1">
        <v>6761896780</v>
      </c>
      <c r="W58" s="1">
        <v>1069349277</v>
      </c>
      <c r="Y58" s="1">
        <v>7.9530000000000003</v>
      </c>
      <c r="Z58" s="1">
        <v>45.094999999999999</v>
      </c>
      <c r="AB58" s="1">
        <v>0.89400000000000002</v>
      </c>
      <c r="AC58" s="1">
        <v>-18.303999999999998</v>
      </c>
      <c r="AE58" s="1">
        <v>0.5</v>
      </c>
      <c r="AF58" s="1">
        <v>0</v>
      </c>
      <c r="AG58" s="1">
        <v>0.5</v>
      </c>
      <c r="AH58" s="1">
        <v>0.5</v>
      </c>
      <c r="AI58" s="1">
        <v>0.3</v>
      </c>
      <c r="AJ58" s="1">
        <v>0.5</v>
      </c>
      <c r="AK58" s="1">
        <v>0.48499999999999999</v>
      </c>
      <c r="AL58" s="1">
        <v>0.49399999999999999</v>
      </c>
      <c r="AM58" s="1">
        <v>0.97899999999999998</v>
      </c>
      <c r="AO58" s="1">
        <v>4</v>
      </c>
      <c r="AP58" s="1">
        <v>27882074978</v>
      </c>
      <c r="AQ58" s="1">
        <v>36878412137.260002</v>
      </c>
      <c r="AR58" s="1">
        <v>75.605000000000004</v>
      </c>
      <c r="AS58" s="1">
        <v>4</v>
      </c>
      <c r="AT58" s="1">
        <v>1072714783</v>
      </c>
      <c r="AU58" s="1">
        <v>1267305277</v>
      </c>
      <c r="AV58" s="1">
        <v>84.65</v>
      </c>
      <c r="AW58" s="1">
        <v>2</v>
      </c>
      <c r="AX58" s="1">
        <v>128944695</v>
      </c>
      <c r="AY58" s="1">
        <v>828396686</v>
      </c>
      <c r="AZ58" s="1">
        <v>15.566000000000001</v>
      </c>
      <c r="BA58" s="1">
        <v>1</v>
      </c>
      <c r="BD58" s="1">
        <v>0</v>
      </c>
      <c r="BF58" s="1">
        <v>100</v>
      </c>
      <c r="BG58" s="1">
        <v>4</v>
      </c>
      <c r="BH58" s="1">
        <v>12969260</v>
      </c>
      <c r="BI58" s="1">
        <v>12969260</v>
      </c>
      <c r="BJ58" s="1">
        <v>100</v>
      </c>
      <c r="BK58" s="1">
        <v>4</v>
      </c>
      <c r="BL58" s="1">
        <v>0</v>
      </c>
      <c r="BM58">
        <v>50.031257161299997</v>
      </c>
      <c r="BN58">
        <v>34.874381157599998</v>
      </c>
      <c r="BO58">
        <v>40.937131559000001</v>
      </c>
      <c r="BQ58">
        <f t="shared" si="1"/>
        <v>65.0488</v>
      </c>
      <c r="BR58">
        <f t="shared" si="2"/>
        <v>-30.174418842400001</v>
      </c>
      <c r="BW58">
        <f t="shared" si="9"/>
        <v>1</v>
      </c>
      <c r="BX58">
        <f t="shared" si="3"/>
        <v>2</v>
      </c>
      <c r="BY58">
        <f t="shared" si="4"/>
        <v>2</v>
      </c>
    </row>
    <row r="59" spans="1:77">
      <c r="A59">
        <v>25473</v>
      </c>
      <c r="B59" s="1" t="s">
        <v>62</v>
      </c>
      <c r="C59" s="1">
        <v>53931817773</v>
      </c>
      <c r="D59" s="1">
        <v>53931817773</v>
      </c>
      <c r="E59" s="1">
        <v>100</v>
      </c>
      <c r="F59" s="1">
        <v>4</v>
      </c>
      <c r="H59" s="1">
        <v>51518929966</v>
      </c>
      <c r="I59" s="1">
        <v>53931817773</v>
      </c>
      <c r="J59" s="1">
        <v>95.525999999999996</v>
      </c>
      <c r="K59" s="1">
        <v>3</v>
      </c>
      <c r="L59" s="1">
        <v>53931817773</v>
      </c>
      <c r="M59" s="1">
        <v>53931817773</v>
      </c>
      <c r="N59" s="1">
        <v>1</v>
      </c>
      <c r="O59" s="1">
        <v>4</v>
      </c>
      <c r="P59" s="1">
        <v>2435188655</v>
      </c>
      <c r="Q59" s="1">
        <v>333998554</v>
      </c>
      <c r="S59" s="1">
        <v>2466506764</v>
      </c>
      <c r="T59" s="1">
        <v>496340536</v>
      </c>
      <c r="U59" s="1">
        <v>0</v>
      </c>
      <c r="V59" s="1">
        <v>2466506764</v>
      </c>
      <c r="W59" s="1">
        <v>496340536</v>
      </c>
      <c r="Y59" s="1">
        <v>1.27</v>
      </c>
      <c r="Z59" s="1">
        <v>32.707999999999998</v>
      </c>
      <c r="AB59" s="1">
        <v>0</v>
      </c>
      <c r="AC59" s="1">
        <v>0</v>
      </c>
      <c r="AE59" s="1">
        <v>0.5</v>
      </c>
      <c r="AF59" s="1">
        <v>0</v>
      </c>
      <c r="AG59" s="1">
        <v>0.5</v>
      </c>
      <c r="AH59" s="1">
        <v>0.5</v>
      </c>
      <c r="AI59" s="1">
        <v>0.5</v>
      </c>
      <c r="AJ59" s="1">
        <v>0.5</v>
      </c>
      <c r="AK59" s="1">
        <v>0.48499999999999999</v>
      </c>
      <c r="AL59" s="1">
        <v>0.5</v>
      </c>
      <c r="AM59" s="1">
        <v>0.98499999999999999</v>
      </c>
      <c r="AO59" s="1">
        <v>4</v>
      </c>
      <c r="AP59" s="1">
        <v>3658056028</v>
      </c>
      <c r="AQ59" s="1">
        <v>4416031794.4899998</v>
      </c>
      <c r="AR59" s="1">
        <v>82.835999999999999</v>
      </c>
      <c r="AS59" s="1">
        <v>4</v>
      </c>
      <c r="AT59" s="1">
        <v>323236454</v>
      </c>
      <c r="AU59" s="1">
        <v>362854647</v>
      </c>
      <c r="AV59" s="1">
        <v>89.08</v>
      </c>
      <c r="AW59" s="1">
        <v>4</v>
      </c>
      <c r="AX59" s="1">
        <v>113193074</v>
      </c>
      <c r="AY59" s="1">
        <v>149651005</v>
      </c>
      <c r="AZ59" s="1">
        <v>75.638000000000005</v>
      </c>
      <c r="BA59" s="1">
        <v>2</v>
      </c>
      <c r="BD59" s="1">
        <v>0</v>
      </c>
      <c r="BF59" s="1">
        <v>100</v>
      </c>
      <c r="BG59" s="1">
        <v>4</v>
      </c>
      <c r="BH59" s="1">
        <v>0</v>
      </c>
      <c r="BI59" s="1">
        <v>519912</v>
      </c>
      <c r="BJ59" s="1">
        <v>100</v>
      </c>
      <c r="BK59" s="1">
        <v>4</v>
      </c>
      <c r="BL59" s="1">
        <v>0</v>
      </c>
      <c r="BM59">
        <v>49.275510068300001</v>
      </c>
      <c r="BN59">
        <v>49.780267890099999</v>
      </c>
      <c r="BO59">
        <v>49.578364761400003</v>
      </c>
      <c r="BQ59">
        <f t="shared" si="1"/>
        <v>85.904200000000003</v>
      </c>
      <c r="BR59">
        <f t="shared" si="2"/>
        <v>-36.123932109900004</v>
      </c>
      <c r="BW59">
        <f t="shared" si="9"/>
        <v>1</v>
      </c>
      <c r="BX59">
        <f t="shared" si="3"/>
        <v>3</v>
      </c>
      <c r="BY59">
        <f t="shared" si="4"/>
        <v>3</v>
      </c>
    </row>
    <row r="60" spans="1:77">
      <c r="A60">
        <v>52</v>
      </c>
      <c r="B60" s="1" t="s">
        <v>15</v>
      </c>
      <c r="C60" s="1">
        <v>779572826851</v>
      </c>
      <c r="D60" s="1">
        <v>779572826851</v>
      </c>
      <c r="E60" s="1">
        <v>100</v>
      </c>
      <c r="F60" s="1">
        <v>4</v>
      </c>
      <c r="H60" s="1">
        <v>779693997579</v>
      </c>
      <c r="I60" s="1">
        <v>779572826851</v>
      </c>
      <c r="J60" s="1">
        <v>100.01600000000001</v>
      </c>
      <c r="K60" s="1">
        <v>4</v>
      </c>
      <c r="L60" s="1">
        <v>779693997579</v>
      </c>
      <c r="M60" s="1">
        <v>779693997579</v>
      </c>
      <c r="N60" s="1">
        <v>1</v>
      </c>
      <c r="O60" s="1">
        <v>4</v>
      </c>
      <c r="P60" s="1">
        <v>995081576</v>
      </c>
      <c r="R60" s="1">
        <v>-29500363</v>
      </c>
      <c r="S60" s="1">
        <v>986822380</v>
      </c>
      <c r="T60" s="1">
        <v>0</v>
      </c>
      <c r="U60" s="1">
        <v>-929685</v>
      </c>
      <c r="V60" s="1">
        <v>1277649869</v>
      </c>
      <c r="X60" s="1">
        <v>-4100196</v>
      </c>
      <c r="Y60" s="1">
        <v>-0.83699999999999997</v>
      </c>
      <c r="AA60" s="1">
        <v>-3073.1570000000002</v>
      </c>
      <c r="AB60" s="1">
        <v>-29.471</v>
      </c>
      <c r="AD60" s="1">
        <v>-341.03100000000001</v>
      </c>
      <c r="AE60" s="1">
        <v>0.5</v>
      </c>
      <c r="AF60" s="1">
        <v>9</v>
      </c>
      <c r="AG60" s="1">
        <v>0</v>
      </c>
      <c r="AH60" s="1">
        <v>0</v>
      </c>
      <c r="AI60" s="1">
        <v>9</v>
      </c>
      <c r="AJ60" s="1">
        <v>0</v>
      </c>
      <c r="AK60" s="1">
        <v>0.75</v>
      </c>
      <c r="AL60" s="1">
        <v>0.27</v>
      </c>
      <c r="AM60" s="1">
        <v>0.48</v>
      </c>
      <c r="AO60" s="1">
        <v>2</v>
      </c>
      <c r="AP60" s="1">
        <v>77583025966</v>
      </c>
      <c r="AQ60" s="1">
        <v>81144372605.679993</v>
      </c>
      <c r="AR60" s="1">
        <v>95.611000000000004</v>
      </c>
      <c r="AS60" s="1">
        <v>4</v>
      </c>
      <c r="AT60" s="1">
        <v>1741483488</v>
      </c>
      <c r="AU60" s="1">
        <v>1741483488</v>
      </c>
      <c r="AV60" s="1">
        <v>100</v>
      </c>
      <c r="AW60" s="1">
        <v>4</v>
      </c>
      <c r="AX60" s="1">
        <v>2008743776</v>
      </c>
      <c r="AY60" s="1">
        <v>2354512290</v>
      </c>
      <c r="AZ60" s="1">
        <v>85.314999999999998</v>
      </c>
      <c r="BA60" s="1">
        <v>2</v>
      </c>
      <c r="BB60" s="1">
        <v>205577754</v>
      </c>
      <c r="BC60" s="1">
        <v>205577754</v>
      </c>
      <c r="BD60" s="1">
        <v>100</v>
      </c>
      <c r="BF60" s="1">
        <v>100</v>
      </c>
      <c r="BG60" s="1">
        <v>4</v>
      </c>
      <c r="BH60" s="1">
        <v>0</v>
      </c>
      <c r="BI60" s="1">
        <v>147171</v>
      </c>
      <c r="BJ60" s="1">
        <v>100</v>
      </c>
      <c r="BK60" s="1">
        <v>4</v>
      </c>
      <c r="BL60" s="1">
        <v>0</v>
      </c>
      <c r="BM60">
        <v>50.411885805300003</v>
      </c>
      <c r="BN60">
        <v>62.727259270300003</v>
      </c>
      <c r="BO60">
        <v>57.801109884299997</v>
      </c>
      <c r="BQ60">
        <f t="shared" si="1"/>
        <v>94.277799999999999</v>
      </c>
      <c r="BR60">
        <f t="shared" si="2"/>
        <v>-31.550540729699996</v>
      </c>
      <c r="BW60">
        <f t="shared" si="9"/>
        <v>2</v>
      </c>
      <c r="BX60">
        <f t="shared" si="3"/>
        <v>4</v>
      </c>
      <c r="BY60">
        <f t="shared" si="4"/>
        <v>4</v>
      </c>
    </row>
    <row r="61" spans="1:77">
      <c r="A61">
        <v>41001</v>
      </c>
      <c r="B61" s="1" t="s">
        <v>66</v>
      </c>
      <c r="C61" s="1">
        <v>235496187339</v>
      </c>
      <c r="D61" s="1">
        <v>235496187339</v>
      </c>
      <c r="E61" s="1">
        <v>100</v>
      </c>
      <c r="F61" s="1">
        <v>4</v>
      </c>
      <c r="H61" s="1">
        <v>235331721624</v>
      </c>
      <c r="I61" s="1">
        <v>235496187339</v>
      </c>
      <c r="J61" s="1">
        <v>99.93</v>
      </c>
      <c r="K61" s="1">
        <v>4</v>
      </c>
      <c r="L61" s="1">
        <v>235496187339</v>
      </c>
      <c r="M61" s="1">
        <v>235496187339</v>
      </c>
      <c r="N61" s="1">
        <v>1</v>
      </c>
      <c r="O61" s="1">
        <v>4</v>
      </c>
      <c r="P61" s="1">
        <v>996597098</v>
      </c>
      <c r="Q61" s="1">
        <v>604805579</v>
      </c>
      <c r="S61" s="1">
        <v>5458427520</v>
      </c>
      <c r="T61" s="1">
        <v>-6801175</v>
      </c>
      <c r="U61" s="1">
        <v>0</v>
      </c>
      <c r="V61" s="1">
        <v>2216539843</v>
      </c>
      <c r="W61" s="1">
        <v>319658746</v>
      </c>
      <c r="Y61" s="1">
        <v>81.742000000000004</v>
      </c>
      <c r="Z61" s="1">
        <v>8992.6630000000005</v>
      </c>
      <c r="AB61" s="1">
        <v>59.392000000000003</v>
      </c>
      <c r="AC61" s="1">
        <v>4800.0519999999997</v>
      </c>
      <c r="AE61" s="1">
        <v>0</v>
      </c>
      <c r="AF61" s="1">
        <v>0</v>
      </c>
      <c r="AG61" s="1">
        <v>0.5</v>
      </c>
      <c r="AH61" s="1">
        <v>0</v>
      </c>
      <c r="AI61" s="1">
        <v>0</v>
      </c>
      <c r="AJ61" s="1">
        <v>0.5</v>
      </c>
      <c r="AK61" s="1">
        <v>5.0000000000000001E-3</v>
      </c>
      <c r="AL61" s="1">
        <v>5.0000000000000001E-3</v>
      </c>
      <c r="AM61" s="1">
        <v>0.01</v>
      </c>
      <c r="AO61" s="1">
        <v>1</v>
      </c>
      <c r="AP61" s="1">
        <v>30554637832</v>
      </c>
      <c r="AQ61" s="1">
        <v>27645027496.459999</v>
      </c>
      <c r="AR61" s="1">
        <v>0</v>
      </c>
      <c r="AS61" s="1">
        <v>1</v>
      </c>
      <c r="AT61" s="1">
        <v>726919680</v>
      </c>
      <c r="AU61" s="1">
        <v>732193956</v>
      </c>
      <c r="AV61" s="1">
        <v>99.28</v>
      </c>
      <c r="AW61" s="1">
        <v>4</v>
      </c>
      <c r="AX61" s="1">
        <v>568696664</v>
      </c>
      <c r="AY61" s="1">
        <v>681042146</v>
      </c>
      <c r="AZ61" s="1">
        <v>83.504000000000005</v>
      </c>
      <c r="BA61" s="1">
        <v>2</v>
      </c>
      <c r="BD61" s="1">
        <v>0</v>
      </c>
      <c r="BF61" s="1">
        <v>100</v>
      </c>
      <c r="BG61" s="1">
        <v>4</v>
      </c>
      <c r="BH61" s="1">
        <v>11626477</v>
      </c>
      <c r="BI61" s="1">
        <v>11626477</v>
      </c>
      <c r="BJ61" s="1">
        <v>100</v>
      </c>
      <c r="BK61" s="1">
        <v>4</v>
      </c>
      <c r="BL61" s="1">
        <v>0</v>
      </c>
      <c r="BM61">
        <v>49.986540511900003</v>
      </c>
      <c r="BN61">
        <v>60.547498366200003</v>
      </c>
      <c r="BO61">
        <v>56.3231152245</v>
      </c>
      <c r="BQ61">
        <f t="shared" si="1"/>
        <v>64.943200000000004</v>
      </c>
      <c r="BR61">
        <f t="shared" si="2"/>
        <v>-4.3957016338000017</v>
      </c>
      <c r="BW61">
        <f t="shared" si="9"/>
        <v>1</v>
      </c>
      <c r="BX61" s="2">
        <f t="shared" si="3"/>
        <v>4</v>
      </c>
      <c r="BY61">
        <f t="shared" si="4"/>
        <v>4</v>
      </c>
    </row>
    <row r="62" spans="1:77">
      <c r="A62">
        <v>54</v>
      </c>
      <c r="B62" s="1" t="s">
        <v>16</v>
      </c>
      <c r="C62" s="1">
        <v>614800627523</v>
      </c>
      <c r="D62" s="1">
        <v>614800627523</v>
      </c>
      <c r="E62" s="1">
        <v>100</v>
      </c>
      <c r="F62" s="1">
        <v>4</v>
      </c>
      <c r="H62" s="1">
        <v>595938167946</v>
      </c>
      <c r="I62" s="1">
        <v>614800627523</v>
      </c>
      <c r="J62" s="1">
        <v>96.932000000000002</v>
      </c>
      <c r="K62" s="1">
        <v>3</v>
      </c>
      <c r="L62" s="1">
        <v>614805031670.87</v>
      </c>
      <c r="M62" s="1">
        <v>614800627523</v>
      </c>
      <c r="N62" s="1">
        <v>1</v>
      </c>
      <c r="O62" s="1">
        <v>1</v>
      </c>
      <c r="P62" s="1">
        <v>18035013782</v>
      </c>
      <c r="Q62" s="1">
        <v>154252560</v>
      </c>
      <c r="R62" s="1">
        <v>1544839134</v>
      </c>
      <c r="S62" s="1">
        <v>24793533056.369999</v>
      </c>
      <c r="T62" s="1">
        <v>0</v>
      </c>
      <c r="U62" s="1">
        <v>834042988.10000002</v>
      </c>
      <c r="V62" s="1">
        <v>24589786648</v>
      </c>
      <c r="W62" s="1">
        <v>244695744</v>
      </c>
      <c r="X62" s="1">
        <v>834168388</v>
      </c>
      <c r="Y62" s="1">
        <v>27.259</v>
      </c>
      <c r="AA62" s="1">
        <v>-85.222999999999999</v>
      </c>
      <c r="AB62" s="1">
        <v>0.82199999999999995</v>
      </c>
      <c r="AD62" s="1">
        <v>-1.4999999999999999E-2</v>
      </c>
      <c r="AE62" s="1">
        <v>0</v>
      </c>
      <c r="AF62" s="1">
        <v>9</v>
      </c>
      <c r="AG62" s="1">
        <v>0</v>
      </c>
      <c r="AH62" s="1">
        <v>0.5</v>
      </c>
      <c r="AI62" s="1">
        <v>9</v>
      </c>
      <c r="AJ62" s="1">
        <v>0.5</v>
      </c>
      <c r="AK62" s="1">
        <v>0.27</v>
      </c>
      <c r="AL62" s="1">
        <v>0.755</v>
      </c>
      <c r="AM62" s="1">
        <v>0.5</v>
      </c>
      <c r="AO62" s="1">
        <v>2</v>
      </c>
      <c r="AP62" s="1">
        <v>44063908581</v>
      </c>
      <c r="AQ62" s="1">
        <v>44618836238.739998</v>
      </c>
      <c r="AR62" s="1">
        <v>98.756</v>
      </c>
      <c r="AS62" s="1">
        <v>4</v>
      </c>
      <c r="AT62" s="1">
        <v>1637726741</v>
      </c>
      <c r="AU62" s="1">
        <v>1913828736</v>
      </c>
      <c r="AV62" s="1">
        <v>85.57</v>
      </c>
      <c r="AW62" s="1">
        <v>2</v>
      </c>
      <c r="AX62" s="1">
        <v>1028478715</v>
      </c>
      <c r="AY62" s="1">
        <v>1250950661</v>
      </c>
      <c r="AZ62" s="1">
        <v>82.215999999999994</v>
      </c>
      <c r="BA62" s="1">
        <v>2</v>
      </c>
      <c r="BC62" s="1">
        <v>68725463</v>
      </c>
      <c r="BD62" s="1">
        <v>0</v>
      </c>
      <c r="BF62" s="1">
        <v>9</v>
      </c>
      <c r="BG62" s="1">
        <v>1</v>
      </c>
      <c r="BH62" s="1">
        <v>0</v>
      </c>
      <c r="BI62" s="1">
        <v>39247046</v>
      </c>
      <c r="BJ62" s="1">
        <v>0</v>
      </c>
      <c r="BK62" s="1">
        <v>1</v>
      </c>
      <c r="BL62" s="1">
        <v>0</v>
      </c>
      <c r="BM62">
        <v>49.642984697300001</v>
      </c>
      <c r="BN62">
        <v>37.500728549400002</v>
      </c>
      <c r="BO62">
        <v>42.357631008600002</v>
      </c>
      <c r="BQ62">
        <f t="shared" si="1"/>
        <v>68.477099999999993</v>
      </c>
      <c r="BR62">
        <f t="shared" si="2"/>
        <v>-30.976371450599991</v>
      </c>
      <c r="BW62">
        <f t="shared" si="9"/>
        <v>1</v>
      </c>
      <c r="BX62">
        <f t="shared" si="3"/>
        <v>2</v>
      </c>
      <c r="BY62">
        <f t="shared" si="4"/>
        <v>2</v>
      </c>
    </row>
    <row r="63" spans="1:77">
      <c r="A63">
        <v>76520</v>
      </c>
      <c r="B63" s="1" t="s">
        <v>93</v>
      </c>
      <c r="C63" s="1">
        <v>151123956801</v>
      </c>
      <c r="D63" s="1">
        <v>151123956801</v>
      </c>
      <c r="E63" s="1">
        <v>100</v>
      </c>
      <c r="F63" s="1">
        <v>4</v>
      </c>
      <c r="H63" s="1">
        <v>150588695573</v>
      </c>
      <c r="I63" s="1">
        <v>151123956801</v>
      </c>
      <c r="J63" s="1">
        <v>99.646000000000001</v>
      </c>
      <c r="K63" s="1">
        <v>4</v>
      </c>
      <c r="L63" s="1">
        <v>151123956801</v>
      </c>
      <c r="M63" s="1">
        <v>151123956801</v>
      </c>
      <c r="N63" s="1">
        <v>1</v>
      </c>
      <c r="O63" s="1">
        <v>4</v>
      </c>
      <c r="P63" s="1">
        <v>646830517</v>
      </c>
      <c r="Q63" s="1">
        <v>174745706</v>
      </c>
      <c r="S63" s="1">
        <v>648296151.01999998</v>
      </c>
      <c r="T63" s="1">
        <v>214598401.72999999</v>
      </c>
      <c r="U63" s="1">
        <v>0</v>
      </c>
      <c r="V63" s="1">
        <v>686780051</v>
      </c>
      <c r="W63" s="1">
        <v>174745627</v>
      </c>
      <c r="Y63" s="1">
        <v>0.22600000000000001</v>
      </c>
      <c r="Z63" s="1">
        <v>18.571000000000002</v>
      </c>
      <c r="AB63" s="1">
        <v>-5.9359999999999999</v>
      </c>
      <c r="AC63" s="1">
        <v>18.571000000000002</v>
      </c>
      <c r="AE63" s="1">
        <v>0.5</v>
      </c>
      <c r="AF63" s="1">
        <v>0.3</v>
      </c>
      <c r="AG63" s="1">
        <v>0.5</v>
      </c>
      <c r="AH63" s="1">
        <v>0.5</v>
      </c>
      <c r="AI63" s="1">
        <v>0.3</v>
      </c>
      <c r="AJ63" s="1">
        <v>0.5</v>
      </c>
      <c r="AK63" s="1">
        <v>0.49399999999999999</v>
      </c>
      <c r="AL63" s="1">
        <v>0.49399999999999999</v>
      </c>
      <c r="AM63" s="1">
        <v>0.98799999999999999</v>
      </c>
      <c r="AO63" s="1">
        <v>4</v>
      </c>
      <c r="AP63" s="1">
        <v>11098027220</v>
      </c>
      <c r="AQ63" s="1">
        <v>11448643366.879999</v>
      </c>
      <c r="AR63" s="1">
        <v>96.936999999999998</v>
      </c>
      <c r="AS63" s="1">
        <v>4</v>
      </c>
      <c r="AT63" s="5">
        <v>620310000</v>
      </c>
      <c r="AU63" s="5">
        <v>612980676</v>
      </c>
      <c r="AV63" s="1">
        <v>100</v>
      </c>
      <c r="AW63" s="1">
        <v>4</v>
      </c>
      <c r="AX63" s="1">
        <v>318700000</v>
      </c>
      <c r="AY63" s="1">
        <v>373837275</v>
      </c>
      <c r="AZ63" s="1">
        <v>85.251000000000005</v>
      </c>
      <c r="BA63" s="1">
        <v>2</v>
      </c>
      <c r="BD63" s="1">
        <v>0</v>
      </c>
      <c r="BF63" s="1">
        <v>100</v>
      </c>
      <c r="BG63" s="1">
        <v>4</v>
      </c>
      <c r="BH63" s="1">
        <v>9440834</v>
      </c>
      <c r="BI63" s="1">
        <v>9440834</v>
      </c>
      <c r="BJ63" s="1">
        <v>100</v>
      </c>
      <c r="BK63" s="1">
        <v>4</v>
      </c>
      <c r="BL63" s="1">
        <v>1</v>
      </c>
      <c r="BM63">
        <v>50.306653279899997</v>
      </c>
      <c r="BN63">
        <v>55.346762015099998</v>
      </c>
      <c r="BO63">
        <v>53.330718521000001</v>
      </c>
      <c r="BQ63">
        <f t="shared" si="1"/>
        <v>94.656400000000005</v>
      </c>
      <c r="BR63">
        <f t="shared" si="2"/>
        <v>-39.309637984900007</v>
      </c>
      <c r="BW63">
        <f t="shared" si="9"/>
        <v>2</v>
      </c>
      <c r="BX63">
        <f t="shared" si="3"/>
        <v>4</v>
      </c>
      <c r="BY63">
        <f t="shared" si="4"/>
        <v>4</v>
      </c>
    </row>
    <row r="64" spans="1:77">
      <c r="A64">
        <v>52001</v>
      </c>
      <c r="B64" s="1" t="s">
        <v>74</v>
      </c>
      <c r="C64" s="1">
        <v>250220688300</v>
      </c>
      <c r="D64" s="1">
        <v>250220688300</v>
      </c>
      <c r="E64" s="1">
        <v>100</v>
      </c>
      <c r="F64" s="1">
        <v>4</v>
      </c>
      <c r="H64" s="1">
        <v>248533089587</v>
      </c>
      <c r="I64" s="1">
        <v>250220688300</v>
      </c>
      <c r="J64" s="1">
        <v>99.325999999999993</v>
      </c>
      <c r="K64" s="1">
        <v>4</v>
      </c>
      <c r="L64" s="1">
        <v>250220688300</v>
      </c>
      <c r="M64" s="1">
        <v>250220688300</v>
      </c>
      <c r="N64" s="1">
        <v>1</v>
      </c>
      <c r="O64" s="1">
        <v>4</v>
      </c>
      <c r="P64" s="1">
        <v>1687954424</v>
      </c>
      <c r="Q64" s="1">
        <v>1271251850</v>
      </c>
      <c r="S64" s="1">
        <v>-2013350912.0599999</v>
      </c>
      <c r="T64" s="1">
        <v>1780575396.2</v>
      </c>
      <c r="U64" s="1">
        <v>0</v>
      </c>
      <c r="V64" s="1">
        <v>907890670</v>
      </c>
      <c r="W64" s="1">
        <v>1382074783</v>
      </c>
      <c r="Y64" s="1">
        <v>183.83799999999999</v>
      </c>
      <c r="Z64" s="1">
        <v>28.603999999999999</v>
      </c>
      <c r="AB64" s="1">
        <v>145.09399999999999</v>
      </c>
      <c r="AC64" s="1">
        <v>22.38</v>
      </c>
      <c r="AE64" s="1">
        <v>0</v>
      </c>
      <c r="AF64" s="1">
        <v>0</v>
      </c>
      <c r="AG64" s="1">
        <v>0.5</v>
      </c>
      <c r="AH64" s="1">
        <v>0</v>
      </c>
      <c r="AI64" s="1">
        <v>0</v>
      </c>
      <c r="AJ64" s="1">
        <v>0.5</v>
      </c>
      <c r="AK64" s="1">
        <v>5.0000000000000001E-3</v>
      </c>
      <c r="AL64" s="1">
        <v>5.0000000000000001E-3</v>
      </c>
      <c r="AM64" s="1">
        <v>0.01</v>
      </c>
      <c r="AO64" s="1">
        <v>1</v>
      </c>
      <c r="AP64" s="1">
        <v>27532611686</v>
      </c>
      <c r="AQ64" s="1">
        <v>28054256143.610001</v>
      </c>
      <c r="AR64" s="1">
        <v>98.141000000000005</v>
      </c>
      <c r="AS64" s="1">
        <v>4</v>
      </c>
      <c r="AT64" s="1">
        <v>747898925</v>
      </c>
      <c r="AU64" s="1">
        <v>747898928</v>
      </c>
      <c r="AV64" s="1">
        <v>100</v>
      </c>
      <c r="AW64" s="1">
        <v>4</v>
      </c>
      <c r="AX64" s="1">
        <v>1504783939</v>
      </c>
      <c r="AY64" s="1">
        <v>1504783939</v>
      </c>
      <c r="AZ64" s="1">
        <v>100</v>
      </c>
      <c r="BA64" s="1">
        <v>4</v>
      </c>
      <c r="BD64" s="1">
        <v>0</v>
      </c>
      <c r="BF64" s="1">
        <v>100</v>
      </c>
      <c r="BG64" s="1">
        <v>4</v>
      </c>
      <c r="BH64" s="1">
        <v>77299983</v>
      </c>
      <c r="BI64" s="1">
        <v>77299983</v>
      </c>
      <c r="BJ64" s="1">
        <v>100</v>
      </c>
      <c r="BK64" s="1">
        <v>4</v>
      </c>
      <c r="BL64" s="1">
        <v>1</v>
      </c>
      <c r="BM64">
        <v>49.8353889706</v>
      </c>
      <c r="BN64">
        <v>59.6249999323</v>
      </c>
      <c r="BO64">
        <v>55.709155547599998</v>
      </c>
      <c r="BQ64">
        <f t="shared" si="1"/>
        <v>99.442300000000003</v>
      </c>
      <c r="BR64">
        <f t="shared" si="2"/>
        <v>-39.817300067700003</v>
      </c>
      <c r="BW64">
        <f t="shared" si="9"/>
        <v>1</v>
      </c>
      <c r="BX64">
        <f t="shared" si="3"/>
        <v>4</v>
      </c>
      <c r="BY64">
        <f t="shared" si="4"/>
        <v>4</v>
      </c>
    </row>
    <row r="65" spans="1:77">
      <c r="A65">
        <v>66001</v>
      </c>
      <c r="B65" s="1" t="s">
        <v>79</v>
      </c>
      <c r="C65" s="1">
        <v>274600510407</v>
      </c>
      <c r="D65" s="1">
        <v>274600510407</v>
      </c>
      <c r="E65" s="1">
        <v>100</v>
      </c>
      <c r="F65" s="1">
        <v>4</v>
      </c>
      <c r="H65" s="1">
        <v>263415395993</v>
      </c>
      <c r="I65" s="1">
        <v>274600510407</v>
      </c>
      <c r="J65" s="1">
        <v>95.927000000000007</v>
      </c>
      <c r="K65" s="1">
        <v>3</v>
      </c>
      <c r="L65" s="1">
        <v>274600510408</v>
      </c>
      <c r="M65" s="1">
        <v>274600510408</v>
      </c>
      <c r="N65" s="1">
        <v>1</v>
      </c>
      <c r="O65" s="1">
        <v>4</v>
      </c>
      <c r="P65" s="1">
        <v>11359430497</v>
      </c>
      <c r="Q65" s="1">
        <v>1619571357</v>
      </c>
      <c r="S65" s="1">
        <v>11321808262.059999</v>
      </c>
      <c r="T65" s="1">
        <v>1640046717.6400001</v>
      </c>
      <c r="U65" s="1">
        <v>0</v>
      </c>
      <c r="V65" s="1">
        <v>1633951130</v>
      </c>
      <c r="W65" s="1">
        <v>1410550441</v>
      </c>
      <c r="Y65" s="1">
        <v>-0.33200000000000002</v>
      </c>
      <c r="Z65" s="1">
        <v>1.248</v>
      </c>
      <c r="AB65" s="1">
        <v>85.567999999999998</v>
      </c>
      <c r="AC65" s="1">
        <v>13.993</v>
      </c>
      <c r="AE65" s="1">
        <v>0.5</v>
      </c>
      <c r="AF65" s="1">
        <v>0.5</v>
      </c>
      <c r="AG65" s="1">
        <v>0.5</v>
      </c>
      <c r="AH65" s="1">
        <v>0</v>
      </c>
      <c r="AI65" s="1">
        <v>0.3</v>
      </c>
      <c r="AJ65" s="1">
        <v>0.5</v>
      </c>
      <c r="AK65" s="1">
        <v>0.5</v>
      </c>
      <c r="AL65" s="1">
        <v>1.4E-2</v>
      </c>
      <c r="AM65" s="1">
        <v>0.51400000000000001</v>
      </c>
      <c r="AO65" s="1">
        <v>2</v>
      </c>
      <c r="AP65" s="1">
        <v>14525537536</v>
      </c>
      <c r="AQ65" s="1">
        <v>16789751254.129999</v>
      </c>
      <c r="AR65" s="1">
        <v>86.513999999999996</v>
      </c>
      <c r="AS65" s="1">
        <v>4</v>
      </c>
      <c r="AT65" s="1">
        <v>780000000</v>
      </c>
      <c r="AU65" s="1">
        <v>822928477</v>
      </c>
      <c r="AV65" s="1">
        <v>94.78</v>
      </c>
      <c r="AW65" s="1">
        <v>4</v>
      </c>
      <c r="AX65" s="1">
        <v>2745049523</v>
      </c>
      <c r="AY65" s="1">
        <v>2932992854</v>
      </c>
      <c r="AZ65" s="1">
        <v>93.591999999999999</v>
      </c>
      <c r="BA65" s="1">
        <v>3</v>
      </c>
      <c r="BD65" s="1">
        <v>0</v>
      </c>
      <c r="BF65" s="1">
        <v>100</v>
      </c>
      <c r="BG65" s="1">
        <v>4</v>
      </c>
      <c r="BH65" s="1">
        <v>28427928</v>
      </c>
      <c r="BI65" s="1">
        <v>28427928</v>
      </c>
      <c r="BJ65" s="1">
        <v>100</v>
      </c>
      <c r="BK65" s="1">
        <v>4</v>
      </c>
      <c r="BL65" s="1">
        <v>0</v>
      </c>
      <c r="BM65">
        <v>49.1872921318</v>
      </c>
      <c r="BN65">
        <v>63.109229647500001</v>
      </c>
      <c r="BO65">
        <v>57.540454641300002</v>
      </c>
      <c r="BQ65">
        <f t="shared" si="1"/>
        <v>93.248800000000003</v>
      </c>
      <c r="BR65">
        <f t="shared" si="2"/>
        <v>-30.139570352500002</v>
      </c>
      <c r="BW65">
        <f t="shared" si="9"/>
        <v>1</v>
      </c>
      <c r="BX65">
        <f t="shared" si="3"/>
        <v>4</v>
      </c>
      <c r="BY65">
        <f t="shared" si="4"/>
        <v>4</v>
      </c>
    </row>
    <row r="66" spans="1:77">
      <c r="A66">
        <v>68547</v>
      </c>
      <c r="B66" s="1" t="s">
        <v>85</v>
      </c>
      <c r="C66" s="1">
        <v>114889869438</v>
      </c>
      <c r="D66" s="1">
        <v>114889869438</v>
      </c>
      <c r="E66" s="1">
        <v>100</v>
      </c>
      <c r="F66" s="1">
        <v>4</v>
      </c>
      <c r="H66" s="1">
        <v>114683274202</v>
      </c>
      <c r="I66" s="1">
        <v>114889869438</v>
      </c>
      <c r="J66" s="1">
        <v>99.82</v>
      </c>
      <c r="K66" s="1">
        <v>4</v>
      </c>
      <c r="L66" s="1">
        <v>114889869438</v>
      </c>
      <c r="M66" s="1">
        <v>114889869438</v>
      </c>
      <c r="N66" s="1">
        <v>1</v>
      </c>
      <c r="O66" s="1">
        <v>4</v>
      </c>
      <c r="P66" s="1">
        <v>963294135</v>
      </c>
      <c r="Q66" s="1">
        <v>101822240</v>
      </c>
      <c r="S66" s="1">
        <v>0</v>
      </c>
      <c r="T66" s="1">
        <v>4011663.12</v>
      </c>
      <c r="U66" s="1">
        <v>0</v>
      </c>
      <c r="V66" s="1">
        <v>883815482</v>
      </c>
      <c r="W66" s="1">
        <v>287156939</v>
      </c>
      <c r="Z66" s="1">
        <v>-2438.1550000000002</v>
      </c>
      <c r="AC66" s="1">
        <v>-7058.0519999999997</v>
      </c>
      <c r="AE66" s="1">
        <v>9</v>
      </c>
      <c r="AF66" s="1">
        <v>0</v>
      </c>
      <c r="AG66" s="1">
        <v>0.5</v>
      </c>
      <c r="AH66" s="1">
        <v>9</v>
      </c>
      <c r="AI66" s="1">
        <v>0</v>
      </c>
      <c r="AJ66" s="1">
        <v>0.5</v>
      </c>
      <c r="AK66" s="1">
        <v>8.6449999999999996</v>
      </c>
      <c r="AL66" s="1">
        <v>8.6449999999999996</v>
      </c>
      <c r="AM66" s="1">
        <v>17.29</v>
      </c>
      <c r="AO66" s="1">
        <v>4</v>
      </c>
      <c r="AP66" s="1">
        <v>10954097724</v>
      </c>
      <c r="AQ66" s="1">
        <v>10843116822.389999</v>
      </c>
      <c r="AR66" s="1">
        <v>0</v>
      </c>
      <c r="AS66" s="1">
        <v>1</v>
      </c>
      <c r="AT66" s="1">
        <v>392727339</v>
      </c>
      <c r="AU66" s="1">
        <v>589790253</v>
      </c>
      <c r="AV66" s="1">
        <v>66.59</v>
      </c>
      <c r="AW66" s="1">
        <v>1</v>
      </c>
      <c r="AX66" s="1">
        <v>411300000</v>
      </c>
      <c r="AY66" s="1">
        <v>430051949</v>
      </c>
      <c r="AZ66" s="1">
        <v>95.64</v>
      </c>
      <c r="BA66" s="1">
        <v>4</v>
      </c>
      <c r="BD66" s="1">
        <v>0</v>
      </c>
      <c r="BF66" s="1">
        <v>100</v>
      </c>
      <c r="BG66" s="1">
        <v>4</v>
      </c>
      <c r="BH66" s="1">
        <v>0</v>
      </c>
      <c r="BI66" s="1">
        <v>88525226</v>
      </c>
      <c r="BJ66" s="1">
        <v>0</v>
      </c>
      <c r="BK66" s="1">
        <v>1</v>
      </c>
      <c r="BL66" s="1">
        <v>0</v>
      </c>
      <c r="BM66">
        <v>56.871044940600001</v>
      </c>
      <c r="BN66">
        <v>44.763548069099997</v>
      </c>
      <c r="BO66">
        <v>49.6065468177</v>
      </c>
      <c r="BQ66">
        <f t="shared" si="1"/>
        <v>53.680500000000002</v>
      </c>
      <c r="BR66">
        <f t="shared" si="2"/>
        <v>-8.9169519309000052</v>
      </c>
      <c r="BW66">
        <f t="shared" si="9"/>
        <v>4</v>
      </c>
      <c r="BX66">
        <f t="shared" si="3"/>
        <v>3</v>
      </c>
      <c r="BY66">
        <f t="shared" si="4"/>
        <v>3</v>
      </c>
    </row>
    <row r="67" spans="1:77">
      <c r="A67">
        <v>41551</v>
      </c>
      <c r="B67" s="1" t="s">
        <v>67</v>
      </c>
      <c r="C67" s="1">
        <v>101174216933</v>
      </c>
      <c r="D67" s="1">
        <v>101174189933</v>
      </c>
      <c r="E67" s="1">
        <v>100</v>
      </c>
      <c r="F67" s="1">
        <v>4</v>
      </c>
      <c r="H67" s="1">
        <v>101137732367</v>
      </c>
      <c r="I67" s="1">
        <v>101174189933</v>
      </c>
      <c r="J67" s="1">
        <v>99.963999999999999</v>
      </c>
      <c r="K67" s="1">
        <v>4</v>
      </c>
      <c r="L67" s="1">
        <v>101174189933</v>
      </c>
      <c r="M67" s="1">
        <v>101174189933</v>
      </c>
      <c r="N67" s="1">
        <v>1</v>
      </c>
      <c r="O67" s="1">
        <v>4</v>
      </c>
      <c r="P67" s="1">
        <v>75117398</v>
      </c>
      <c r="Q67" s="1">
        <v>361968859</v>
      </c>
      <c r="S67" s="1">
        <v>77280849</v>
      </c>
      <c r="T67" s="1">
        <v>375432634.69</v>
      </c>
      <c r="U67" s="1">
        <v>0</v>
      </c>
      <c r="V67" s="1">
        <v>88639717</v>
      </c>
      <c r="W67" s="1">
        <v>364073767</v>
      </c>
      <c r="Y67" s="1">
        <v>2.7989999999999999</v>
      </c>
      <c r="Z67" s="1">
        <v>3.5859999999999999</v>
      </c>
      <c r="AB67" s="1">
        <v>-14.698</v>
      </c>
      <c r="AC67" s="1">
        <v>3.0259999999999998</v>
      </c>
      <c r="AE67" s="1">
        <v>0.5</v>
      </c>
      <c r="AF67" s="1">
        <v>0.5</v>
      </c>
      <c r="AG67" s="1">
        <v>0.5</v>
      </c>
      <c r="AH67" s="1">
        <v>0.3</v>
      </c>
      <c r="AI67" s="1">
        <v>0.5</v>
      </c>
      <c r="AJ67" s="1">
        <v>0.5</v>
      </c>
      <c r="AK67" s="1">
        <v>0.5</v>
      </c>
      <c r="AL67" s="1">
        <v>0.308</v>
      </c>
      <c r="AM67" s="1">
        <v>0.80800000000000005</v>
      </c>
      <c r="AO67" s="1">
        <v>4</v>
      </c>
      <c r="AP67" s="1">
        <v>8895250097</v>
      </c>
      <c r="AQ67" s="1">
        <v>8919526973.7299995</v>
      </c>
      <c r="AR67" s="1">
        <v>99.727999999999994</v>
      </c>
      <c r="AS67" s="1">
        <v>4</v>
      </c>
      <c r="AT67" s="1">
        <v>526015457</v>
      </c>
      <c r="AU67" s="1">
        <v>722839400</v>
      </c>
      <c r="AV67" s="1">
        <v>72.77</v>
      </c>
      <c r="AW67" s="1">
        <v>1</v>
      </c>
      <c r="AX67" s="1">
        <v>199057999</v>
      </c>
      <c r="AY67" s="1">
        <v>122004627</v>
      </c>
      <c r="AZ67" s="1">
        <v>100</v>
      </c>
      <c r="BA67" s="1">
        <v>4</v>
      </c>
      <c r="BD67" s="1">
        <v>0</v>
      </c>
      <c r="BF67" s="1">
        <v>100</v>
      </c>
      <c r="BG67" s="1">
        <v>4</v>
      </c>
      <c r="BH67" s="1">
        <v>0</v>
      </c>
      <c r="BI67" s="1">
        <v>1080523</v>
      </c>
      <c r="BJ67" s="1">
        <v>100</v>
      </c>
      <c r="BK67" s="1">
        <v>4</v>
      </c>
      <c r="BL67" s="1">
        <v>1</v>
      </c>
      <c r="BM67">
        <v>50.314198058400002</v>
      </c>
      <c r="BN67">
        <v>49.7818518152</v>
      </c>
      <c r="BO67">
        <v>49.994790312500001</v>
      </c>
      <c r="BQ67">
        <f t="shared" ref="BQ67:BQ98" si="10">+(AR67*0.3)+(AV67*0.15)+(AZ67*0.3)+(BF67*0.15)+(BJ67*0.1)</f>
        <v>95.8339</v>
      </c>
      <c r="BR67">
        <f t="shared" ref="BR67:BR98" si="11">+BN67-BQ67</f>
        <v>-46.0520481848</v>
      </c>
      <c r="BW67">
        <f t="shared" ref="BW67:BW98" si="12">+IF(BM67&gt;=54.8,4,IF(AND(BM67&gt;=52.47,BM67&lt;54.8),3,IF(AND(BM67&gt;=50.14,BM67&lt;52.47),2,IF(BM67&lt;50.14,1,0))))</f>
        <v>2</v>
      </c>
      <c r="BX67">
        <f t="shared" ref="BX67:BX98" si="13">+IF(BN67&gt;=54.2,4,IF(AND(BN67&gt;=42.15,BN67&lt;54.2),3,IF(AND(BN67&gt;=30.1,BN67&lt;42.15),2,IF(BN67&lt;30.1,1,0))))</f>
        <v>3</v>
      </c>
      <c r="BY67">
        <f t="shared" ref="BY67:BY98" si="14">+IF(BO67&gt;=51.64,4,IF(AND(BO67&gt;=43.54,BO67&lt;51.64),3,IF(AND(BO67&gt;=35.44,BO67&lt;43.54),2,IF(BO67&lt;35.44,1,0))))</f>
        <v>3</v>
      </c>
    </row>
    <row r="68" spans="1:77">
      <c r="A68">
        <v>19001</v>
      </c>
      <c r="B68" s="1" t="s">
        <v>1219</v>
      </c>
      <c r="C68" s="1">
        <v>176977865416</v>
      </c>
      <c r="D68" s="1">
        <v>176977865416</v>
      </c>
      <c r="E68" s="1">
        <v>100</v>
      </c>
      <c r="F68" s="1">
        <v>4</v>
      </c>
      <c r="H68" s="1">
        <v>177775521895</v>
      </c>
      <c r="I68" s="1">
        <v>176977865416</v>
      </c>
      <c r="J68" s="1">
        <v>100.45099999999999</v>
      </c>
      <c r="K68" s="1">
        <v>4</v>
      </c>
      <c r="L68" s="1">
        <v>179458601644</v>
      </c>
      <c r="M68" s="1">
        <v>179458601644</v>
      </c>
      <c r="N68" s="1">
        <v>1</v>
      </c>
      <c r="O68" s="1">
        <v>4</v>
      </c>
      <c r="P68" s="1">
        <v>973118084</v>
      </c>
      <c r="Q68" s="1">
        <v>746930796</v>
      </c>
      <c r="S68" s="1">
        <v>885212711.08000004</v>
      </c>
      <c r="T68" s="1">
        <v>748881976</v>
      </c>
      <c r="U68" s="1">
        <v>0</v>
      </c>
      <c r="V68" s="1">
        <v>1226606226</v>
      </c>
      <c r="W68" s="1">
        <v>747120169</v>
      </c>
      <c r="Y68" s="1">
        <v>-9.93</v>
      </c>
      <c r="Z68" s="1">
        <v>0.26100000000000001</v>
      </c>
      <c r="AB68" s="1">
        <v>-38.566000000000003</v>
      </c>
      <c r="AC68" s="1">
        <v>0.23499999999999999</v>
      </c>
      <c r="AE68" s="1">
        <v>0.5</v>
      </c>
      <c r="AF68" s="1">
        <v>0.5</v>
      </c>
      <c r="AG68" s="1">
        <v>0.5</v>
      </c>
      <c r="AH68" s="1">
        <v>0</v>
      </c>
      <c r="AI68" s="1">
        <v>0.5</v>
      </c>
      <c r="AJ68" s="1">
        <v>0.5</v>
      </c>
      <c r="AK68" s="1">
        <v>0.5</v>
      </c>
      <c r="AL68" s="1">
        <v>0.02</v>
      </c>
      <c r="AM68" s="1">
        <v>0.52</v>
      </c>
      <c r="AO68" s="1">
        <v>2</v>
      </c>
      <c r="AP68" s="1">
        <v>19277428148</v>
      </c>
      <c r="AQ68" s="1">
        <v>19647524237.09</v>
      </c>
      <c r="AR68" s="1">
        <v>98.116</v>
      </c>
      <c r="AS68" s="1">
        <v>4</v>
      </c>
      <c r="AT68" s="1">
        <v>709458070</v>
      </c>
      <c r="AU68" s="1">
        <v>724308072</v>
      </c>
      <c r="AV68" s="1">
        <v>97.95</v>
      </c>
      <c r="AW68" s="1">
        <v>4</v>
      </c>
      <c r="AX68" s="1">
        <v>582445810</v>
      </c>
      <c r="AY68" s="1">
        <v>656098655</v>
      </c>
      <c r="AZ68" s="1">
        <v>88.774000000000001</v>
      </c>
      <c r="BA68" s="1">
        <v>2</v>
      </c>
      <c r="BD68" s="1">
        <v>0</v>
      </c>
      <c r="BF68" s="1">
        <v>100</v>
      </c>
      <c r="BG68" s="1">
        <v>4</v>
      </c>
      <c r="BH68" s="1">
        <v>496034442</v>
      </c>
      <c r="BI68" s="1">
        <v>125118366</v>
      </c>
      <c r="BJ68" s="1">
        <v>100</v>
      </c>
      <c r="BK68" s="1">
        <v>4</v>
      </c>
      <c r="BL68" s="1">
        <v>0</v>
      </c>
      <c r="BM68">
        <v>50.320677435299999</v>
      </c>
      <c r="BN68">
        <v>62.076846979800003</v>
      </c>
      <c r="BO68">
        <v>57.374379161999997</v>
      </c>
      <c r="BQ68">
        <f t="shared" si="10"/>
        <v>95.759500000000003</v>
      </c>
      <c r="BR68">
        <f t="shared" si="11"/>
        <v>-33.6826530202</v>
      </c>
      <c r="BW68">
        <f t="shared" si="12"/>
        <v>2</v>
      </c>
      <c r="BX68">
        <f t="shared" si="13"/>
        <v>4</v>
      </c>
      <c r="BY68">
        <f t="shared" si="14"/>
        <v>4</v>
      </c>
    </row>
    <row r="69" spans="1:77">
      <c r="A69">
        <v>86</v>
      </c>
      <c r="B69" s="1" t="s">
        <v>25</v>
      </c>
      <c r="C69" s="1">
        <v>341312225245</v>
      </c>
      <c r="D69" s="1">
        <v>341312225245</v>
      </c>
      <c r="E69" s="1">
        <v>100</v>
      </c>
      <c r="F69" s="1">
        <v>4</v>
      </c>
      <c r="H69" s="1">
        <v>340699666982</v>
      </c>
      <c r="I69" s="1">
        <v>341312225245</v>
      </c>
      <c r="J69" s="1">
        <v>99.820999999999998</v>
      </c>
      <c r="K69" s="1">
        <v>4</v>
      </c>
      <c r="L69" s="1">
        <v>341312225245</v>
      </c>
      <c r="M69" s="1">
        <v>341312225245</v>
      </c>
      <c r="N69" s="1">
        <v>1</v>
      </c>
      <c r="O69" s="1">
        <v>4</v>
      </c>
      <c r="P69" s="1">
        <v>952774061</v>
      </c>
      <c r="Q69" s="1">
        <v>239615345</v>
      </c>
      <c r="R69" s="1">
        <v>17836200</v>
      </c>
      <c r="S69" s="1">
        <v>3750688432.5300002</v>
      </c>
      <c r="T69" s="1">
        <v>0</v>
      </c>
      <c r="U69" s="1">
        <v>19151976.800000001</v>
      </c>
      <c r="V69" s="1">
        <v>4125735541</v>
      </c>
      <c r="W69" s="1">
        <v>996462824</v>
      </c>
      <c r="X69" s="1">
        <v>17824001</v>
      </c>
      <c r="Y69" s="1">
        <v>74.596999999999994</v>
      </c>
      <c r="AA69" s="1">
        <v>6.87</v>
      </c>
      <c r="AB69" s="1">
        <v>-9.9990000000000006</v>
      </c>
      <c r="AD69" s="1">
        <v>6.9340000000000002</v>
      </c>
      <c r="AE69" s="1">
        <v>0</v>
      </c>
      <c r="AF69" s="1">
        <v>9</v>
      </c>
      <c r="AG69" s="1">
        <v>0.5</v>
      </c>
      <c r="AH69" s="1">
        <v>0.5</v>
      </c>
      <c r="AI69" s="1">
        <v>9</v>
      </c>
      <c r="AJ69" s="1">
        <v>0.5</v>
      </c>
      <c r="AK69" s="1">
        <v>0.27500000000000002</v>
      </c>
      <c r="AL69" s="1">
        <v>0.755</v>
      </c>
      <c r="AM69" s="1">
        <v>0.52</v>
      </c>
      <c r="AO69" s="1">
        <v>2</v>
      </c>
      <c r="AP69" s="1">
        <v>43240204463</v>
      </c>
      <c r="AQ69" s="1">
        <v>43574894528.879997</v>
      </c>
      <c r="AR69" s="1">
        <v>99.231999999999999</v>
      </c>
      <c r="AS69" s="1">
        <v>4</v>
      </c>
      <c r="AT69" s="1">
        <v>1094224260</v>
      </c>
      <c r="AU69" s="1">
        <v>1198061392</v>
      </c>
      <c r="AV69" s="1">
        <v>91.33</v>
      </c>
      <c r="AW69" s="1">
        <v>3</v>
      </c>
      <c r="AX69" s="1">
        <v>808838961</v>
      </c>
      <c r="AY69" s="1">
        <v>896329562</v>
      </c>
      <c r="AZ69" s="1">
        <v>90.239000000000004</v>
      </c>
      <c r="BA69" s="1">
        <v>3</v>
      </c>
      <c r="BB69" s="1">
        <v>5651851320</v>
      </c>
      <c r="BC69" s="1">
        <v>5710116020</v>
      </c>
      <c r="BD69" s="1">
        <v>98.98</v>
      </c>
      <c r="BF69" s="1">
        <v>98.979623184600001</v>
      </c>
      <c r="BG69" s="1">
        <v>4</v>
      </c>
      <c r="BH69" s="1">
        <v>0</v>
      </c>
      <c r="BI69" s="1">
        <v>639011</v>
      </c>
      <c r="BJ69" s="1">
        <v>100</v>
      </c>
      <c r="BK69" s="1">
        <v>4</v>
      </c>
      <c r="BL69" s="1">
        <v>6</v>
      </c>
      <c r="BM69">
        <v>50.367132118199997</v>
      </c>
      <c r="BN69">
        <v>56.369134680499997</v>
      </c>
      <c r="BO69">
        <v>53.968333655599999</v>
      </c>
      <c r="BQ69">
        <f t="shared" si="10"/>
        <v>95.387743477689995</v>
      </c>
      <c r="BR69">
        <f t="shared" si="11"/>
        <v>-39.018608797189998</v>
      </c>
      <c r="BW69">
        <f t="shared" si="12"/>
        <v>2</v>
      </c>
      <c r="BX69">
        <f t="shared" si="13"/>
        <v>4</v>
      </c>
      <c r="BY69">
        <f t="shared" si="14"/>
        <v>4</v>
      </c>
    </row>
    <row r="70" spans="1:77">
      <c r="A70">
        <v>27001</v>
      </c>
      <c r="B70" s="1" t="s">
        <v>1220</v>
      </c>
      <c r="C70" s="1">
        <v>145769857027</v>
      </c>
      <c r="D70" s="1">
        <v>145750771048</v>
      </c>
      <c r="E70" s="1">
        <v>100.01300000000001</v>
      </c>
      <c r="F70" s="1">
        <v>4</v>
      </c>
      <c r="H70" s="1">
        <v>144178231320</v>
      </c>
      <c r="I70" s="1">
        <v>145750771048</v>
      </c>
      <c r="J70" s="1">
        <v>98.921000000000006</v>
      </c>
      <c r="K70" s="1">
        <v>4</v>
      </c>
      <c r="L70" s="1">
        <v>148894229863</v>
      </c>
      <c r="M70" s="1">
        <v>148894229863</v>
      </c>
      <c r="N70" s="1">
        <v>1</v>
      </c>
      <c r="O70" s="1">
        <v>4</v>
      </c>
      <c r="P70" s="1">
        <v>1712648160</v>
      </c>
      <c r="Q70" s="1">
        <v>116878197</v>
      </c>
      <c r="S70" s="1">
        <v>2447003793</v>
      </c>
      <c r="T70" s="1">
        <v>-3939782</v>
      </c>
      <c r="U70" s="1">
        <v>0</v>
      </c>
      <c r="V70" s="1">
        <v>2733122970</v>
      </c>
      <c r="W70" s="1">
        <v>116878197</v>
      </c>
      <c r="Y70" s="1">
        <v>30.01</v>
      </c>
      <c r="Z70" s="1">
        <v>3066.616</v>
      </c>
      <c r="AB70" s="1">
        <v>-11.693</v>
      </c>
      <c r="AC70" s="1">
        <v>3066.616</v>
      </c>
      <c r="AE70" s="1">
        <v>0</v>
      </c>
      <c r="AF70" s="1">
        <v>0</v>
      </c>
      <c r="AG70" s="1">
        <v>0.5</v>
      </c>
      <c r="AH70" s="1">
        <v>0.3</v>
      </c>
      <c r="AI70" s="1">
        <v>0</v>
      </c>
      <c r="AJ70" s="1">
        <v>0.5</v>
      </c>
      <c r="AK70" s="1">
        <v>5.0000000000000001E-3</v>
      </c>
      <c r="AL70" s="1">
        <v>0.29299999999999998</v>
      </c>
      <c r="AM70" s="1">
        <v>0.29799999999999999</v>
      </c>
      <c r="AO70" s="1">
        <v>1</v>
      </c>
      <c r="AP70" s="1">
        <v>11743754647</v>
      </c>
      <c r="AQ70" s="1">
        <v>12260687365.059999</v>
      </c>
      <c r="AR70" s="1">
        <v>95.784000000000006</v>
      </c>
      <c r="AS70" s="1">
        <v>4</v>
      </c>
      <c r="AT70" s="1">
        <v>862936540</v>
      </c>
      <c r="AU70" s="1">
        <v>892936541</v>
      </c>
      <c r="AV70" s="1">
        <v>96.64</v>
      </c>
      <c r="AW70" s="1">
        <v>4</v>
      </c>
      <c r="AX70" s="1">
        <v>228392000</v>
      </c>
      <c r="AY70" s="1">
        <v>225147607</v>
      </c>
      <c r="AZ70" s="1">
        <v>100</v>
      </c>
      <c r="BA70" s="1">
        <v>4</v>
      </c>
      <c r="BD70" s="1">
        <v>0</v>
      </c>
      <c r="BF70" s="1">
        <v>100</v>
      </c>
      <c r="BG70" s="1">
        <v>4</v>
      </c>
      <c r="BH70" s="1">
        <v>0</v>
      </c>
      <c r="BI70" s="1">
        <v>24037691</v>
      </c>
      <c r="BJ70" s="1">
        <v>0</v>
      </c>
      <c r="BK70" s="1">
        <v>1</v>
      </c>
      <c r="BL70" s="1">
        <v>2</v>
      </c>
      <c r="BM70">
        <v>49.852742790599997</v>
      </c>
      <c r="BN70">
        <v>46.683050397599999</v>
      </c>
      <c r="BO70">
        <v>47.950927354800001</v>
      </c>
      <c r="BQ70">
        <f t="shared" si="10"/>
        <v>88.231200000000001</v>
      </c>
      <c r="BR70">
        <f t="shared" si="11"/>
        <v>-41.548149602400002</v>
      </c>
      <c r="BW70">
        <f t="shared" si="12"/>
        <v>1</v>
      </c>
      <c r="BX70">
        <f t="shared" si="13"/>
        <v>3</v>
      </c>
      <c r="BY70">
        <f t="shared" si="14"/>
        <v>3</v>
      </c>
    </row>
    <row r="71" spans="1:77">
      <c r="A71">
        <v>63</v>
      </c>
      <c r="B71" s="1" t="s">
        <v>1221</v>
      </c>
      <c r="C71" s="1">
        <v>181698105172</v>
      </c>
      <c r="D71" s="1">
        <v>181698105172</v>
      </c>
      <c r="E71" s="1">
        <v>100</v>
      </c>
      <c r="F71" s="1">
        <v>4</v>
      </c>
      <c r="H71" s="1">
        <v>181697824304</v>
      </c>
      <c r="I71" s="1">
        <v>181698105172</v>
      </c>
      <c r="J71" s="1">
        <v>100</v>
      </c>
      <c r="K71" s="1">
        <v>4</v>
      </c>
      <c r="L71" s="1">
        <v>181698105172</v>
      </c>
      <c r="M71" s="1">
        <v>181698105172</v>
      </c>
      <c r="N71" s="1">
        <v>1</v>
      </c>
      <c r="O71" s="1">
        <v>4</v>
      </c>
      <c r="P71" s="1">
        <v>116092734</v>
      </c>
      <c r="Q71" s="1">
        <v>489152310</v>
      </c>
      <c r="S71" s="1">
        <v>513320098.74000001</v>
      </c>
      <c r="T71" s="1">
        <v>0</v>
      </c>
      <c r="U71" s="1">
        <v>0</v>
      </c>
      <c r="V71" s="1">
        <v>23304427</v>
      </c>
      <c r="W71" s="1">
        <v>489152310</v>
      </c>
      <c r="Y71" s="1">
        <v>77.384</v>
      </c>
      <c r="AB71" s="1">
        <v>95.46</v>
      </c>
      <c r="AE71" s="1">
        <v>0</v>
      </c>
      <c r="AF71" s="1">
        <v>9</v>
      </c>
      <c r="AG71" s="1">
        <v>0.5</v>
      </c>
      <c r="AH71" s="1">
        <v>0</v>
      </c>
      <c r="AI71" s="1">
        <v>9</v>
      </c>
      <c r="AJ71" s="1">
        <v>0.5</v>
      </c>
      <c r="AK71" s="1">
        <v>0.27500000000000002</v>
      </c>
      <c r="AL71" s="1">
        <v>0.27500000000000002</v>
      </c>
      <c r="AM71" s="1">
        <v>0.04</v>
      </c>
      <c r="AO71" s="1">
        <v>1</v>
      </c>
      <c r="AP71" s="1">
        <v>20199259181</v>
      </c>
      <c r="AQ71" s="1">
        <v>22473853148.32</v>
      </c>
      <c r="AR71" s="1">
        <v>89.879000000000005</v>
      </c>
      <c r="AS71" s="1">
        <v>4</v>
      </c>
      <c r="AT71" s="1">
        <v>438031013</v>
      </c>
      <c r="AU71" s="1">
        <v>606824680</v>
      </c>
      <c r="AV71" s="1">
        <v>72.180000000000007</v>
      </c>
      <c r="AW71" s="1">
        <v>1</v>
      </c>
      <c r="AX71" s="1">
        <v>1289924972</v>
      </c>
      <c r="AY71" s="1">
        <v>1363293094</v>
      </c>
      <c r="AZ71" s="1">
        <v>94.617999999999995</v>
      </c>
      <c r="BA71" s="1">
        <v>4</v>
      </c>
      <c r="BB71" s="1">
        <v>6220489</v>
      </c>
      <c r="BC71" s="1">
        <v>6220489</v>
      </c>
      <c r="BD71" s="1">
        <v>100</v>
      </c>
      <c r="BF71" s="1">
        <v>100</v>
      </c>
      <c r="BG71" s="1">
        <v>4</v>
      </c>
      <c r="BH71" s="1">
        <v>22489156</v>
      </c>
      <c r="BI71" s="1">
        <v>22489156</v>
      </c>
      <c r="BJ71" s="1">
        <v>100</v>
      </c>
      <c r="BK71" s="1">
        <v>4</v>
      </c>
      <c r="BL71" s="1">
        <v>0</v>
      </c>
      <c r="BM71">
        <v>50.219961355099997</v>
      </c>
      <c r="BN71">
        <v>64.213111851799994</v>
      </c>
      <c r="BO71">
        <v>58.615851653100002</v>
      </c>
      <c r="BQ71">
        <f t="shared" si="10"/>
        <v>91.176099999999991</v>
      </c>
      <c r="BR71">
        <f t="shared" si="11"/>
        <v>-26.962988148199997</v>
      </c>
      <c r="BW71">
        <f t="shared" si="12"/>
        <v>2</v>
      </c>
      <c r="BX71">
        <f t="shared" si="13"/>
        <v>4</v>
      </c>
      <c r="BY71">
        <f t="shared" si="14"/>
        <v>4</v>
      </c>
    </row>
    <row r="72" spans="1:77">
      <c r="A72">
        <v>44001</v>
      </c>
      <c r="B72" s="1" t="s">
        <v>68</v>
      </c>
      <c r="C72" s="1">
        <v>204047762391</v>
      </c>
      <c r="D72" s="1">
        <v>204047762391</v>
      </c>
      <c r="E72" s="1">
        <v>100</v>
      </c>
      <c r="F72" s="1">
        <v>4</v>
      </c>
      <c r="H72" s="1">
        <v>203614560736</v>
      </c>
      <c r="I72" s="1">
        <v>204047762391</v>
      </c>
      <c r="J72" s="1">
        <v>99.787999999999997</v>
      </c>
      <c r="K72" s="1">
        <v>4</v>
      </c>
      <c r="L72" s="1">
        <v>204047762391</v>
      </c>
      <c r="M72" s="1">
        <v>204047762391</v>
      </c>
      <c r="N72" s="1">
        <v>1</v>
      </c>
      <c r="O72" s="1">
        <v>4</v>
      </c>
      <c r="P72" s="1">
        <v>2009483640</v>
      </c>
      <c r="Q72" s="1">
        <v>960462791</v>
      </c>
      <c r="S72" s="1">
        <v>2998828639</v>
      </c>
      <c r="T72" s="1">
        <v>969462106</v>
      </c>
      <c r="U72" s="1">
        <v>0</v>
      </c>
      <c r="V72" s="1">
        <v>2329577284</v>
      </c>
      <c r="W72" s="1">
        <v>1037518576</v>
      </c>
      <c r="Y72" s="1">
        <v>32.991</v>
      </c>
      <c r="Z72" s="1">
        <v>0.92800000000000005</v>
      </c>
      <c r="AB72" s="1">
        <v>22.317</v>
      </c>
      <c r="AC72" s="1">
        <v>-7.02</v>
      </c>
      <c r="AE72" s="1">
        <v>0</v>
      </c>
      <c r="AF72" s="1">
        <v>0.5</v>
      </c>
      <c r="AG72" s="1">
        <v>0.5</v>
      </c>
      <c r="AH72" s="1">
        <v>0</v>
      </c>
      <c r="AI72" s="1">
        <v>0.5</v>
      </c>
      <c r="AJ72" s="1">
        <v>0.5</v>
      </c>
      <c r="AK72" s="1">
        <v>0.02</v>
      </c>
      <c r="AL72" s="1">
        <v>0.02</v>
      </c>
      <c r="AM72" s="1">
        <v>0.04</v>
      </c>
      <c r="AO72" s="1">
        <v>1</v>
      </c>
      <c r="AP72" s="1">
        <v>21406540029</v>
      </c>
      <c r="AQ72" s="1">
        <v>20818600885.580002</v>
      </c>
      <c r="AR72" s="1">
        <v>0</v>
      </c>
      <c r="AS72" s="1">
        <v>1</v>
      </c>
      <c r="AT72" s="1">
        <v>1097354410</v>
      </c>
      <c r="AU72" s="1">
        <v>1102759000</v>
      </c>
      <c r="AV72" s="1">
        <v>99.51</v>
      </c>
      <c r="AW72" s="1">
        <v>4</v>
      </c>
      <c r="AX72" s="1">
        <v>419911675</v>
      </c>
      <c r="AY72" s="1">
        <v>604240016</v>
      </c>
      <c r="AZ72" s="1">
        <v>69.494</v>
      </c>
      <c r="BA72" s="1">
        <v>1</v>
      </c>
      <c r="BD72" s="1">
        <v>0</v>
      </c>
      <c r="BF72" s="1">
        <v>100</v>
      </c>
      <c r="BG72" s="1">
        <v>4</v>
      </c>
      <c r="BH72" s="1">
        <v>0</v>
      </c>
      <c r="BI72" s="1">
        <v>15174787</v>
      </c>
      <c r="BJ72" s="1">
        <v>0</v>
      </c>
      <c r="BK72" s="1">
        <v>1</v>
      </c>
      <c r="BL72" s="1">
        <v>2</v>
      </c>
      <c r="BM72">
        <v>49.962923988500002</v>
      </c>
      <c r="BN72">
        <v>37.901154828199999</v>
      </c>
      <c r="BO72">
        <v>42.725862492399997</v>
      </c>
      <c r="BQ72">
        <f t="shared" si="10"/>
        <v>50.774699999999996</v>
      </c>
      <c r="BR72">
        <f t="shared" si="11"/>
        <v>-12.873545171799996</v>
      </c>
      <c r="BW72">
        <f t="shared" si="12"/>
        <v>1</v>
      </c>
      <c r="BX72">
        <f t="shared" si="13"/>
        <v>2</v>
      </c>
      <c r="BY72">
        <f t="shared" si="14"/>
        <v>2</v>
      </c>
    </row>
    <row r="73" spans="1:77">
      <c r="A73">
        <v>5615</v>
      </c>
      <c r="B73" s="1" t="s">
        <v>38</v>
      </c>
      <c r="C73" s="1">
        <v>62652698377</v>
      </c>
      <c r="D73" s="1">
        <v>64426221255</v>
      </c>
      <c r="E73" s="1">
        <v>97.247</v>
      </c>
      <c r="F73" s="1">
        <v>2</v>
      </c>
      <c r="H73" s="1">
        <v>61792341418</v>
      </c>
      <c r="I73" s="1">
        <v>64426221255</v>
      </c>
      <c r="J73" s="1">
        <v>95.912000000000006</v>
      </c>
      <c r="K73" s="1">
        <v>3</v>
      </c>
      <c r="L73" s="1">
        <v>64426221255</v>
      </c>
      <c r="M73" s="1">
        <v>64786978208</v>
      </c>
      <c r="N73" s="1">
        <v>0.99399999999999999</v>
      </c>
      <c r="O73" s="1">
        <v>1</v>
      </c>
      <c r="P73" s="1">
        <v>1930357638</v>
      </c>
      <c r="Q73" s="1">
        <v>409115357</v>
      </c>
      <c r="S73" s="1">
        <v>907659271.60000002</v>
      </c>
      <c r="T73" s="1">
        <v>404237413.52999997</v>
      </c>
      <c r="U73" s="1">
        <v>0</v>
      </c>
      <c r="V73" s="1">
        <v>1949983482</v>
      </c>
      <c r="W73" s="1">
        <v>391602587</v>
      </c>
      <c r="Y73" s="1">
        <v>-112.67400000000001</v>
      </c>
      <c r="Z73" s="1">
        <v>-1.2070000000000001</v>
      </c>
      <c r="AB73" s="1">
        <v>-114.837</v>
      </c>
      <c r="AC73" s="1">
        <v>3.1259999999999999</v>
      </c>
      <c r="AE73" s="1">
        <v>0</v>
      </c>
      <c r="AF73" s="1">
        <v>0.5</v>
      </c>
      <c r="AG73" s="1">
        <v>0.5</v>
      </c>
      <c r="AH73" s="1">
        <v>0</v>
      </c>
      <c r="AI73" s="1">
        <v>0.5</v>
      </c>
      <c r="AJ73" s="1">
        <v>0.5</v>
      </c>
      <c r="AK73" s="1">
        <v>0.02</v>
      </c>
      <c r="AL73" s="1">
        <v>0.02</v>
      </c>
      <c r="AM73" s="1">
        <v>0.04</v>
      </c>
      <c r="AO73" s="1">
        <v>1</v>
      </c>
      <c r="AP73" s="1">
        <v>2487292759</v>
      </c>
      <c r="AQ73" s="1">
        <v>3233476908.6599998</v>
      </c>
      <c r="AR73" s="1">
        <v>76.923000000000002</v>
      </c>
      <c r="AS73" s="1">
        <v>4</v>
      </c>
      <c r="AT73" s="1">
        <v>366086837</v>
      </c>
      <c r="AU73" s="1">
        <v>366086837</v>
      </c>
      <c r="AV73" s="1">
        <v>100</v>
      </c>
      <c r="AW73" s="1">
        <v>4</v>
      </c>
      <c r="AX73" s="1">
        <v>298339731</v>
      </c>
      <c r="AY73" s="1">
        <v>298339731</v>
      </c>
      <c r="AZ73" s="1">
        <v>100</v>
      </c>
      <c r="BA73" s="1">
        <v>4</v>
      </c>
      <c r="BD73" s="1">
        <v>0</v>
      </c>
      <c r="BF73" s="1">
        <v>100</v>
      </c>
      <c r="BG73" s="1">
        <v>4</v>
      </c>
      <c r="BH73" s="1">
        <v>3180576</v>
      </c>
      <c r="BI73" s="1">
        <v>3180576</v>
      </c>
      <c r="BJ73" s="1">
        <v>100</v>
      </c>
      <c r="BK73" s="1">
        <v>4</v>
      </c>
      <c r="BL73" s="1">
        <v>0</v>
      </c>
      <c r="BM73">
        <v>48.305748091200002</v>
      </c>
      <c r="BN73">
        <v>66.25</v>
      </c>
      <c r="BO73">
        <v>59.072299236500001</v>
      </c>
      <c r="BQ73">
        <f t="shared" si="10"/>
        <v>93.076899999999995</v>
      </c>
      <c r="BR73">
        <f t="shared" si="11"/>
        <v>-26.826899999999995</v>
      </c>
      <c r="BW73">
        <f t="shared" si="12"/>
        <v>1</v>
      </c>
      <c r="BX73">
        <f t="shared" si="13"/>
        <v>4</v>
      </c>
      <c r="BY73">
        <f t="shared" si="14"/>
        <v>4</v>
      </c>
    </row>
    <row r="74" spans="1:77">
      <c r="A74">
        <v>66</v>
      </c>
      <c r="B74" s="1" t="s">
        <v>18</v>
      </c>
      <c r="C74" s="1">
        <v>208616020012</v>
      </c>
      <c r="D74" s="1">
        <v>208616020013</v>
      </c>
      <c r="E74" s="1">
        <v>100</v>
      </c>
      <c r="F74" s="1">
        <v>4</v>
      </c>
      <c r="H74" s="1">
        <v>207257777334</v>
      </c>
      <c r="I74" s="1">
        <v>208616020013</v>
      </c>
      <c r="J74" s="1">
        <v>99.349000000000004</v>
      </c>
      <c r="K74" s="1">
        <v>4</v>
      </c>
      <c r="L74" s="1">
        <v>208616905414</v>
      </c>
      <c r="M74" s="1">
        <v>208616905414</v>
      </c>
      <c r="N74" s="1">
        <v>1</v>
      </c>
      <c r="O74" s="1">
        <v>4</v>
      </c>
      <c r="P74" s="1">
        <v>598477248</v>
      </c>
      <c r="Q74" s="1">
        <v>614506975</v>
      </c>
      <c r="R74" s="1">
        <v>805540265</v>
      </c>
      <c r="S74" s="1">
        <v>598531831</v>
      </c>
      <c r="T74" s="1">
        <v>614743089</v>
      </c>
      <c r="U74" s="1">
        <v>805540239</v>
      </c>
      <c r="V74" s="1">
        <v>664280151</v>
      </c>
      <c r="W74" s="1">
        <v>614743089</v>
      </c>
      <c r="X74" s="1">
        <v>807750554</v>
      </c>
      <c r="Y74" s="1">
        <v>8.9999999999999993E-3</v>
      </c>
      <c r="Z74" s="1">
        <v>3.7999999999999999E-2</v>
      </c>
      <c r="AA74" s="1">
        <v>0</v>
      </c>
      <c r="AB74" s="1">
        <v>-10.984999999999999</v>
      </c>
      <c r="AC74" s="1">
        <v>0</v>
      </c>
      <c r="AD74" s="1">
        <v>-0.27400000000000002</v>
      </c>
      <c r="AE74" s="1">
        <v>0.5</v>
      </c>
      <c r="AF74" s="1">
        <v>0.5</v>
      </c>
      <c r="AG74" s="1">
        <v>0.5</v>
      </c>
      <c r="AH74" s="1">
        <v>0.3</v>
      </c>
      <c r="AI74" s="1">
        <v>0.5</v>
      </c>
      <c r="AJ74" s="1">
        <v>0.5</v>
      </c>
      <c r="AK74" s="1">
        <v>0.5</v>
      </c>
      <c r="AL74" s="1">
        <v>0.308</v>
      </c>
      <c r="AM74" s="1">
        <v>0.80800000000000005</v>
      </c>
      <c r="AO74" s="1">
        <v>4</v>
      </c>
      <c r="AP74" s="1">
        <v>19876779932</v>
      </c>
      <c r="AQ74" s="1">
        <v>22561309578.619999</v>
      </c>
      <c r="AR74" s="1">
        <v>88.100999999999999</v>
      </c>
      <c r="AS74" s="1">
        <v>4</v>
      </c>
      <c r="AT74" s="1">
        <v>548686820</v>
      </c>
      <c r="AU74" s="1">
        <v>726236269</v>
      </c>
      <c r="AV74" s="1">
        <v>75.55</v>
      </c>
      <c r="AW74" s="1">
        <v>2</v>
      </c>
      <c r="AX74" s="1">
        <v>922861513</v>
      </c>
      <c r="AY74" s="1">
        <v>1075882504</v>
      </c>
      <c r="AZ74" s="1">
        <v>85.777000000000001</v>
      </c>
      <c r="BA74" s="1">
        <v>2</v>
      </c>
      <c r="BB74" s="1">
        <v>374000000</v>
      </c>
      <c r="BC74" s="1">
        <v>402742558</v>
      </c>
      <c r="BD74" s="1">
        <v>92.863</v>
      </c>
      <c r="BF74" s="1">
        <v>92.863292584999996</v>
      </c>
      <c r="BG74" s="1">
        <v>3</v>
      </c>
      <c r="BH74" s="1">
        <v>3777824</v>
      </c>
      <c r="BI74" s="1">
        <v>3777824</v>
      </c>
      <c r="BJ74" s="1">
        <v>100</v>
      </c>
      <c r="BK74" s="1">
        <v>4</v>
      </c>
      <c r="BL74" s="1">
        <v>0</v>
      </c>
      <c r="BM74">
        <v>50.160431738</v>
      </c>
      <c r="BN74">
        <v>60.995459853500002</v>
      </c>
      <c r="BO74">
        <v>56.661448607300002</v>
      </c>
      <c r="BQ74">
        <f t="shared" si="10"/>
        <v>87.425393887750005</v>
      </c>
      <c r="BR74">
        <f t="shared" si="11"/>
        <v>-26.429934034250003</v>
      </c>
      <c r="BW74">
        <f t="shared" si="12"/>
        <v>2</v>
      </c>
      <c r="BX74">
        <f t="shared" si="13"/>
        <v>4</v>
      </c>
      <c r="BY74">
        <f t="shared" si="14"/>
        <v>4</v>
      </c>
    </row>
    <row r="75" spans="1:77">
      <c r="A75">
        <v>5631</v>
      </c>
      <c r="B75" s="1" t="s">
        <v>39</v>
      </c>
      <c r="C75" s="1">
        <v>26915872554</v>
      </c>
      <c r="D75" s="1">
        <v>26915872554</v>
      </c>
      <c r="E75" s="1">
        <v>100</v>
      </c>
      <c r="F75" s="1">
        <v>4</v>
      </c>
      <c r="H75" s="1">
        <v>26892172883</v>
      </c>
      <c r="I75" s="1">
        <v>26915872554</v>
      </c>
      <c r="J75" s="1">
        <v>99.912000000000006</v>
      </c>
      <c r="K75" s="1">
        <v>4</v>
      </c>
      <c r="L75" s="1">
        <v>26915872554</v>
      </c>
      <c r="M75" s="1">
        <v>26915872554</v>
      </c>
      <c r="N75" s="1">
        <v>1</v>
      </c>
      <c r="O75" s="1">
        <v>4</v>
      </c>
      <c r="P75" s="1">
        <v>466275362</v>
      </c>
      <c r="Q75" s="1">
        <v>96182502</v>
      </c>
      <c r="S75" s="1">
        <v>115740478.66</v>
      </c>
      <c r="T75" s="1">
        <v>53448241.109999999</v>
      </c>
      <c r="U75" s="1">
        <v>0</v>
      </c>
      <c r="V75" s="1">
        <v>2595766401</v>
      </c>
      <c r="W75" s="1">
        <v>106731808</v>
      </c>
      <c r="Y75" s="1">
        <v>-302.863</v>
      </c>
      <c r="Z75" s="1">
        <v>-79.953999999999994</v>
      </c>
      <c r="AB75" s="1">
        <v>-2142.7469999999998</v>
      </c>
      <c r="AC75" s="1">
        <v>-99.691999999999993</v>
      </c>
      <c r="AE75" s="1">
        <v>0</v>
      </c>
      <c r="AF75" s="1">
        <v>0</v>
      </c>
      <c r="AG75" s="1">
        <v>0.5</v>
      </c>
      <c r="AH75" s="1">
        <v>0</v>
      </c>
      <c r="AI75" s="1">
        <v>0</v>
      </c>
      <c r="AJ75" s="1">
        <v>0.5</v>
      </c>
      <c r="AK75" s="1">
        <v>5.0000000000000001E-3</v>
      </c>
      <c r="AL75" s="1">
        <v>5.0000000000000001E-3</v>
      </c>
      <c r="AM75" s="1">
        <v>0.01</v>
      </c>
      <c r="AO75" s="1">
        <v>1</v>
      </c>
      <c r="AP75" s="1">
        <v>1376694517</v>
      </c>
      <c r="AQ75" s="1">
        <v>1913015992.03</v>
      </c>
      <c r="AR75" s="1">
        <v>71.965000000000003</v>
      </c>
      <c r="AS75" s="1">
        <v>4</v>
      </c>
      <c r="AT75" s="1">
        <v>202428448</v>
      </c>
      <c r="AU75" s="1">
        <v>231843963</v>
      </c>
      <c r="AV75" s="1">
        <v>87.31</v>
      </c>
      <c r="AW75" s="1">
        <v>2</v>
      </c>
      <c r="AX75" s="1">
        <v>242968565</v>
      </c>
      <c r="AY75" s="1">
        <v>264465385</v>
      </c>
      <c r="AZ75" s="1">
        <v>91.872</v>
      </c>
      <c r="BA75" s="1">
        <v>3</v>
      </c>
      <c r="BD75" s="1">
        <v>0</v>
      </c>
      <c r="BF75" s="1">
        <v>100</v>
      </c>
      <c r="BG75" s="1">
        <v>4</v>
      </c>
      <c r="BH75" s="1">
        <v>0</v>
      </c>
      <c r="BI75" s="1">
        <v>0</v>
      </c>
      <c r="BJ75" s="1">
        <v>100</v>
      </c>
      <c r="BK75" s="1">
        <v>4</v>
      </c>
      <c r="BL75" s="1">
        <v>0</v>
      </c>
      <c r="BM75">
        <v>49.981987272200001</v>
      </c>
      <c r="BN75">
        <v>55.590329645600001</v>
      </c>
      <c r="BO75">
        <v>53.346992696199997</v>
      </c>
      <c r="BQ75">
        <f t="shared" si="10"/>
        <v>87.247600000000006</v>
      </c>
      <c r="BR75">
        <f t="shared" si="11"/>
        <v>-31.657270354400005</v>
      </c>
      <c r="BW75">
        <f t="shared" si="12"/>
        <v>1</v>
      </c>
      <c r="BX75">
        <f t="shared" si="13"/>
        <v>4</v>
      </c>
      <c r="BY75">
        <f t="shared" si="14"/>
        <v>4</v>
      </c>
    </row>
    <row r="76" spans="1:77">
      <c r="A76">
        <v>23660</v>
      </c>
      <c r="B76" s="1" t="s">
        <v>1222</v>
      </c>
      <c r="C76" s="1">
        <v>85126793548</v>
      </c>
      <c r="D76" s="1">
        <v>89148773745</v>
      </c>
      <c r="E76" s="1">
        <v>95.488</v>
      </c>
      <c r="F76" s="1">
        <v>1</v>
      </c>
      <c r="H76" s="1">
        <v>89403750330</v>
      </c>
      <c r="I76" s="1">
        <v>89148773745</v>
      </c>
      <c r="J76" s="1">
        <v>100.286</v>
      </c>
      <c r="K76" s="1">
        <v>4</v>
      </c>
      <c r="L76" s="1">
        <v>90258769163</v>
      </c>
      <c r="M76" s="1">
        <v>89148773745</v>
      </c>
      <c r="N76" s="1">
        <v>1.012</v>
      </c>
      <c r="O76" s="1">
        <v>1</v>
      </c>
      <c r="P76" s="1">
        <v>799581287</v>
      </c>
      <c r="Q76" s="1">
        <v>184310609</v>
      </c>
      <c r="S76" s="1">
        <v>1</v>
      </c>
      <c r="T76" s="1">
        <v>1</v>
      </c>
      <c r="U76" s="1">
        <v>1</v>
      </c>
      <c r="V76" s="1">
        <v>115987182</v>
      </c>
      <c r="W76" s="1">
        <v>185278879</v>
      </c>
      <c r="Y76" s="1">
        <v>-79958128600</v>
      </c>
      <c r="Z76" s="1">
        <v>-18431060800</v>
      </c>
      <c r="AB76" s="1">
        <v>-11598718100</v>
      </c>
      <c r="AC76" s="1">
        <v>-18527887800</v>
      </c>
      <c r="AE76" s="1">
        <v>9</v>
      </c>
      <c r="AF76" s="1">
        <v>9</v>
      </c>
      <c r="AG76" s="1">
        <v>0.5</v>
      </c>
      <c r="AH76" s="1">
        <v>9</v>
      </c>
      <c r="AI76" s="1">
        <v>9</v>
      </c>
      <c r="AJ76" s="1">
        <v>0.5</v>
      </c>
      <c r="AK76" s="1">
        <v>8.9149999999999991</v>
      </c>
      <c r="AL76" s="1">
        <v>8.9149999999999991</v>
      </c>
      <c r="AM76" s="1">
        <v>17.32</v>
      </c>
      <c r="AO76" s="1">
        <v>4</v>
      </c>
      <c r="AP76" s="1">
        <v>6011748626</v>
      </c>
      <c r="AQ76" s="1">
        <v>6292982292.96</v>
      </c>
      <c r="AR76" s="1">
        <v>95.531000000000006</v>
      </c>
      <c r="AS76" s="1">
        <v>4</v>
      </c>
      <c r="AT76" s="1">
        <v>717574295</v>
      </c>
      <c r="AU76" s="1">
        <v>782465472</v>
      </c>
      <c r="AV76" s="1">
        <v>91.71</v>
      </c>
      <c r="AW76" s="1">
        <v>3</v>
      </c>
      <c r="AX76" s="1">
        <v>155626260</v>
      </c>
      <c r="AY76" s="1">
        <v>217422565</v>
      </c>
      <c r="AZ76" s="1">
        <v>71.578000000000003</v>
      </c>
      <c r="BA76" s="1">
        <v>1</v>
      </c>
      <c r="BD76" s="1">
        <v>0</v>
      </c>
      <c r="BF76" s="1">
        <v>100</v>
      </c>
      <c r="BG76" s="1">
        <v>4</v>
      </c>
      <c r="BH76" s="1">
        <v>0</v>
      </c>
      <c r="BI76" s="1">
        <v>0</v>
      </c>
      <c r="BJ76" s="1">
        <v>100</v>
      </c>
      <c r="BK76" s="1">
        <v>4</v>
      </c>
      <c r="BL76" s="1">
        <v>0</v>
      </c>
      <c r="BM76">
        <v>56.075618780799999</v>
      </c>
      <c r="BN76">
        <v>48.836412375400002</v>
      </c>
      <c r="BO76">
        <v>51.732094937600003</v>
      </c>
      <c r="BQ76">
        <f t="shared" si="10"/>
        <v>88.889200000000002</v>
      </c>
      <c r="BR76">
        <f t="shared" si="11"/>
        <v>-40.052787624600001</v>
      </c>
      <c r="BW76">
        <f t="shared" si="12"/>
        <v>4</v>
      </c>
      <c r="BX76">
        <f t="shared" si="13"/>
        <v>3</v>
      </c>
      <c r="BY76">
        <f t="shared" si="14"/>
        <v>4</v>
      </c>
    </row>
    <row r="77" spans="1:77">
      <c r="A77">
        <v>88</v>
      </c>
      <c r="B77" s="1" t="s">
        <v>26</v>
      </c>
      <c r="C77" s="1">
        <v>36295925242</v>
      </c>
      <c r="D77" s="1">
        <v>35894377001</v>
      </c>
      <c r="E77" s="1">
        <v>101.119</v>
      </c>
      <c r="F77" s="1">
        <v>3</v>
      </c>
      <c r="H77" s="1">
        <v>32683319618</v>
      </c>
      <c r="I77" s="1">
        <v>35894377001</v>
      </c>
      <c r="J77" s="1">
        <v>91.054000000000002</v>
      </c>
      <c r="K77" s="1">
        <v>2</v>
      </c>
      <c r="L77" s="1">
        <v>35023951343</v>
      </c>
      <c r="M77" s="1">
        <v>35023951343</v>
      </c>
      <c r="N77" s="1">
        <v>1</v>
      </c>
      <c r="O77" s="1">
        <v>4</v>
      </c>
      <c r="P77" s="1">
        <v>3195578063</v>
      </c>
      <c r="Q77" s="1">
        <v>303973360</v>
      </c>
      <c r="R77" s="1">
        <v>219202046</v>
      </c>
      <c r="S77" s="1">
        <v>4325889608.1499996</v>
      </c>
      <c r="T77" s="1">
        <v>98896563.879999995</v>
      </c>
      <c r="U77" s="1">
        <v>178212811.31</v>
      </c>
      <c r="V77" s="1">
        <v>4183223615</v>
      </c>
      <c r="W77" s="1">
        <v>98896564</v>
      </c>
      <c r="X77" s="1">
        <v>267647673</v>
      </c>
      <c r="Y77" s="1">
        <v>26.129000000000001</v>
      </c>
      <c r="Z77" s="1">
        <v>-207.36500000000001</v>
      </c>
      <c r="AA77" s="1">
        <v>-23</v>
      </c>
      <c r="AB77" s="1">
        <v>3.298</v>
      </c>
      <c r="AC77" s="1">
        <v>0</v>
      </c>
      <c r="AD77" s="1">
        <v>-50.183999999999997</v>
      </c>
      <c r="AE77" s="1">
        <v>0</v>
      </c>
      <c r="AF77" s="1">
        <v>0</v>
      </c>
      <c r="AG77" s="1">
        <v>0</v>
      </c>
      <c r="AH77" s="1">
        <v>0.5</v>
      </c>
      <c r="AI77" s="1">
        <v>0.5</v>
      </c>
      <c r="AJ77" s="1">
        <v>0</v>
      </c>
      <c r="AK77" s="1">
        <v>0</v>
      </c>
      <c r="AL77" s="1">
        <v>0.495</v>
      </c>
      <c r="AM77" s="1">
        <v>0.495</v>
      </c>
      <c r="AO77" s="1">
        <v>2</v>
      </c>
      <c r="AP77" s="1">
        <v>6017099556</v>
      </c>
      <c r="AQ77" s="1">
        <v>7809024176.8000002</v>
      </c>
      <c r="AR77" s="1">
        <v>77.052999999999997</v>
      </c>
      <c r="AS77" s="1">
        <v>4</v>
      </c>
      <c r="AT77" s="1">
        <v>269556000</v>
      </c>
      <c r="AU77" s="1">
        <v>388245022</v>
      </c>
      <c r="AV77" s="1">
        <v>69.430000000000007</v>
      </c>
      <c r="AW77" s="1">
        <v>1</v>
      </c>
      <c r="AX77" s="1">
        <v>59205565</v>
      </c>
      <c r="AY77" s="1">
        <v>68882025</v>
      </c>
      <c r="AZ77" s="1">
        <v>85.951999999999998</v>
      </c>
      <c r="BA77" s="1">
        <v>2</v>
      </c>
      <c r="BD77" s="1">
        <v>0</v>
      </c>
      <c r="BF77" s="1">
        <v>100</v>
      </c>
      <c r="BG77" s="1">
        <v>4</v>
      </c>
      <c r="BH77" s="1">
        <v>0</v>
      </c>
      <c r="BI77" s="1">
        <v>719310</v>
      </c>
      <c r="BJ77" s="1">
        <v>100</v>
      </c>
      <c r="BK77" s="1">
        <v>4</v>
      </c>
      <c r="BL77" s="1">
        <v>1</v>
      </c>
      <c r="BM77">
        <v>48.241210819700001</v>
      </c>
      <c r="BN77">
        <v>44.233647271000002</v>
      </c>
      <c r="BO77">
        <v>45.836672690500002</v>
      </c>
      <c r="BQ77">
        <f t="shared" si="10"/>
        <v>84.316000000000003</v>
      </c>
      <c r="BR77">
        <f t="shared" si="11"/>
        <v>-40.082352729</v>
      </c>
      <c r="BW77">
        <f t="shared" si="12"/>
        <v>1</v>
      </c>
      <c r="BX77">
        <f t="shared" si="13"/>
        <v>3</v>
      </c>
      <c r="BY77">
        <f t="shared" si="14"/>
        <v>3</v>
      </c>
    </row>
    <row r="78" spans="1:77">
      <c r="A78">
        <v>47001</v>
      </c>
      <c r="B78" s="1" t="s">
        <v>71</v>
      </c>
      <c r="C78" s="1">
        <v>319772788239</v>
      </c>
      <c r="D78" s="1">
        <v>319772788239</v>
      </c>
      <c r="E78" s="1">
        <v>100</v>
      </c>
      <c r="F78" s="1">
        <v>4</v>
      </c>
      <c r="H78" s="1">
        <v>320647996232</v>
      </c>
      <c r="I78" s="1">
        <v>319772788239</v>
      </c>
      <c r="J78" s="1">
        <v>100.274</v>
      </c>
      <c r="K78" s="1">
        <v>4</v>
      </c>
      <c r="L78" s="1">
        <v>320648675439</v>
      </c>
      <c r="M78" s="1">
        <v>319772788239</v>
      </c>
      <c r="N78" s="1">
        <v>1.0029999999999999</v>
      </c>
      <c r="O78" s="1">
        <v>1</v>
      </c>
      <c r="P78" s="1">
        <v>16160159</v>
      </c>
      <c r="Q78" s="1">
        <v>2784696432</v>
      </c>
      <c r="S78" s="1">
        <v>135365103.38999999</v>
      </c>
      <c r="T78" s="1">
        <v>34476548.75</v>
      </c>
      <c r="U78" s="1">
        <v>0</v>
      </c>
      <c r="V78" s="1">
        <v>777404530</v>
      </c>
      <c r="W78" s="1">
        <v>2784698432</v>
      </c>
      <c r="Y78" s="1">
        <v>88.061999999999998</v>
      </c>
      <c r="Z78" s="1">
        <v>-7977.0739999999996</v>
      </c>
      <c r="AB78" s="1">
        <v>-474.30200000000002</v>
      </c>
      <c r="AC78" s="1">
        <v>-7977.08</v>
      </c>
      <c r="AE78" s="1">
        <v>0</v>
      </c>
      <c r="AF78" s="1">
        <v>0</v>
      </c>
      <c r="AG78" s="1">
        <v>0.5</v>
      </c>
      <c r="AH78" s="1">
        <v>0</v>
      </c>
      <c r="AI78" s="1">
        <v>0</v>
      </c>
      <c r="AJ78" s="1">
        <v>0.5</v>
      </c>
      <c r="AK78" s="1">
        <v>5.0000000000000001E-3</v>
      </c>
      <c r="AL78" s="1">
        <v>5.0000000000000001E-3</v>
      </c>
      <c r="AM78" s="1">
        <v>0.01</v>
      </c>
      <c r="AO78" s="1">
        <v>1</v>
      </c>
      <c r="AP78" s="1">
        <v>29244310221</v>
      </c>
      <c r="AQ78" s="1">
        <v>29244989420.91</v>
      </c>
      <c r="AR78" s="1">
        <v>99.998000000000005</v>
      </c>
      <c r="AS78" s="1">
        <v>4</v>
      </c>
      <c r="AT78" s="1">
        <v>1154113884</v>
      </c>
      <c r="AU78" s="1">
        <v>1227814452</v>
      </c>
      <c r="AV78" s="1">
        <v>94</v>
      </c>
      <c r="AW78" s="1">
        <v>3</v>
      </c>
      <c r="AX78" s="1">
        <v>385123044</v>
      </c>
      <c r="AY78" s="1">
        <v>467539159</v>
      </c>
      <c r="AZ78" s="1">
        <v>82.372</v>
      </c>
      <c r="BA78" s="1">
        <v>2</v>
      </c>
      <c r="BB78" s="1">
        <v>783798137</v>
      </c>
      <c r="BC78" s="1">
        <v>853145230</v>
      </c>
      <c r="BD78" s="1">
        <v>91.872</v>
      </c>
      <c r="BF78" s="1">
        <v>91.871595765699993</v>
      </c>
      <c r="BG78" s="1">
        <v>3</v>
      </c>
      <c r="BH78" s="1">
        <v>0</v>
      </c>
      <c r="BI78" s="1">
        <v>12341754</v>
      </c>
      <c r="BJ78" s="1">
        <v>0</v>
      </c>
      <c r="BK78" s="1">
        <v>1</v>
      </c>
      <c r="BL78" s="1">
        <v>2</v>
      </c>
      <c r="BM78">
        <v>50.072424208199998</v>
      </c>
      <c r="BN78">
        <v>48.1579223568</v>
      </c>
      <c r="BO78">
        <v>48.923723097299998</v>
      </c>
      <c r="BQ78">
        <f t="shared" si="10"/>
        <v>82.591739364855002</v>
      </c>
      <c r="BR78">
        <f t="shared" si="11"/>
        <v>-34.433817008055001</v>
      </c>
      <c r="BW78">
        <f t="shared" si="12"/>
        <v>1</v>
      </c>
      <c r="BX78">
        <f t="shared" si="13"/>
        <v>3</v>
      </c>
      <c r="BY78">
        <f t="shared" si="14"/>
        <v>3</v>
      </c>
    </row>
    <row r="79" spans="1:77">
      <c r="A79">
        <v>68</v>
      </c>
      <c r="B79" s="1" t="s">
        <v>19</v>
      </c>
      <c r="C79" s="1">
        <v>704527503052</v>
      </c>
      <c r="D79" s="1">
        <v>704527503052</v>
      </c>
      <c r="E79" s="1">
        <v>100</v>
      </c>
      <c r="F79" s="1">
        <v>4</v>
      </c>
      <c r="H79" s="1">
        <v>703657684989</v>
      </c>
      <c r="I79" s="1">
        <v>704527503052</v>
      </c>
      <c r="J79" s="1">
        <v>99.876999999999995</v>
      </c>
      <c r="K79" s="1">
        <v>4</v>
      </c>
      <c r="L79" s="1">
        <v>708126908002</v>
      </c>
      <c r="M79" s="1">
        <v>708126908002</v>
      </c>
      <c r="N79" s="1">
        <v>1</v>
      </c>
      <c r="O79" s="1">
        <v>4</v>
      </c>
      <c r="P79" s="1">
        <v>2464358406</v>
      </c>
      <c r="Q79" s="1">
        <v>271529007</v>
      </c>
      <c r="R79" s="1">
        <v>860323496</v>
      </c>
      <c r="S79" s="1">
        <v>2465269781.23</v>
      </c>
      <c r="T79" s="1">
        <v>113385157</v>
      </c>
      <c r="U79" s="1">
        <v>1053034850</v>
      </c>
      <c r="V79" s="1">
        <v>2465269781</v>
      </c>
      <c r="W79" s="1">
        <v>271529007</v>
      </c>
      <c r="X79" s="1">
        <v>158143850</v>
      </c>
      <c r="Y79" s="1">
        <v>3.6999999999999998E-2</v>
      </c>
      <c r="Z79" s="1">
        <v>-139.47499999999999</v>
      </c>
      <c r="AA79" s="1">
        <v>18.300999999999998</v>
      </c>
      <c r="AB79" s="1">
        <v>0</v>
      </c>
      <c r="AC79" s="1">
        <v>-139.47499999999999</v>
      </c>
      <c r="AD79" s="1">
        <v>84.981999999999999</v>
      </c>
      <c r="AE79" s="1">
        <v>0.5</v>
      </c>
      <c r="AF79" s="1">
        <v>0</v>
      </c>
      <c r="AG79" s="1">
        <v>0.3</v>
      </c>
      <c r="AH79" s="1">
        <v>0.5</v>
      </c>
      <c r="AI79" s="1">
        <v>0</v>
      </c>
      <c r="AJ79" s="1">
        <v>0</v>
      </c>
      <c r="AK79" s="1">
        <v>0.48299999999999998</v>
      </c>
      <c r="AL79" s="1">
        <v>0.48</v>
      </c>
      <c r="AM79" s="1">
        <v>0.96299999999999997</v>
      </c>
      <c r="AO79" s="1">
        <v>4</v>
      </c>
      <c r="AP79" s="1">
        <v>65279893681</v>
      </c>
      <c r="AQ79" s="1">
        <v>66532056952.519997</v>
      </c>
      <c r="AR79" s="1">
        <v>98.117999999999995</v>
      </c>
      <c r="AS79" s="1">
        <v>4</v>
      </c>
      <c r="AT79" s="1">
        <v>1631930933</v>
      </c>
      <c r="AU79" s="1">
        <v>1631931840</v>
      </c>
      <c r="AV79" s="1">
        <v>100</v>
      </c>
      <c r="AW79" s="1">
        <v>4</v>
      </c>
      <c r="AX79" s="1">
        <v>1660641329</v>
      </c>
      <c r="AY79" s="1">
        <v>2069570402</v>
      </c>
      <c r="AZ79" s="1">
        <v>80.241</v>
      </c>
      <c r="BA79" s="1">
        <v>2</v>
      </c>
      <c r="BC79" s="1">
        <v>354595419</v>
      </c>
      <c r="BD79" s="1">
        <v>0</v>
      </c>
      <c r="BF79" s="1">
        <v>9</v>
      </c>
      <c r="BG79" s="1">
        <v>1</v>
      </c>
      <c r="BH79" s="1">
        <v>0</v>
      </c>
      <c r="BI79" s="1">
        <v>14974503</v>
      </c>
      <c r="BJ79" s="1">
        <v>0</v>
      </c>
      <c r="BK79" s="1">
        <v>1</v>
      </c>
      <c r="BL79" s="1">
        <v>0</v>
      </c>
      <c r="BM79">
        <v>50.354334701699997</v>
      </c>
      <c r="BN79">
        <v>39.072253144100003</v>
      </c>
      <c r="BO79">
        <v>43.585085767099997</v>
      </c>
      <c r="BQ79">
        <f t="shared" si="10"/>
        <v>69.857699999999994</v>
      </c>
      <c r="BR79">
        <f t="shared" si="11"/>
        <v>-30.785446855899991</v>
      </c>
      <c r="BW79">
        <f t="shared" si="12"/>
        <v>2</v>
      </c>
      <c r="BX79">
        <f t="shared" si="13"/>
        <v>2</v>
      </c>
      <c r="BY79">
        <f t="shared" si="14"/>
        <v>3</v>
      </c>
    </row>
    <row r="80" spans="1:77">
      <c r="A80">
        <v>70001</v>
      </c>
      <c r="B80" s="1" t="s">
        <v>86</v>
      </c>
      <c r="C80" s="1">
        <v>203553760337</v>
      </c>
      <c r="D80" s="1">
        <v>203465360458</v>
      </c>
      <c r="E80" s="1">
        <v>100.04300000000001</v>
      </c>
      <c r="F80" s="1">
        <v>4</v>
      </c>
      <c r="H80" s="1">
        <v>203310288177</v>
      </c>
      <c r="I80" s="1">
        <v>203465360458</v>
      </c>
      <c r="J80" s="1">
        <v>99.924000000000007</v>
      </c>
      <c r="K80" s="1">
        <v>4</v>
      </c>
      <c r="L80" s="1">
        <v>203553760337</v>
      </c>
      <c r="M80" s="1">
        <v>203553760337</v>
      </c>
      <c r="N80" s="1">
        <v>1</v>
      </c>
      <c r="O80" s="1">
        <v>4</v>
      </c>
      <c r="P80" s="1">
        <v>720015920</v>
      </c>
      <c r="Q80" s="1">
        <v>508217897</v>
      </c>
      <c r="S80" s="1">
        <v>685968043.87</v>
      </c>
      <c r="T80" s="1">
        <v>887002606.25999999</v>
      </c>
      <c r="U80" s="1">
        <v>0</v>
      </c>
      <c r="V80" s="1">
        <v>1062802118</v>
      </c>
      <c r="W80" s="1">
        <v>510168532</v>
      </c>
      <c r="Y80" s="1">
        <v>-4.9630000000000001</v>
      </c>
      <c r="Z80" s="1">
        <v>42.704000000000001</v>
      </c>
      <c r="AB80" s="1">
        <v>-54.935000000000002</v>
      </c>
      <c r="AC80" s="1">
        <v>42.484000000000002</v>
      </c>
      <c r="AE80" s="1">
        <v>0.5</v>
      </c>
      <c r="AF80" s="1">
        <v>0</v>
      </c>
      <c r="AG80" s="1">
        <v>0.5</v>
      </c>
      <c r="AH80" s="1">
        <v>0</v>
      </c>
      <c r="AI80" s="1">
        <v>0</v>
      </c>
      <c r="AJ80" s="1">
        <v>0.5</v>
      </c>
      <c r="AK80" s="1">
        <v>0.48499999999999999</v>
      </c>
      <c r="AL80" s="1">
        <v>5.0000000000000001E-3</v>
      </c>
      <c r="AM80" s="1">
        <v>0.49</v>
      </c>
      <c r="AO80" s="1">
        <v>2</v>
      </c>
      <c r="AP80" s="1">
        <v>24471818243</v>
      </c>
      <c r="AQ80" s="1">
        <v>24706470119.66</v>
      </c>
      <c r="AR80" s="1">
        <v>99.05</v>
      </c>
      <c r="AS80" s="1">
        <v>4</v>
      </c>
      <c r="AT80" s="1">
        <v>877964019</v>
      </c>
      <c r="AU80" s="1">
        <v>906878736</v>
      </c>
      <c r="AV80" s="1">
        <v>96.81</v>
      </c>
      <c r="AW80" s="1">
        <v>4</v>
      </c>
      <c r="AX80" s="1">
        <v>591943359</v>
      </c>
      <c r="AY80" s="1">
        <v>603492599</v>
      </c>
      <c r="AZ80" s="1">
        <v>98.085999999999999</v>
      </c>
      <c r="BA80" s="1">
        <v>4</v>
      </c>
      <c r="BD80" s="1">
        <v>0</v>
      </c>
      <c r="BF80" s="1">
        <v>100</v>
      </c>
      <c r="BG80" s="1">
        <v>4</v>
      </c>
      <c r="BH80" s="1">
        <v>0</v>
      </c>
      <c r="BI80" s="1">
        <v>2598885</v>
      </c>
      <c r="BJ80" s="1">
        <v>0</v>
      </c>
      <c r="BK80" s="1">
        <v>1</v>
      </c>
      <c r="BL80" s="1">
        <v>0</v>
      </c>
      <c r="BM80">
        <v>50.187807892800002</v>
      </c>
      <c r="BN80">
        <v>51.256294176399997</v>
      </c>
      <c r="BO80">
        <v>50.8288996629</v>
      </c>
      <c r="BQ80">
        <f t="shared" si="10"/>
        <v>88.662299999999988</v>
      </c>
      <c r="BR80">
        <f t="shared" si="11"/>
        <v>-37.40600582359999</v>
      </c>
      <c r="BW80">
        <f t="shared" si="12"/>
        <v>2</v>
      </c>
      <c r="BX80">
        <f t="shared" si="13"/>
        <v>3</v>
      </c>
      <c r="BY80">
        <f t="shared" si="14"/>
        <v>3</v>
      </c>
    </row>
    <row r="81" spans="1:77">
      <c r="A81">
        <v>25754</v>
      </c>
      <c r="B81" s="1" t="s">
        <v>63</v>
      </c>
      <c r="C81" s="1">
        <v>247531931117</v>
      </c>
      <c r="D81" s="1">
        <v>249013284569</v>
      </c>
      <c r="E81" s="1">
        <v>99.405000000000001</v>
      </c>
      <c r="F81" s="1">
        <v>4</v>
      </c>
      <c r="H81" s="1">
        <v>245947694827</v>
      </c>
      <c r="I81" s="1">
        <v>249013284569</v>
      </c>
      <c r="J81" s="1">
        <v>98.769000000000005</v>
      </c>
      <c r="K81" s="1">
        <v>4</v>
      </c>
      <c r="L81" s="1">
        <v>249013284569</v>
      </c>
      <c r="M81" s="1">
        <v>249013284569</v>
      </c>
      <c r="N81" s="1">
        <v>1</v>
      </c>
      <c r="O81" s="1">
        <v>4</v>
      </c>
      <c r="P81" s="1">
        <v>2452229799</v>
      </c>
      <c r="Q81" s="1">
        <v>384110639</v>
      </c>
      <c r="S81" s="1">
        <v>2215116072.5700002</v>
      </c>
      <c r="T81" s="1">
        <v>710833695.71000004</v>
      </c>
      <c r="U81" s="1">
        <v>-7663810.9800000004</v>
      </c>
      <c r="V81" s="1">
        <v>2938996250</v>
      </c>
      <c r="W81" s="1">
        <v>387554688</v>
      </c>
      <c r="Y81" s="1">
        <v>-10.704000000000001</v>
      </c>
      <c r="Z81" s="1">
        <v>45.963000000000001</v>
      </c>
      <c r="AB81" s="1">
        <v>-32.679000000000002</v>
      </c>
      <c r="AC81" s="1">
        <v>45.478999999999999</v>
      </c>
      <c r="AE81" s="1">
        <v>0.3</v>
      </c>
      <c r="AF81" s="1">
        <v>0</v>
      </c>
      <c r="AG81" s="1">
        <v>9</v>
      </c>
      <c r="AH81" s="1">
        <v>0</v>
      </c>
      <c r="AI81" s="1">
        <v>0</v>
      </c>
      <c r="AJ81" s="1">
        <v>9</v>
      </c>
      <c r="AK81" s="1">
        <v>0.28799999999999998</v>
      </c>
      <c r="AL81" s="1">
        <v>0</v>
      </c>
      <c r="AM81" s="1">
        <v>0.28799999999999998</v>
      </c>
      <c r="AO81" s="1">
        <v>1</v>
      </c>
      <c r="AP81" s="1">
        <v>14667741037</v>
      </c>
      <c r="AQ81" s="1">
        <v>16482012825.370001</v>
      </c>
      <c r="AR81" s="1">
        <v>88.992000000000004</v>
      </c>
      <c r="AS81" s="1">
        <v>4</v>
      </c>
      <c r="AT81" s="1">
        <v>954888591</v>
      </c>
      <c r="AU81" s="1">
        <v>954888591</v>
      </c>
      <c r="AV81" s="1">
        <v>100</v>
      </c>
      <c r="AW81" s="1">
        <v>4</v>
      </c>
      <c r="AX81" s="1">
        <v>904500001</v>
      </c>
      <c r="AY81" s="1">
        <v>3197108942</v>
      </c>
      <c r="AZ81" s="1">
        <v>28.291</v>
      </c>
      <c r="BA81" s="1">
        <v>1</v>
      </c>
      <c r="BD81" s="1">
        <v>0</v>
      </c>
      <c r="BF81" s="1">
        <v>100</v>
      </c>
      <c r="BG81" s="1">
        <v>4</v>
      </c>
      <c r="BH81" s="1">
        <v>0</v>
      </c>
      <c r="BI81" s="1">
        <v>4377190</v>
      </c>
      <c r="BJ81" s="1">
        <v>0</v>
      </c>
      <c r="BK81" s="1">
        <v>1</v>
      </c>
      <c r="BL81" s="1">
        <v>0</v>
      </c>
      <c r="BM81">
        <v>49.6587039538</v>
      </c>
      <c r="BN81">
        <v>28.2982748907</v>
      </c>
      <c r="BO81">
        <v>36.842446516000003</v>
      </c>
      <c r="BQ81">
        <f t="shared" si="10"/>
        <v>65.184899999999999</v>
      </c>
      <c r="BR81">
        <f t="shared" si="11"/>
        <v>-36.886625109299999</v>
      </c>
      <c r="BW81">
        <f t="shared" si="12"/>
        <v>1</v>
      </c>
      <c r="BX81">
        <f t="shared" si="13"/>
        <v>1</v>
      </c>
      <c r="BY81">
        <f t="shared" si="14"/>
        <v>2</v>
      </c>
    </row>
    <row r="82" spans="1:77">
      <c r="A82">
        <v>15759</v>
      </c>
      <c r="B82" s="1" t="s">
        <v>49</v>
      </c>
      <c r="C82" s="1">
        <v>79760148512</v>
      </c>
      <c r="D82" s="1">
        <v>79760148512</v>
      </c>
      <c r="E82" s="1">
        <v>100</v>
      </c>
      <c r="F82" s="1">
        <v>4</v>
      </c>
      <c r="H82" s="1">
        <v>79187859754</v>
      </c>
      <c r="I82" s="1">
        <v>79760148512</v>
      </c>
      <c r="J82" s="1">
        <v>99.281999999999996</v>
      </c>
      <c r="K82" s="1">
        <v>4</v>
      </c>
      <c r="L82" s="1">
        <v>79760148512</v>
      </c>
      <c r="M82" s="1">
        <v>79760148512</v>
      </c>
      <c r="N82" s="1">
        <v>1</v>
      </c>
      <c r="O82" s="1">
        <v>4</v>
      </c>
      <c r="P82" s="1">
        <v>1128610044</v>
      </c>
      <c r="Q82" s="1">
        <v>-225186784</v>
      </c>
      <c r="S82" s="1">
        <v>2379300562.48</v>
      </c>
      <c r="T82" s="1">
        <v>-134365555.15000001</v>
      </c>
      <c r="U82" s="1">
        <v>0</v>
      </c>
      <c r="V82" s="1">
        <v>2372558886</v>
      </c>
      <c r="W82" s="1">
        <v>-127972223</v>
      </c>
      <c r="Y82" s="1">
        <v>52.564999999999998</v>
      </c>
      <c r="Z82" s="1">
        <v>-67.593000000000004</v>
      </c>
      <c r="AB82" s="1">
        <v>0.28299999999999997</v>
      </c>
      <c r="AC82" s="1">
        <v>4.758</v>
      </c>
      <c r="AE82" s="1">
        <v>0</v>
      </c>
      <c r="AF82" s="1">
        <v>0</v>
      </c>
      <c r="AG82" s="1">
        <v>0.5</v>
      </c>
      <c r="AH82" s="1">
        <v>0.5</v>
      </c>
      <c r="AI82" s="1">
        <v>0.5</v>
      </c>
      <c r="AJ82" s="1">
        <v>0.5</v>
      </c>
      <c r="AK82" s="1">
        <v>5.0000000000000001E-3</v>
      </c>
      <c r="AL82" s="1">
        <v>0.5</v>
      </c>
      <c r="AM82" s="1">
        <v>0.505</v>
      </c>
      <c r="AO82" s="1">
        <v>2</v>
      </c>
      <c r="AP82" s="1">
        <v>10462371973</v>
      </c>
      <c r="AQ82" s="1">
        <v>7821699323.0299997</v>
      </c>
      <c r="AR82" s="1">
        <v>0</v>
      </c>
      <c r="AS82" s="1">
        <v>1</v>
      </c>
      <c r="AT82" s="1">
        <v>395430420</v>
      </c>
      <c r="AU82" s="1">
        <v>426229440</v>
      </c>
      <c r="AV82" s="1">
        <v>92.77</v>
      </c>
      <c r="AW82" s="1">
        <v>3</v>
      </c>
      <c r="AY82" s="1">
        <v>195196845</v>
      </c>
      <c r="BA82" s="1">
        <v>1</v>
      </c>
      <c r="BD82" s="1">
        <v>0</v>
      </c>
      <c r="BF82" s="1">
        <v>100</v>
      </c>
      <c r="BG82" s="1">
        <v>4</v>
      </c>
      <c r="BH82" s="1">
        <v>0</v>
      </c>
      <c r="BI82" s="1">
        <v>0</v>
      </c>
      <c r="BJ82" s="1">
        <v>100</v>
      </c>
      <c r="BK82" s="1">
        <v>4</v>
      </c>
      <c r="BL82" s="1">
        <v>0</v>
      </c>
      <c r="BM82">
        <v>50.022621962000002</v>
      </c>
      <c r="BN82">
        <v>21.647284148200001</v>
      </c>
      <c r="BO82">
        <v>32.997419273699997</v>
      </c>
      <c r="BQ82">
        <f t="shared" si="10"/>
        <v>38.915500000000002</v>
      </c>
      <c r="BR82">
        <f t="shared" si="11"/>
        <v>-17.268215851800001</v>
      </c>
      <c r="BW82">
        <f t="shared" si="12"/>
        <v>1</v>
      </c>
      <c r="BX82">
        <f t="shared" si="13"/>
        <v>1</v>
      </c>
      <c r="BY82">
        <f t="shared" si="14"/>
        <v>1</v>
      </c>
    </row>
    <row r="83" spans="1:77">
      <c r="A83">
        <v>8758</v>
      </c>
      <c r="B83" s="1" t="s">
        <v>43</v>
      </c>
      <c r="C83" s="1">
        <v>254044675228</v>
      </c>
      <c r="D83" s="1">
        <v>254044675228</v>
      </c>
      <c r="E83" s="1">
        <v>100</v>
      </c>
      <c r="F83" s="1">
        <v>4</v>
      </c>
      <c r="H83" s="1">
        <v>254003430859</v>
      </c>
      <c r="I83" s="1">
        <v>254044675228</v>
      </c>
      <c r="J83" s="1">
        <v>99.983999999999995</v>
      </c>
      <c r="K83" s="1">
        <v>4</v>
      </c>
      <c r="L83" s="1">
        <v>254044675228</v>
      </c>
      <c r="M83" s="1">
        <v>254044675228</v>
      </c>
      <c r="N83" s="1">
        <v>1</v>
      </c>
      <c r="O83" s="1">
        <v>4</v>
      </c>
      <c r="P83" s="1">
        <v>31685502</v>
      </c>
      <c r="Q83" s="1">
        <v>11593741</v>
      </c>
      <c r="S83" s="1">
        <v>123694401.44</v>
      </c>
      <c r="T83" s="1">
        <v>13214221.98</v>
      </c>
      <c r="U83" s="1">
        <v>0</v>
      </c>
      <c r="V83" s="1">
        <v>923987054</v>
      </c>
      <c r="W83" s="1">
        <v>33235128</v>
      </c>
      <c r="Y83" s="1">
        <v>74.384</v>
      </c>
      <c r="Z83" s="1">
        <v>12.263</v>
      </c>
      <c r="AB83" s="1">
        <v>-646.99199999999996</v>
      </c>
      <c r="AC83" s="1">
        <v>-151.51</v>
      </c>
      <c r="AE83" s="1">
        <v>0</v>
      </c>
      <c r="AF83" s="1">
        <v>0.3</v>
      </c>
      <c r="AG83" s="1">
        <v>0.5</v>
      </c>
      <c r="AH83" s="1">
        <v>0</v>
      </c>
      <c r="AI83" s="1">
        <v>0</v>
      </c>
      <c r="AJ83" s="1">
        <v>0.5</v>
      </c>
      <c r="AK83" s="1">
        <v>1.4E-2</v>
      </c>
      <c r="AL83" s="1">
        <v>5.0000000000000001E-3</v>
      </c>
      <c r="AM83" s="1">
        <v>1.9E-2</v>
      </c>
      <c r="AO83" s="1">
        <v>1</v>
      </c>
      <c r="AP83" s="1">
        <v>13512338374</v>
      </c>
      <c r="AQ83" s="1">
        <v>13512338374.120001</v>
      </c>
      <c r="AR83" s="1">
        <v>100</v>
      </c>
      <c r="AS83" s="1">
        <v>4</v>
      </c>
      <c r="AT83" s="1">
        <v>821766581</v>
      </c>
      <c r="AU83" s="1">
        <v>822877900</v>
      </c>
      <c r="AV83" s="1">
        <v>99.86</v>
      </c>
      <c r="AW83" s="1">
        <v>4</v>
      </c>
      <c r="AX83" s="1">
        <v>796409527</v>
      </c>
      <c r="AY83" s="1">
        <v>795551184</v>
      </c>
      <c r="AZ83" s="1">
        <v>100</v>
      </c>
      <c r="BA83" s="1">
        <v>4</v>
      </c>
      <c r="BD83" s="1">
        <v>0</v>
      </c>
      <c r="BF83" s="1">
        <v>100</v>
      </c>
      <c r="BG83" s="1">
        <v>4</v>
      </c>
      <c r="BH83" s="1">
        <v>0</v>
      </c>
      <c r="BI83" s="1">
        <v>858383</v>
      </c>
      <c r="BJ83" s="1">
        <v>100</v>
      </c>
      <c r="BK83" s="1">
        <v>4</v>
      </c>
      <c r="BL83" s="1">
        <v>0</v>
      </c>
      <c r="BM83">
        <v>50.003541228700001</v>
      </c>
      <c r="BN83">
        <v>61.635154364900004</v>
      </c>
      <c r="BO83">
        <v>56.982509110499997</v>
      </c>
      <c r="BQ83">
        <f t="shared" si="10"/>
        <v>99.978999999999999</v>
      </c>
      <c r="BR83">
        <f t="shared" si="11"/>
        <v>-38.343845635099996</v>
      </c>
      <c r="BW83">
        <f t="shared" si="12"/>
        <v>1</v>
      </c>
      <c r="BX83">
        <f t="shared" si="13"/>
        <v>4</v>
      </c>
      <c r="BY83">
        <f t="shared" si="14"/>
        <v>4</v>
      </c>
    </row>
    <row r="84" spans="1:77">
      <c r="A84">
        <v>70</v>
      </c>
      <c r="B84" s="1" t="s">
        <v>20</v>
      </c>
      <c r="C84" s="1">
        <v>577121527803</v>
      </c>
      <c r="D84" s="1">
        <v>577121527803</v>
      </c>
      <c r="E84" s="1">
        <v>100</v>
      </c>
      <c r="F84" s="1">
        <v>4</v>
      </c>
      <c r="H84" s="1">
        <v>576671715577</v>
      </c>
      <c r="I84" s="1">
        <v>577121527803</v>
      </c>
      <c r="J84" s="1">
        <v>99.921999999999997</v>
      </c>
      <c r="K84" s="1">
        <v>4</v>
      </c>
      <c r="L84" s="1">
        <v>577121512132</v>
      </c>
      <c r="M84" s="1">
        <v>577712127803</v>
      </c>
      <c r="N84" s="1">
        <v>0.999</v>
      </c>
      <c r="O84" s="1">
        <v>1</v>
      </c>
      <c r="P84" s="1">
        <v>502859306</v>
      </c>
      <c r="Q84" s="1">
        <v>442249162</v>
      </c>
      <c r="S84" s="1">
        <v>1960696919.9000001</v>
      </c>
      <c r="T84" s="1">
        <v>243557111</v>
      </c>
      <c r="U84" s="1">
        <v>0</v>
      </c>
      <c r="V84" s="1">
        <v>2454751122</v>
      </c>
      <c r="W84" s="1">
        <v>442249162</v>
      </c>
      <c r="Y84" s="1">
        <v>74.352999999999994</v>
      </c>
      <c r="Z84" s="1">
        <v>-81.578999999999994</v>
      </c>
      <c r="AB84" s="1">
        <v>-25.198</v>
      </c>
      <c r="AC84" s="1">
        <v>-81.578999999999994</v>
      </c>
      <c r="AE84" s="1">
        <v>0</v>
      </c>
      <c r="AF84" s="1">
        <v>0</v>
      </c>
      <c r="AG84" s="1">
        <v>0.5</v>
      </c>
      <c r="AH84" s="1">
        <v>0</v>
      </c>
      <c r="AI84" s="1">
        <v>0</v>
      </c>
      <c r="AJ84" s="1">
        <v>0.5</v>
      </c>
      <c r="AK84" s="1">
        <v>5.0000000000000001E-3</v>
      </c>
      <c r="AL84" s="1">
        <v>5.0000000000000001E-3</v>
      </c>
      <c r="AM84" s="1">
        <v>0.01</v>
      </c>
      <c r="AO84" s="1">
        <v>1</v>
      </c>
      <c r="AP84" s="1">
        <v>41885990458</v>
      </c>
      <c r="AQ84" s="1">
        <v>42362595522.650002</v>
      </c>
      <c r="AR84" s="1">
        <v>98.875</v>
      </c>
      <c r="AS84" s="1">
        <v>4</v>
      </c>
      <c r="AT84" s="1">
        <v>1855573356</v>
      </c>
      <c r="AU84" s="1">
        <v>1855573356</v>
      </c>
      <c r="AV84" s="1">
        <v>100</v>
      </c>
      <c r="AW84" s="1">
        <v>4</v>
      </c>
      <c r="AX84" s="1">
        <v>1951218593</v>
      </c>
      <c r="AY84" s="1">
        <v>1301218836</v>
      </c>
      <c r="AZ84" s="1">
        <v>100</v>
      </c>
      <c r="BA84" s="1">
        <v>4</v>
      </c>
      <c r="BD84" s="1">
        <v>0</v>
      </c>
      <c r="BF84" s="1">
        <v>100</v>
      </c>
      <c r="BG84" s="1">
        <v>4</v>
      </c>
      <c r="BH84" s="1">
        <v>0</v>
      </c>
      <c r="BI84" s="1">
        <v>0</v>
      </c>
      <c r="BJ84" s="1">
        <v>100</v>
      </c>
      <c r="BK84" s="1">
        <v>4</v>
      </c>
      <c r="BL84" s="1">
        <v>0</v>
      </c>
      <c r="BM84">
        <v>49.984514839399999</v>
      </c>
      <c r="BN84">
        <v>61.666666666700003</v>
      </c>
      <c r="BO84">
        <v>56.993805935799998</v>
      </c>
      <c r="BQ84">
        <f t="shared" si="10"/>
        <v>99.662499999999994</v>
      </c>
      <c r="BR84">
        <f t="shared" si="11"/>
        <v>-37.995833333299991</v>
      </c>
      <c r="BW84">
        <f t="shared" si="12"/>
        <v>1</v>
      </c>
      <c r="BX84">
        <f t="shared" si="13"/>
        <v>4</v>
      </c>
      <c r="BY84">
        <f t="shared" si="14"/>
        <v>4</v>
      </c>
    </row>
    <row r="85" spans="1:77">
      <c r="A85">
        <v>73</v>
      </c>
      <c r="B85" s="1" t="s">
        <v>21</v>
      </c>
      <c r="C85" s="1">
        <v>701032119710</v>
      </c>
      <c r="D85" s="1">
        <v>701032119710</v>
      </c>
      <c r="E85" s="1">
        <v>100</v>
      </c>
      <c r="F85" s="1">
        <v>4</v>
      </c>
      <c r="H85" s="1">
        <v>698238371551</v>
      </c>
      <c r="I85" s="1">
        <v>701032119710</v>
      </c>
      <c r="J85" s="1">
        <v>99.600999999999999</v>
      </c>
      <c r="K85" s="1">
        <v>4</v>
      </c>
      <c r="L85" s="1">
        <v>701032119710</v>
      </c>
      <c r="M85" s="1">
        <v>701032119710</v>
      </c>
      <c r="N85" s="1">
        <v>1</v>
      </c>
      <c r="O85" s="1">
        <v>4</v>
      </c>
      <c r="P85" s="1">
        <v>2690374321</v>
      </c>
      <c r="Q85" s="1">
        <v>672033679</v>
      </c>
      <c r="R85" s="1">
        <v>1619150394</v>
      </c>
      <c r="S85" s="1">
        <v>2183676153.2800002</v>
      </c>
      <c r="T85" s="1">
        <v>672033679.49000001</v>
      </c>
      <c r="U85" s="1">
        <v>1520897826.97</v>
      </c>
      <c r="V85" s="1">
        <v>2702351557</v>
      </c>
      <c r="W85" s="1">
        <v>672033679</v>
      </c>
      <c r="X85" s="1">
        <v>1520897827</v>
      </c>
      <c r="Y85" s="1">
        <v>-23.204000000000001</v>
      </c>
      <c r="Z85" s="1">
        <v>0</v>
      </c>
      <c r="AA85" s="1">
        <v>-6.46</v>
      </c>
      <c r="AB85" s="1">
        <v>-23.751999999999999</v>
      </c>
      <c r="AC85" s="1">
        <v>0</v>
      </c>
      <c r="AD85" s="1">
        <v>0</v>
      </c>
      <c r="AE85" s="1">
        <v>0</v>
      </c>
      <c r="AF85" s="1">
        <v>0.5</v>
      </c>
      <c r="AG85" s="1">
        <v>0.5</v>
      </c>
      <c r="AH85" s="1">
        <v>0</v>
      </c>
      <c r="AI85" s="1">
        <v>0.5</v>
      </c>
      <c r="AJ85" s="1">
        <v>0.5</v>
      </c>
      <c r="AK85" s="1">
        <v>0.02</v>
      </c>
      <c r="AL85" s="1">
        <v>0.02</v>
      </c>
      <c r="AM85" s="1">
        <v>0.04</v>
      </c>
      <c r="AO85" s="1">
        <v>1</v>
      </c>
      <c r="AP85" s="1">
        <v>55343726027</v>
      </c>
      <c r="AQ85" s="1">
        <v>56490571200.849998</v>
      </c>
      <c r="AR85" s="1">
        <v>97.97</v>
      </c>
      <c r="AS85" s="1">
        <v>4</v>
      </c>
      <c r="AT85" s="1">
        <v>1704745037</v>
      </c>
      <c r="AU85" s="1">
        <v>1713188033</v>
      </c>
      <c r="AV85" s="1">
        <v>99.51</v>
      </c>
      <c r="AW85" s="1">
        <v>4</v>
      </c>
      <c r="AX85" s="1">
        <v>850766666</v>
      </c>
      <c r="AY85" s="1">
        <v>1760205408</v>
      </c>
      <c r="AZ85" s="1">
        <v>48.332999999999998</v>
      </c>
      <c r="BA85" s="1">
        <v>1</v>
      </c>
      <c r="BB85" s="1">
        <v>127894723</v>
      </c>
      <c r="BC85" s="1">
        <v>127894723</v>
      </c>
      <c r="BD85" s="1">
        <v>100</v>
      </c>
      <c r="BF85" s="1">
        <v>100</v>
      </c>
      <c r="BG85" s="1">
        <v>4</v>
      </c>
      <c r="BH85" s="1">
        <v>0</v>
      </c>
      <c r="BI85" s="1">
        <v>1586244</v>
      </c>
      <c r="BJ85" s="1">
        <v>0</v>
      </c>
      <c r="BK85" s="1">
        <v>1</v>
      </c>
      <c r="BL85" s="1">
        <v>1</v>
      </c>
      <c r="BM85">
        <v>49.916370179899999</v>
      </c>
      <c r="BN85">
        <v>37.571521119499998</v>
      </c>
      <c r="BO85">
        <v>42.509460743600002</v>
      </c>
      <c r="BQ85">
        <f t="shared" si="10"/>
        <v>73.817399999999992</v>
      </c>
      <c r="BR85">
        <f t="shared" si="11"/>
        <v>-36.245878880499994</v>
      </c>
      <c r="BW85">
        <f t="shared" si="12"/>
        <v>1</v>
      </c>
      <c r="BX85">
        <f t="shared" si="13"/>
        <v>2</v>
      </c>
      <c r="BY85">
        <f t="shared" si="14"/>
        <v>2</v>
      </c>
    </row>
    <row r="86" spans="1:77">
      <c r="A86">
        <v>76834</v>
      </c>
      <c r="B86" s="1" t="s">
        <v>1223</v>
      </c>
      <c r="C86" s="1">
        <v>101197146901</v>
      </c>
      <c r="D86" s="1">
        <v>101197146901</v>
      </c>
      <c r="E86" s="1">
        <v>100</v>
      </c>
      <c r="F86" s="1">
        <v>4</v>
      </c>
      <c r="H86" s="1">
        <v>101152242937</v>
      </c>
      <c r="I86" s="1">
        <v>101197146901</v>
      </c>
      <c r="J86" s="1">
        <v>99.956000000000003</v>
      </c>
      <c r="K86" s="1">
        <v>4</v>
      </c>
      <c r="L86" s="1">
        <v>101197146901</v>
      </c>
      <c r="M86" s="1">
        <v>101197146901</v>
      </c>
      <c r="N86" s="1">
        <v>1</v>
      </c>
      <c r="O86" s="1">
        <v>4</v>
      </c>
      <c r="P86" s="1">
        <v>45535809</v>
      </c>
      <c r="Q86" s="1">
        <v>85560754</v>
      </c>
      <c r="S86" s="1">
        <v>140072061</v>
      </c>
      <c r="T86" s="1">
        <v>89139728.25</v>
      </c>
      <c r="U86" s="1">
        <v>0</v>
      </c>
      <c r="V86" s="1">
        <v>49507785</v>
      </c>
      <c r="W86" s="1">
        <v>100756945</v>
      </c>
      <c r="Y86" s="1">
        <v>67.491</v>
      </c>
      <c r="Z86" s="1">
        <v>4.0149999999999997</v>
      </c>
      <c r="AB86" s="1">
        <v>64.655000000000001</v>
      </c>
      <c r="AC86" s="1">
        <v>-13.032999999999999</v>
      </c>
      <c r="AE86" s="1">
        <v>0</v>
      </c>
      <c r="AF86" s="1">
        <v>0.5</v>
      </c>
      <c r="AG86" s="1">
        <v>0.5</v>
      </c>
      <c r="AH86" s="1">
        <v>0</v>
      </c>
      <c r="AI86" s="1">
        <v>0.3</v>
      </c>
      <c r="AJ86" s="1">
        <v>0.5</v>
      </c>
      <c r="AK86" s="1">
        <v>0.02</v>
      </c>
      <c r="AL86" s="1">
        <v>1.4E-2</v>
      </c>
      <c r="AM86" s="1">
        <v>3.4000000000000002E-2</v>
      </c>
      <c r="AO86" s="1">
        <v>1</v>
      </c>
      <c r="AP86" s="1">
        <v>9557405399</v>
      </c>
      <c r="AQ86" s="1">
        <v>9564641957.4699993</v>
      </c>
      <c r="AR86" s="1">
        <v>99.924000000000007</v>
      </c>
      <c r="AS86" s="1">
        <v>4</v>
      </c>
      <c r="AT86" s="1">
        <v>362018225</v>
      </c>
      <c r="AU86" s="1">
        <v>467374295</v>
      </c>
      <c r="AV86" s="1">
        <v>77.459999999999994</v>
      </c>
      <c r="AW86" s="1">
        <v>2</v>
      </c>
      <c r="AX86" s="1">
        <v>451150360</v>
      </c>
      <c r="AY86" s="1">
        <v>515981383</v>
      </c>
      <c r="AZ86" s="1">
        <v>87.435000000000002</v>
      </c>
      <c r="BA86" s="1">
        <v>2</v>
      </c>
      <c r="BD86" s="1">
        <v>0</v>
      </c>
      <c r="BF86" s="1">
        <v>100</v>
      </c>
      <c r="BG86" s="1">
        <v>4</v>
      </c>
      <c r="BH86" s="1">
        <v>480644</v>
      </c>
      <c r="BI86" s="1">
        <v>523169</v>
      </c>
      <c r="BJ86" s="1">
        <v>100</v>
      </c>
      <c r="BK86" s="1">
        <v>4</v>
      </c>
      <c r="BL86" s="1">
        <v>0</v>
      </c>
      <c r="BM86">
        <v>50.0025068108</v>
      </c>
      <c r="BN86">
        <v>51.590406944900003</v>
      </c>
      <c r="BO86">
        <v>50.955246891199998</v>
      </c>
      <c r="BQ86">
        <f t="shared" si="10"/>
        <v>92.826699999999988</v>
      </c>
      <c r="BR86">
        <f t="shared" si="11"/>
        <v>-41.236293055099985</v>
      </c>
      <c r="BW86">
        <f t="shared" si="12"/>
        <v>1</v>
      </c>
      <c r="BX86">
        <f t="shared" si="13"/>
        <v>3</v>
      </c>
      <c r="BY86">
        <f t="shared" si="14"/>
        <v>3</v>
      </c>
    </row>
    <row r="87" spans="1:77">
      <c r="A87">
        <v>52835</v>
      </c>
      <c r="B87" s="1" t="s">
        <v>76</v>
      </c>
      <c r="C87" s="1">
        <v>157069878983</v>
      </c>
      <c r="D87" s="1">
        <v>163889037816</v>
      </c>
      <c r="E87" s="1">
        <v>95.838999999999999</v>
      </c>
      <c r="F87" s="1">
        <v>1</v>
      </c>
      <c r="H87" s="1">
        <v>155903300775</v>
      </c>
      <c r="I87" s="1">
        <v>163889037816</v>
      </c>
      <c r="J87" s="1">
        <v>95.126999999999995</v>
      </c>
      <c r="K87" s="1">
        <v>3</v>
      </c>
      <c r="L87" s="1">
        <v>157069878983</v>
      </c>
      <c r="M87" s="1">
        <v>157069878983</v>
      </c>
      <c r="N87" s="1">
        <v>1</v>
      </c>
      <c r="O87" s="1">
        <v>4</v>
      </c>
      <c r="P87" s="1">
        <v>2459802522</v>
      </c>
      <c r="Q87" s="1">
        <v>5631987</v>
      </c>
      <c r="S87" s="1">
        <v>2269797170.2199998</v>
      </c>
      <c r="T87" s="1">
        <v>39519162.829999998</v>
      </c>
      <c r="U87" s="1">
        <v>0</v>
      </c>
      <c r="V87" s="1">
        <v>2279681041</v>
      </c>
      <c r="W87" s="1">
        <v>33801506</v>
      </c>
      <c r="Y87" s="1">
        <v>-8.3710000000000004</v>
      </c>
      <c r="Z87" s="1">
        <v>85.748999999999995</v>
      </c>
      <c r="AB87" s="1">
        <v>-0.435</v>
      </c>
      <c r="AC87" s="1">
        <v>14.468</v>
      </c>
      <c r="AE87" s="1">
        <v>0.5</v>
      </c>
      <c r="AF87" s="1">
        <v>0</v>
      </c>
      <c r="AG87" s="1">
        <v>0.5</v>
      </c>
      <c r="AH87" s="1">
        <v>0.5</v>
      </c>
      <c r="AI87" s="1">
        <v>0.3</v>
      </c>
      <c r="AJ87" s="1">
        <v>0.5</v>
      </c>
      <c r="AK87" s="1">
        <v>0.48499999999999999</v>
      </c>
      <c r="AL87" s="1">
        <v>0.49399999999999999</v>
      </c>
      <c r="AM87" s="1">
        <v>0.97899999999999998</v>
      </c>
      <c r="AO87" s="1">
        <v>4</v>
      </c>
      <c r="AP87" s="1">
        <v>14765235259</v>
      </c>
      <c r="AQ87" s="1">
        <v>16581037125.809999</v>
      </c>
      <c r="AR87" s="1">
        <v>89.049000000000007</v>
      </c>
      <c r="AS87" s="1">
        <v>4</v>
      </c>
      <c r="AT87" s="1">
        <v>1036211456</v>
      </c>
      <c r="AU87" s="1">
        <v>1036318249</v>
      </c>
      <c r="AV87" s="1">
        <v>99.99</v>
      </c>
      <c r="AW87" s="1">
        <v>4</v>
      </c>
      <c r="AX87" s="1">
        <v>29200000</v>
      </c>
      <c r="AY87" s="1">
        <v>115208982</v>
      </c>
      <c r="AZ87" s="1">
        <v>25.344999999999999</v>
      </c>
      <c r="BA87" s="1">
        <v>1</v>
      </c>
      <c r="BD87" s="1">
        <v>0</v>
      </c>
      <c r="BF87" s="1">
        <v>100</v>
      </c>
      <c r="BG87" s="1">
        <v>4</v>
      </c>
      <c r="BH87" s="1">
        <v>0</v>
      </c>
      <c r="BI87" s="1">
        <v>625105</v>
      </c>
      <c r="BJ87" s="1">
        <v>100</v>
      </c>
      <c r="BK87" s="1">
        <v>4</v>
      </c>
      <c r="BL87" s="1">
        <v>0</v>
      </c>
      <c r="BM87">
        <v>48.133228105299999</v>
      </c>
      <c r="BN87">
        <v>33.046606490199999</v>
      </c>
      <c r="BO87">
        <v>39.081255136199999</v>
      </c>
      <c r="BQ87">
        <f t="shared" si="10"/>
        <v>74.316699999999997</v>
      </c>
      <c r="BR87">
        <f t="shared" si="11"/>
        <v>-41.270093509799999</v>
      </c>
      <c r="BW87">
        <f t="shared" si="12"/>
        <v>1</v>
      </c>
      <c r="BX87">
        <f t="shared" si="13"/>
        <v>2</v>
      </c>
      <c r="BY87">
        <f t="shared" si="14"/>
        <v>2</v>
      </c>
    </row>
    <row r="88" spans="1:77">
      <c r="A88">
        <v>15001</v>
      </c>
      <c r="B88" s="1" t="s">
        <v>47</v>
      </c>
      <c r="C88" s="1">
        <v>94969058319</v>
      </c>
      <c r="D88" s="1">
        <v>94969058319</v>
      </c>
      <c r="E88" s="1">
        <v>100</v>
      </c>
      <c r="F88" s="1">
        <v>4</v>
      </c>
      <c r="H88" s="1">
        <v>93043039645</v>
      </c>
      <c r="I88" s="1">
        <v>94969058319</v>
      </c>
      <c r="J88" s="1">
        <v>97.971999999999994</v>
      </c>
      <c r="K88" s="1">
        <v>3</v>
      </c>
      <c r="L88" s="1">
        <v>94969058319</v>
      </c>
      <c r="M88" s="1">
        <v>94969058319</v>
      </c>
      <c r="N88" s="1">
        <v>1</v>
      </c>
      <c r="O88" s="1">
        <v>4</v>
      </c>
      <c r="P88" s="1">
        <v>1915773875</v>
      </c>
      <c r="Q88" s="1">
        <v>237922303</v>
      </c>
      <c r="S88" s="1">
        <v>2047638910.79</v>
      </c>
      <c r="T88" s="1">
        <v>477942871.94</v>
      </c>
      <c r="U88" s="1">
        <v>0</v>
      </c>
      <c r="V88" s="1">
        <v>2047648911</v>
      </c>
      <c r="W88" s="1">
        <v>477942871</v>
      </c>
      <c r="Y88" s="1">
        <v>6.44</v>
      </c>
      <c r="Z88" s="1">
        <v>50.22</v>
      </c>
      <c r="AB88" s="1">
        <v>0</v>
      </c>
      <c r="AC88" s="1">
        <v>0</v>
      </c>
      <c r="AE88" s="1">
        <v>0.5</v>
      </c>
      <c r="AF88" s="1">
        <v>0</v>
      </c>
      <c r="AG88" s="1">
        <v>0.5</v>
      </c>
      <c r="AH88" s="1">
        <v>0.5</v>
      </c>
      <c r="AI88" s="1">
        <v>0.5</v>
      </c>
      <c r="AJ88" s="1">
        <v>0.5</v>
      </c>
      <c r="AK88" s="1">
        <v>0.48499999999999999</v>
      </c>
      <c r="AL88" s="1">
        <v>0.5</v>
      </c>
      <c r="AM88" s="1">
        <v>0.98499999999999999</v>
      </c>
      <c r="AO88" s="1">
        <v>4</v>
      </c>
      <c r="AP88" s="1">
        <v>13398493072</v>
      </c>
      <c r="AQ88" s="1">
        <v>13712016019.6</v>
      </c>
      <c r="AR88" s="1">
        <v>97.713999999999999</v>
      </c>
      <c r="AS88" s="1">
        <v>4</v>
      </c>
      <c r="AT88" s="1">
        <v>406944455</v>
      </c>
      <c r="AU88" s="1">
        <v>406946754</v>
      </c>
      <c r="AV88" s="1">
        <v>100</v>
      </c>
      <c r="AW88" s="1">
        <v>4</v>
      </c>
      <c r="AX88" s="1">
        <v>390257794</v>
      </c>
      <c r="AY88" s="1">
        <v>456419154</v>
      </c>
      <c r="AZ88" s="1">
        <v>85.504000000000005</v>
      </c>
      <c r="BA88" s="1">
        <v>2</v>
      </c>
      <c r="BD88" s="1">
        <v>0</v>
      </c>
      <c r="BF88" s="1">
        <v>100</v>
      </c>
      <c r="BG88" s="1">
        <v>4</v>
      </c>
      <c r="BH88" s="1">
        <v>15482750</v>
      </c>
      <c r="BI88" s="1">
        <v>25522453</v>
      </c>
      <c r="BJ88" s="1">
        <v>60.662999999999997</v>
      </c>
      <c r="BK88" s="1">
        <v>1</v>
      </c>
      <c r="BL88" s="1">
        <v>0</v>
      </c>
      <c r="BM88">
        <v>49.886987845699998</v>
      </c>
      <c r="BN88">
        <v>55.948777052899999</v>
      </c>
      <c r="BO88">
        <v>53.524061369999998</v>
      </c>
      <c r="BQ88">
        <f t="shared" si="10"/>
        <v>91.031700000000001</v>
      </c>
      <c r="BR88">
        <f t="shared" si="11"/>
        <v>-35.082922947100002</v>
      </c>
      <c r="BW88">
        <f t="shared" si="12"/>
        <v>1</v>
      </c>
      <c r="BX88">
        <f t="shared" si="13"/>
        <v>4</v>
      </c>
      <c r="BY88">
        <f t="shared" si="14"/>
        <v>4</v>
      </c>
    </row>
    <row r="89" spans="1:77">
      <c r="A89">
        <v>5837</v>
      </c>
      <c r="B89" s="1" t="s">
        <v>40</v>
      </c>
      <c r="C89" s="1">
        <v>139920592871</v>
      </c>
      <c r="D89" s="1">
        <v>139920592871</v>
      </c>
      <c r="E89" s="1">
        <v>100</v>
      </c>
      <c r="F89" s="1">
        <v>4</v>
      </c>
      <c r="H89" s="1">
        <v>139920345871</v>
      </c>
      <c r="I89" s="1">
        <v>139920592871</v>
      </c>
      <c r="J89" s="1">
        <v>100</v>
      </c>
      <c r="K89" s="1">
        <v>4</v>
      </c>
      <c r="L89" s="1">
        <v>139920592871</v>
      </c>
      <c r="M89" s="1">
        <v>139920592871</v>
      </c>
      <c r="N89" s="1">
        <v>1</v>
      </c>
      <c r="O89" s="1">
        <v>4</v>
      </c>
      <c r="Q89" s="1">
        <v>5278748</v>
      </c>
      <c r="S89" s="1">
        <v>1</v>
      </c>
      <c r="T89" s="1">
        <v>1</v>
      </c>
      <c r="U89" s="1">
        <v>1</v>
      </c>
      <c r="V89" s="1">
        <v>2208855111</v>
      </c>
      <c r="W89" s="1">
        <v>21976474</v>
      </c>
      <c r="Z89" s="1">
        <v>-527874700</v>
      </c>
      <c r="AB89" s="1">
        <v>-220885511000</v>
      </c>
      <c r="AC89" s="1">
        <v>-2197647300</v>
      </c>
      <c r="AE89" s="1">
        <v>9</v>
      </c>
      <c r="AF89" s="1">
        <v>9</v>
      </c>
      <c r="AG89" s="1">
        <v>0.5</v>
      </c>
      <c r="AH89" s="1">
        <v>9</v>
      </c>
      <c r="AI89" s="1">
        <v>9</v>
      </c>
      <c r="AJ89" s="1">
        <v>0.5</v>
      </c>
      <c r="AK89" s="1">
        <v>8.9149999999999991</v>
      </c>
      <c r="AL89" s="1">
        <v>8.9149999999999991</v>
      </c>
      <c r="AM89" s="1">
        <v>17.32</v>
      </c>
      <c r="AO89" s="1">
        <v>4</v>
      </c>
      <c r="AP89" s="1">
        <v>11071344624</v>
      </c>
      <c r="AQ89" s="1">
        <v>13606321062.440001</v>
      </c>
      <c r="AR89" s="1">
        <v>81.369</v>
      </c>
      <c r="AS89" s="1">
        <v>4</v>
      </c>
      <c r="AU89" s="1">
        <v>876150366</v>
      </c>
      <c r="AW89" s="1">
        <v>1</v>
      </c>
      <c r="AX89" s="1">
        <v>308243000</v>
      </c>
      <c r="AY89" s="1">
        <v>355924349</v>
      </c>
      <c r="AZ89" s="1">
        <v>86.603999999999999</v>
      </c>
      <c r="BA89" s="1">
        <v>2</v>
      </c>
      <c r="BD89" s="1">
        <v>0</v>
      </c>
      <c r="BF89" s="1">
        <v>100</v>
      </c>
      <c r="BG89" s="1">
        <v>4</v>
      </c>
      <c r="BH89" s="1">
        <v>0</v>
      </c>
      <c r="BI89" s="1">
        <v>0</v>
      </c>
      <c r="BJ89" s="1">
        <v>100</v>
      </c>
      <c r="BK89" s="1">
        <v>4</v>
      </c>
      <c r="BL89" s="1">
        <v>0</v>
      </c>
      <c r="BM89">
        <v>57.131955867800002</v>
      </c>
      <c r="BN89">
        <v>33.198014409099997</v>
      </c>
      <c r="BO89">
        <v>42.771590992599997</v>
      </c>
      <c r="BQ89">
        <f t="shared" si="10"/>
        <v>75.391899999999993</v>
      </c>
      <c r="BR89">
        <f t="shared" si="11"/>
        <v>-42.193885590899995</v>
      </c>
      <c r="BW89">
        <f t="shared" si="12"/>
        <v>4</v>
      </c>
      <c r="BX89">
        <f t="shared" si="13"/>
        <v>2</v>
      </c>
      <c r="BY89">
        <f t="shared" si="14"/>
        <v>2</v>
      </c>
    </row>
    <row r="90" spans="1:77">
      <c r="A90">
        <v>44847</v>
      </c>
      <c r="B90" s="1" t="s">
        <v>70</v>
      </c>
      <c r="C90" s="1">
        <v>206957511594</v>
      </c>
      <c r="D90" s="1">
        <v>206957511594</v>
      </c>
      <c r="E90" s="1">
        <v>100</v>
      </c>
      <c r="F90" s="1">
        <v>4</v>
      </c>
      <c r="H90" s="1">
        <v>198422187461</v>
      </c>
      <c r="I90" s="1">
        <v>206957511594</v>
      </c>
      <c r="J90" s="1">
        <v>95.876000000000005</v>
      </c>
      <c r="K90" s="1">
        <v>3</v>
      </c>
      <c r="L90" s="1">
        <v>206957511594</v>
      </c>
      <c r="M90" s="1">
        <v>206957511594</v>
      </c>
      <c r="N90" s="1">
        <v>1</v>
      </c>
      <c r="O90" s="1">
        <v>4</v>
      </c>
      <c r="P90" s="1">
        <v>8125231758</v>
      </c>
      <c r="Q90" s="1">
        <v>486880965</v>
      </c>
      <c r="S90" s="1">
        <v>8121507377.0100002</v>
      </c>
      <c r="T90" s="1">
        <v>490911968.72000003</v>
      </c>
      <c r="U90" s="1">
        <v>0</v>
      </c>
      <c r="V90" s="1">
        <v>8118265332</v>
      </c>
      <c r="W90" s="1">
        <v>486913108</v>
      </c>
      <c r="Y90" s="1">
        <v>-4.5999999999999999E-2</v>
      </c>
      <c r="Z90" s="1">
        <v>0.82099999999999995</v>
      </c>
      <c r="AB90" s="1">
        <v>0.04</v>
      </c>
      <c r="AC90" s="1">
        <v>0.81499999999999995</v>
      </c>
      <c r="AE90" s="1">
        <v>0.5</v>
      </c>
      <c r="AF90" s="1">
        <v>0.5</v>
      </c>
      <c r="AG90" s="1">
        <v>0.5</v>
      </c>
      <c r="AH90" s="1">
        <v>0.5</v>
      </c>
      <c r="AI90" s="1">
        <v>0.5</v>
      </c>
      <c r="AJ90" s="1">
        <v>0.5</v>
      </c>
      <c r="AK90" s="1">
        <v>0.5</v>
      </c>
      <c r="AL90" s="1">
        <v>0.5</v>
      </c>
      <c r="AM90" s="1">
        <v>1</v>
      </c>
      <c r="AO90" s="1">
        <v>4</v>
      </c>
      <c r="AP90" s="1">
        <v>13455289639</v>
      </c>
      <c r="AQ90" s="1">
        <v>15271128207.93</v>
      </c>
      <c r="AR90" s="1">
        <v>88.108999999999995</v>
      </c>
      <c r="AS90" s="1">
        <v>4</v>
      </c>
      <c r="AT90" s="1">
        <v>1860768953</v>
      </c>
      <c r="AU90" s="1">
        <v>1903324566</v>
      </c>
      <c r="AV90" s="1">
        <v>97.76</v>
      </c>
      <c r="AW90" s="1">
        <v>4</v>
      </c>
      <c r="AX90" s="1">
        <v>57346667</v>
      </c>
      <c r="AY90" s="1">
        <v>63698787</v>
      </c>
      <c r="AZ90" s="1">
        <v>90.028000000000006</v>
      </c>
      <c r="BA90" s="1">
        <v>3</v>
      </c>
      <c r="BB90" s="1">
        <v>1932867585</v>
      </c>
      <c r="BC90" s="1">
        <v>2456418329</v>
      </c>
      <c r="BD90" s="1">
        <v>78.686000000000007</v>
      </c>
      <c r="BF90" s="1">
        <v>78.686417626099995</v>
      </c>
      <c r="BG90" s="1">
        <v>2</v>
      </c>
      <c r="BH90" s="1">
        <v>0</v>
      </c>
      <c r="BI90" s="1">
        <v>0</v>
      </c>
      <c r="BJ90" s="1">
        <v>100</v>
      </c>
      <c r="BK90" s="1">
        <v>4</v>
      </c>
      <c r="BL90" s="1">
        <v>0</v>
      </c>
      <c r="BM90">
        <v>49.368952121200003</v>
      </c>
      <c r="BN90">
        <v>60.137908866700002</v>
      </c>
      <c r="BO90">
        <v>55.830326168500001</v>
      </c>
      <c r="BQ90">
        <f t="shared" si="10"/>
        <v>89.908062643914988</v>
      </c>
      <c r="BR90">
        <f t="shared" si="11"/>
        <v>-29.770153777214986</v>
      </c>
      <c r="BW90">
        <f t="shared" si="12"/>
        <v>1</v>
      </c>
      <c r="BX90">
        <f t="shared" si="13"/>
        <v>4</v>
      </c>
      <c r="BY90">
        <f t="shared" si="14"/>
        <v>4</v>
      </c>
    </row>
    <row r="91" spans="1:77">
      <c r="A91">
        <v>76</v>
      </c>
      <c r="B91" s="1" t="s">
        <v>22</v>
      </c>
      <c r="C91" s="1">
        <v>591449283915</v>
      </c>
      <c r="D91" s="1">
        <v>591449283915</v>
      </c>
      <c r="E91" s="1">
        <v>100</v>
      </c>
      <c r="F91" s="1">
        <v>4</v>
      </c>
      <c r="H91" s="1">
        <v>585879553996</v>
      </c>
      <c r="I91" s="1">
        <v>591449283915</v>
      </c>
      <c r="J91" s="1">
        <v>99.058000000000007</v>
      </c>
      <c r="K91" s="1">
        <v>4</v>
      </c>
      <c r="L91" s="1">
        <v>591449283915</v>
      </c>
      <c r="M91" s="1">
        <v>591449283915</v>
      </c>
      <c r="N91" s="1">
        <v>1</v>
      </c>
      <c r="O91" s="1">
        <v>4</v>
      </c>
      <c r="P91" s="1">
        <v>4615271762</v>
      </c>
      <c r="Q91" s="1">
        <v>6337387435</v>
      </c>
      <c r="R91" s="1">
        <v>1943136382</v>
      </c>
      <c r="S91" s="1">
        <v>10947154200</v>
      </c>
      <c r="T91" s="1">
        <v>0</v>
      </c>
      <c r="U91" s="1">
        <v>1943136382</v>
      </c>
      <c r="V91" s="1">
        <v>4609766765</v>
      </c>
      <c r="W91" s="1">
        <v>6337387435</v>
      </c>
      <c r="X91" s="1">
        <v>1943136382</v>
      </c>
      <c r="Y91" s="1">
        <v>57.84</v>
      </c>
      <c r="AA91" s="1">
        <v>0</v>
      </c>
      <c r="AB91" s="1">
        <v>57.890999999999998</v>
      </c>
      <c r="AD91" s="1">
        <v>0</v>
      </c>
      <c r="AE91" s="1">
        <v>0</v>
      </c>
      <c r="AF91" s="1">
        <v>9</v>
      </c>
      <c r="AG91" s="1">
        <v>0.5</v>
      </c>
      <c r="AH91" s="1">
        <v>0</v>
      </c>
      <c r="AI91" s="1">
        <v>9</v>
      </c>
      <c r="AJ91" s="1">
        <v>0.5</v>
      </c>
      <c r="AK91" s="1">
        <v>0.27500000000000002</v>
      </c>
      <c r="AL91" s="1">
        <v>0.27500000000000002</v>
      </c>
      <c r="AM91" s="1">
        <v>0.04</v>
      </c>
      <c r="AO91" s="1">
        <v>1</v>
      </c>
      <c r="AP91" s="1">
        <v>83104600070</v>
      </c>
      <c r="AQ91" s="1">
        <v>83603232984.660004</v>
      </c>
      <c r="AR91" s="1">
        <v>99.403999999999996</v>
      </c>
      <c r="AS91" s="1">
        <v>4</v>
      </c>
      <c r="AT91" s="1">
        <v>1353718541</v>
      </c>
      <c r="AU91" s="1">
        <v>1391903477</v>
      </c>
      <c r="AV91" s="1">
        <v>97.26</v>
      </c>
      <c r="AW91" s="1">
        <v>4</v>
      </c>
      <c r="AX91" s="1">
        <v>1672300000</v>
      </c>
      <c r="AY91" s="1">
        <v>1674523580</v>
      </c>
      <c r="AZ91" s="1">
        <v>99.867000000000004</v>
      </c>
      <c r="BA91" s="1">
        <v>4</v>
      </c>
      <c r="BD91" s="1">
        <v>0</v>
      </c>
      <c r="BF91" s="1">
        <v>100</v>
      </c>
      <c r="BG91" s="1">
        <v>4</v>
      </c>
      <c r="BH91" s="1">
        <v>3850000</v>
      </c>
      <c r="BI91" s="1">
        <v>4520057</v>
      </c>
      <c r="BJ91" s="1">
        <v>85.176000000000002</v>
      </c>
      <c r="BK91" s="1">
        <v>2</v>
      </c>
      <c r="BL91" s="1">
        <v>2</v>
      </c>
      <c r="BM91">
        <v>49.984572801500001</v>
      </c>
      <c r="BN91">
        <v>57.287242975300003</v>
      </c>
      <c r="BO91">
        <v>54.366174905800001</v>
      </c>
      <c r="BQ91">
        <f t="shared" si="10"/>
        <v>97.887900000000002</v>
      </c>
      <c r="BR91">
        <f t="shared" si="11"/>
        <v>-40.600657024699998</v>
      </c>
      <c r="BW91">
        <f t="shared" si="12"/>
        <v>1</v>
      </c>
      <c r="BX91">
        <f t="shared" si="13"/>
        <v>4</v>
      </c>
      <c r="BY91">
        <f t="shared" si="14"/>
        <v>4</v>
      </c>
    </row>
    <row r="92" spans="1:77">
      <c r="A92">
        <v>20001</v>
      </c>
      <c r="B92" s="1" t="s">
        <v>53</v>
      </c>
      <c r="C92" s="1">
        <v>277727444481</v>
      </c>
      <c r="D92" s="1">
        <v>277727444482</v>
      </c>
      <c r="E92" s="1">
        <v>100</v>
      </c>
      <c r="F92" s="1">
        <v>4</v>
      </c>
      <c r="H92" s="1">
        <v>277537212340</v>
      </c>
      <c r="I92" s="1">
        <v>277727444482</v>
      </c>
      <c r="J92" s="1">
        <v>99.932000000000002</v>
      </c>
      <c r="K92" s="1">
        <v>4</v>
      </c>
      <c r="L92" s="1">
        <v>277727444482</v>
      </c>
      <c r="M92" s="1">
        <v>277727444482</v>
      </c>
      <c r="N92" s="1">
        <v>1</v>
      </c>
      <c r="O92" s="1">
        <v>4</v>
      </c>
      <c r="P92" s="1">
        <v>842471126</v>
      </c>
      <c r="Q92" s="1">
        <v>64412997</v>
      </c>
      <c r="S92" s="1">
        <v>1099439561</v>
      </c>
      <c r="T92" s="1">
        <v>26686450</v>
      </c>
      <c r="U92" s="1">
        <v>0</v>
      </c>
      <c r="V92" s="1">
        <v>1099439561</v>
      </c>
      <c r="W92" s="1">
        <v>26686449</v>
      </c>
      <c r="Y92" s="1">
        <v>23.373000000000001</v>
      </c>
      <c r="Z92" s="1">
        <v>-141.37</v>
      </c>
      <c r="AB92" s="1">
        <v>0</v>
      </c>
      <c r="AC92" s="1">
        <v>0</v>
      </c>
      <c r="AE92" s="1">
        <v>0</v>
      </c>
      <c r="AF92" s="1">
        <v>0</v>
      </c>
      <c r="AG92" s="1">
        <v>0.5</v>
      </c>
      <c r="AH92" s="1">
        <v>0.5</v>
      </c>
      <c r="AI92" s="1">
        <v>0.5</v>
      </c>
      <c r="AJ92" s="1">
        <v>0.5</v>
      </c>
      <c r="AK92" s="1">
        <v>5.0000000000000001E-3</v>
      </c>
      <c r="AL92" s="1">
        <v>0.5</v>
      </c>
      <c r="AM92" s="1">
        <v>0.505</v>
      </c>
      <c r="AO92" s="1">
        <v>2</v>
      </c>
      <c r="AP92" s="1">
        <v>22091444034</v>
      </c>
      <c r="AQ92" s="1">
        <v>28083844669.849998</v>
      </c>
      <c r="AR92" s="1">
        <v>78.662000000000006</v>
      </c>
      <c r="AS92" s="1">
        <v>4</v>
      </c>
      <c r="AT92" s="1">
        <v>1003768495</v>
      </c>
      <c r="AU92" s="1">
        <v>1163004069</v>
      </c>
      <c r="AV92" s="1">
        <v>86.31</v>
      </c>
      <c r="AW92" s="1">
        <v>2</v>
      </c>
      <c r="AX92" s="1">
        <v>379087935</v>
      </c>
      <c r="AY92" s="1">
        <v>430817308</v>
      </c>
      <c r="AZ92" s="1">
        <v>87.992999999999995</v>
      </c>
      <c r="BA92" s="1">
        <v>2</v>
      </c>
      <c r="BD92" s="1">
        <v>0</v>
      </c>
      <c r="BF92" s="1">
        <v>100</v>
      </c>
      <c r="BG92" s="1">
        <v>4</v>
      </c>
      <c r="BH92" s="1">
        <v>0</v>
      </c>
      <c r="BI92" s="1">
        <v>4844123</v>
      </c>
      <c r="BJ92" s="1">
        <v>0</v>
      </c>
      <c r="BK92" s="1">
        <v>1</v>
      </c>
      <c r="BL92" s="1">
        <v>0</v>
      </c>
      <c r="BM92">
        <v>50.184876004300001</v>
      </c>
      <c r="BN92">
        <v>45.880345734000002</v>
      </c>
      <c r="BO92">
        <v>47.602157842099999</v>
      </c>
      <c r="BQ92">
        <f t="shared" si="10"/>
        <v>77.942999999999998</v>
      </c>
      <c r="BR92">
        <f t="shared" si="11"/>
        <v>-32.062654265999996</v>
      </c>
      <c r="BW92">
        <f t="shared" si="12"/>
        <v>2</v>
      </c>
      <c r="BX92">
        <f t="shared" si="13"/>
        <v>3</v>
      </c>
      <c r="BY92">
        <f t="shared" si="14"/>
        <v>3</v>
      </c>
    </row>
    <row r="93" spans="1:77">
      <c r="A93">
        <v>97</v>
      </c>
      <c r="B93" s="1" t="s">
        <v>1224</v>
      </c>
      <c r="C93" s="1">
        <v>59032291365</v>
      </c>
      <c r="D93" s="1">
        <v>59032291365</v>
      </c>
      <c r="E93" s="1">
        <v>100</v>
      </c>
      <c r="F93" s="1">
        <v>4</v>
      </c>
      <c r="H93" s="1">
        <v>57927672278</v>
      </c>
      <c r="I93" s="1">
        <v>59032291365</v>
      </c>
      <c r="J93" s="1">
        <v>98.129000000000005</v>
      </c>
      <c r="K93" s="1">
        <v>4</v>
      </c>
      <c r="L93" s="1">
        <v>72655321292</v>
      </c>
      <c r="M93" s="1">
        <v>72675628644</v>
      </c>
      <c r="N93" s="1">
        <v>1</v>
      </c>
      <c r="O93" s="1">
        <v>1</v>
      </c>
      <c r="P93" s="1">
        <v>12299389611</v>
      </c>
      <c r="Q93" s="1">
        <v>1851467790</v>
      </c>
      <c r="R93" s="1">
        <v>10060830</v>
      </c>
      <c r="S93" s="1">
        <v>14808852590</v>
      </c>
      <c r="T93" s="1">
        <v>1478751846</v>
      </c>
      <c r="U93" s="1">
        <v>0</v>
      </c>
      <c r="V93" s="1">
        <v>13461641002</v>
      </c>
      <c r="W93" s="1">
        <v>2509898289</v>
      </c>
      <c r="X93" s="1">
        <v>7278168</v>
      </c>
      <c r="Y93" s="1">
        <v>16.946000000000002</v>
      </c>
      <c r="Z93" s="1">
        <v>-25.204999999999998</v>
      </c>
      <c r="AB93" s="1">
        <v>9.0969999999999995</v>
      </c>
      <c r="AC93" s="1">
        <v>-69.730999999999995</v>
      </c>
      <c r="AE93" s="1">
        <v>0.3</v>
      </c>
      <c r="AF93" s="1">
        <v>0</v>
      </c>
      <c r="AG93" s="1">
        <v>9</v>
      </c>
      <c r="AH93" s="1">
        <v>0.5</v>
      </c>
      <c r="AI93" s="1">
        <v>0</v>
      </c>
      <c r="AJ93" s="1">
        <v>9</v>
      </c>
      <c r="AK93" s="1">
        <v>0.28799999999999998</v>
      </c>
      <c r="AL93" s="1">
        <v>0.48</v>
      </c>
      <c r="AM93" s="1">
        <v>0.76800000000000002</v>
      </c>
      <c r="AO93" s="1">
        <v>3</v>
      </c>
      <c r="AP93" s="1">
        <v>7611258690</v>
      </c>
      <c r="AQ93" s="1">
        <v>8510798899.9399996</v>
      </c>
      <c r="AR93" s="1">
        <v>89.430999999999997</v>
      </c>
      <c r="AS93" s="1">
        <v>4</v>
      </c>
      <c r="AT93" s="1">
        <v>725292327</v>
      </c>
      <c r="AU93" s="1">
        <v>729083026</v>
      </c>
      <c r="AV93" s="1">
        <v>99.48</v>
      </c>
      <c r="AW93" s="1">
        <v>4</v>
      </c>
      <c r="AX93" s="1">
        <v>45523150</v>
      </c>
      <c r="AY93" s="1">
        <v>95739002</v>
      </c>
      <c r="AZ93" s="1">
        <v>47.548999999999999</v>
      </c>
      <c r="BA93" s="1">
        <v>1</v>
      </c>
      <c r="BB93" s="1">
        <v>16454519181</v>
      </c>
      <c r="BC93" s="1">
        <v>15858596333</v>
      </c>
      <c r="BD93" s="4">
        <v>100</v>
      </c>
      <c r="BF93" s="1">
        <v>100</v>
      </c>
      <c r="BG93" s="1">
        <v>4</v>
      </c>
      <c r="BH93" s="1">
        <v>0</v>
      </c>
      <c r="BI93" s="1">
        <v>782129</v>
      </c>
      <c r="BJ93" s="1">
        <v>100</v>
      </c>
      <c r="BK93" s="1">
        <v>4</v>
      </c>
      <c r="BL93" s="1">
        <v>0</v>
      </c>
      <c r="BM93">
        <v>49.839397098600003</v>
      </c>
      <c r="BN93">
        <v>51.020112059200002</v>
      </c>
      <c r="BO93">
        <v>50.547826075000003</v>
      </c>
      <c r="BQ93">
        <f t="shared" si="10"/>
        <v>81.015999999999991</v>
      </c>
      <c r="BR93">
        <f t="shared" si="11"/>
        <v>-29.995887940799989</v>
      </c>
      <c r="BW93">
        <f t="shared" si="12"/>
        <v>1</v>
      </c>
      <c r="BX93">
        <f t="shared" si="13"/>
        <v>3</v>
      </c>
      <c r="BY93">
        <f t="shared" si="14"/>
        <v>3</v>
      </c>
    </row>
    <row r="94" spans="1:77">
      <c r="A94">
        <v>99</v>
      </c>
      <c r="B94" s="1" t="s">
        <v>31</v>
      </c>
      <c r="C94" s="1">
        <v>76090131509</v>
      </c>
      <c r="D94" s="1">
        <v>82471425454</v>
      </c>
      <c r="E94" s="1">
        <v>92.262</v>
      </c>
      <c r="F94" s="1">
        <v>1</v>
      </c>
      <c r="H94" s="1">
        <v>81794682879</v>
      </c>
      <c r="I94" s="1">
        <v>82471425454</v>
      </c>
      <c r="J94" s="1">
        <v>99.179000000000002</v>
      </c>
      <c r="K94" s="1">
        <v>4</v>
      </c>
      <c r="L94" s="1">
        <v>82471425454</v>
      </c>
      <c r="M94" s="1">
        <v>82471425454</v>
      </c>
      <c r="N94" s="1">
        <v>1</v>
      </c>
      <c r="O94" s="1">
        <v>4</v>
      </c>
      <c r="P94" s="1">
        <v>1717599611</v>
      </c>
      <c r="R94" s="1">
        <v>26598248</v>
      </c>
      <c r="S94" s="1">
        <v>1267692575.8199999</v>
      </c>
      <c r="T94" s="1">
        <v>0</v>
      </c>
      <c r="U94" s="1">
        <v>27502501.690000001</v>
      </c>
      <c r="V94" s="1">
        <v>1420221205</v>
      </c>
      <c r="W94" s="1">
        <v>18335071</v>
      </c>
      <c r="X94" s="1">
        <v>26819148</v>
      </c>
      <c r="Y94" s="1">
        <v>-35.49</v>
      </c>
      <c r="AA94" s="1">
        <v>3.2879999999999998</v>
      </c>
      <c r="AB94" s="1">
        <v>-12.032</v>
      </c>
      <c r="AD94" s="1">
        <v>2.4849999999999999</v>
      </c>
      <c r="AE94" s="1">
        <v>0</v>
      </c>
      <c r="AF94" s="1">
        <v>9</v>
      </c>
      <c r="AG94" s="1">
        <v>0.5</v>
      </c>
      <c r="AH94" s="1">
        <v>0.3</v>
      </c>
      <c r="AI94" s="1">
        <v>9</v>
      </c>
      <c r="AJ94" s="1">
        <v>0.5</v>
      </c>
      <c r="AK94" s="1">
        <v>0.27500000000000002</v>
      </c>
      <c r="AL94" s="1">
        <v>0.56299999999999994</v>
      </c>
      <c r="AM94" s="1">
        <v>0.32800000000000001</v>
      </c>
      <c r="AO94" s="1">
        <v>1</v>
      </c>
      <c r="AP94" s="1">
        <v>12988303072</v>
      </c>
      <c r="AQ94" s="1">
        <v>12599479613.18</v>
      </c>
      <c r="AR94" s="1">
        <v>0</v>
      </c>
      <c r="AS94" s="1">
        <v>1</v>
      </c>
      <c r="AT94" s="1">
        <v>1080844870</v>
      </c>
      <c r="AU94" s="1">
        <v>1080848762</v>
      </c>
      <c r="AV94" s="1">
        <v>100</v>
      </c>
      <c r="AW94" s="1">
        <v>4</v>
      </c>
      <c r="AX94" s="1">
        <v>80195727</v>
      </c>
      <c r="AY94" s="1">
        <v>81932608</v>
      </c>
      <c r="AZ94" s="1">
        <v>97.88</v>
      </c>
      <c r="BA94" s="1">
        <v>4</v>
      </c>
      <c r="BB94" s="1">
        <v>5075417517</v>
      </c>
      <c r="BC94" s="1">
        <v>4734253607</v>
      </c>
      <c r="BD94" s="4">
        <v>100</v>
      </c>
      <c r="BF94" s="1">
        <v>100</v>
      </c>
      <c r="BG94" s="1">
        <v>4</v>
      </c>
      <c r="BH94" s="1">
        <v>0</v>
      </c>
      <c r="BI94" s="1">
        <v>0</v>
      </c>
      <c r="BJ94" s="1">
        <v>100</v>
      </c>
      <c r="BK94" s="1">
        <v>4</v>
      </c>
      <c r="BL94" s="1">
        <v>5</v>
      </c>
      <c r="BM94">
        <v>48.195660007500003</v>
      </c>
      <c r="BN94">
        <v>61.264865747999998</v>
      </c>
      <c r="BO94">
        <v>56.037183451799997</v>
      </c>
      <c r="BQ94">
        <f t="shared" si="10"/>
        <v>69.364000000000004</v>
      </c>
      <c r="BR94">
        <f t="shared" si="11"/>
        <v>-8.099134252000006</v>
      </c>
      <c r="BW94">
        <f t="shared" si="12"/>
        <v>1</v>
      </c>
      <c r="BX94">
        <f t="shared" si="13"/>
        <v>4</v>
      </c>
      <c r="BY94">
        <f t="shared" si="14"/>
        <v>4</v>
      </c>
    </row>
    <row r="95" spans="1:77">
      <c r="A95">
        <v>50001</v>
      </c>
      <c r="B95" s="1" t="s">
        <v>73</v>
      </c>
      <c r="C95" s="1">
        <v>280702179510</v>
      </c>
      <c r="D95" s="1">
        <v>280702179510</v>
      </c>
      <c r="E95" s="1">
        <v>100</v>
      </c>
      <c r="F95" s="1">
        <v>4</v>
      </c>
      <c r="H95" s="1">
        <v>279823257353</v>
      </c>
      <c r="I95" s="1">
        <v>280702179510</v>
      </c>
      <c r="J95" s="1">
        <v>99.686999999999998</v>
      </c>
      <c r="K95" s="1">
        <v>4</v>
      </c>
      <c r="L95" s="1">
        <v>280702179510</v>
      </c>
      <c r="M95" s="1">
        <v>280702179510</v>
      </c>
      <c r="N95" s="1">
        <v>1</v>
      </c>
      <c r="O95" s="1">
        <v>4</v>
      </c>
      <c r="P95" s="1">
        <v>996129792</v>
      </c>
      <c r="Q95" s="1">
        <v>247358685</v>
      </c>
      <c r="S95" s="1">
        <v>1199707000.03</v>
      </c>
      <c r="T95" s="1">
        <v>1258031184.04</v>
      </c>
      <c r="U95" s="1">
        <v>0</v>
      </c>
      <c r="V95" s="1">
        <v>280167480</v>
      </c>
      <c r="W95" s="1">
        <v>591821151</v>
      </c>
      <c r="Y95" s="1">
        <v>16.969000000000001</v>
      </c>
      <c r="Z95" s="1">
        <v>80.337999999999994</v>
      </c>
      <c r="AB95" s="1">
        <v>76.647000000000006</v>
      </c>
      <c r="AC95" s="1">
        <v>52.957000000000001</v>
      </c>
      <c r="AE95" s="1">
        <v>0.3</v>
      </c>
      <c r="AF95" s="1">
        <v>0</v>
      </c>
      <c r="AG95" s="1">
        <v>0.5</v>
      </c>
      <c r="AH95" s="1">
        <v>0</v>
      </c>
      <c r="AI95" s="1">
        <v>0</v>
      </c>
      <c r="AJ95" s="1">
        <v>0.5</v>
      </c>
      <c r="AK95" s="1">
        <v>0.29299999999999998</v>
      </c>
      <c r="AL95" s="1">
        <v>5.0000000000000001E-3</v>
      </c>
      <c r="AM95" s="1">
        <v>0.29799999999999999</v>
      </c>
      <c r="AO95" s="1">
        <v>1</v>
      </c>
      <c r="AP95" s="1">
        <v>31590554716</v>
      </c>
      <c r="AQ95" s="1">
        <v>32301440629.150002</v>
      </c>
      <c r="AR95" s="1">
        <v>97.799000000000007</v>
      </c>
      <c r="AS95" s="1">
        <v>4</v>
      </c>
      <c r="AT95" s="1">
        <v>788128422</v>
      </c>
      <c r="AU95" s="1">
        <v>1002369130</v>
      </c>
      <c r="AV95" s="1">
        <v>78.63</v>
      </c>
      <c r="AW95" s="1">
        <v>2</v>
      </c>
      <c r="AX95" s="1">
        <v>1048837920</v>
      </c>
      <c r="AY95" s="1">
        <v>1055380394</v>
      </c>
      <c r="AZ95" s="1">
        <v>99.38</v>
      </c>
      <c r="BA95" s="1">
        <v>4</v>
      </c>
      <c r="BD95" s="1">
        <v>0</v>
      </c>
      <c r="BF95" s="1">
        <v>100</v>
      </c>
      <c r="BG95" s="1">
        <v>4</v>
      </c>
      <c r="BH95" s="1">
        <v>0</v>
      </c>
      <c r="BI95" s="1">
        <v>49845676</v>
      </c>
      <c r="BJ95" s="1">
        <v>0</v>
      </c>
      <c r="BK95" s="1">
        <v>1</v>
      </c>
      <c r="BL95" s="1">
        <v>0</v>
      </c>
      <c r="BM95">
        <v>50.040921113899998</v>
      </c>
      <c r="BN95">
        <v>48.283259341899999</v>
      </c>
      <c r="BO95">
        <v>48.986324050699999</v>
      </c>
      <c r="BQ95">
        <f t="shared" si="10"/>
        <v>85.9482</v>
      </c>
      <c r="BR95">
        <f t="shared" si="11"/>
        <v>-37.664940658100001</v>
      </c>
      <c r="BW95">
        <f t="shared" si="12"/>
        <v>1</v>
      </c>
      <c r="BX95">
        <f t="shared" si="13"/>
        <v>3</v>
      </c>
      <c r="BY95">
        <f t="shared" si="14"/>
        <v>3</v>
      </c>
    </row>
    <row r="96" spans="1:77">
      <c r="A96">
        <v>85001</v>
      </c>
      <c r="B96" s="1" t="s">
        <v>96</v>
      </c>
      <c r="C96" s="1">
        <v>120216450635</v>
      </c>
      <c r="D96" s="1">
        <v>120216450635</v>
      </c>
      <c r="E96" s="1">
        <v>100</v>
      </c>
      <c r="F96" s="1">
        <v>4</v>
      </c>
      <c r="H96" s="1">
        <v>120155600518</v>
      </c>
      <c r="I96" s="1">
        <v>120216450635</v>
      </c>
      <c r="J96" s="1">
        <v>99.948999999999998</v>
      </c>
      <c r="K96" s="1">
        <v>4</v>
      </c>
      <c r="L96" s="1">
        <v>120216450635</v>
      </c>
      <c r="M96" s="1">
        <v>120216450635</v>
      </c>
      <c r="N96" s="1">
        <v>1</v>
      </c>
      <c r="O96" s="1">
        <v>4</v>
      </c>
      <c r="P96" s="1">
        <v>493587810</v>
      </c>
      <c r="Q96" s="1">
        <v>125295734</v>
      </c>
      <c r="S96" s="1">
        <v>932719692.49000001</v>
      </c>
      <c r="T96" s="1">
        <v>132080337.34</v>
      </c>
      <c r="U96" s="1">
        <v>0</v>
      </c>
      <c r="V96" s="1">
        <v>985525735</v>
      </c>
      <c r="W96" s="1">
        <v>136016296</v>
      </c>
      <c r="Y96" s="1">
        <v>47.081000000000003</v>
      </c>
      <c r="Z96" s="1">
        <v>5.1369999999999996</v>
      </c>
      <c r="AB96" s="1">
        <v>-5.6619999999999999</v>
      </c>
      <c r="AC96" s="1">
        <v>-2.98</v>
      </c>
      <c r="AE96" s="1">
        <v>0</v>
      </c>
      <c r="AF96" s="1">
        <v>0.5</v>
      </c>
      <c r="AG96" s="1">
        <v>0.5</v>
      </c>
      <c r="AH96" s="1">
        <v>0.5</v>
      </c>
      <c r="AI96" s="1">
        <v>0.5</v>
      </c>
      <c r="AJ96" s="1">
        <v>0.5</v>
      </c>
      <c r="AK96" s="1">
        <v>0.02</v>
      </c>
      <c r="AL96" s="1">
        <v>0.5</v>
      </c>
      <c r="AM96" s="1">
        <v>0.52</v>
      </c>
      <c r="AO96" s="1">
        <v>2</v>
      </c>
      <c r="AP96" s="1">
        <v>9035322990</v>
      </c>
      <c r="AQ96" s="1">
        <v>9174580888.1800003</v>
      </c>
      <c r="AR96" s="1">
        <v>98.481999999999999</v>
      </c>
      <c r="AS96" s="1">
        <v>4</v>
      </c>
      <c r="AT96" s="1">
        <v>596667685</v>
      </c>
      <c r="AU96" s="1">
        <v>606147860</v>
      </c>
      <c r="AV96" s="1">
        <v>98.44</v>
      </c>
      <c r="AW96" s="1">
        <v>4</v>
      </c>
      <c r="AX96" s="1">
        <v>480561441</v>
      </c>
      <c r="AY96" s="1">
        <v>489159876</v>
      </c>
      <c r="AZ96" s="1">
        <v>98.242000000000004</v>
      </c>
      <c r="BA96" s="1">
        <v>4</v>
      </c>
      <c r="BD96" s="1">
        <v>0</v>
      </c>
      <c r="BF96" s="1">
        <v>100</v>
      </c>
      <c r="BG96" s="1">
        <v>4</v>
      </c>
      <c r="BH96" s="1">
        <v>0</v>
      </c>
      <c r="BI96" s="1">
        <v>4208042</v>
      </c>
      <c r="BJ96" s="1">
        <v>0</v>
      </c>
      <c r="BK96" s="1">
        <v>1</v>
      </c>
      <c r="BL96" s="1">
        <v>0</v>
      </c>
      <c r="BM96">
        <v>50.195345717499997</v>
      </c>
      <c r="BN96">
        <v>51.613492998600002</v>
      </c>
      <c r="BO96">
        <v>51.046234086200002</v>
      </c>
      <c r="BQ96">
        <f t="shared" si="10"/>
        <v>88.783199999999994</v>
      </c>
      <c r="BR96">
        <f t="shared" si="11"/>
        <v>-37.169707001399992</v>
      </c>
      <c r="BW96">
        <f t="shared" si="12"/>
        <v>2</v>
      </c>
      <c r="BX96">
        <f t="shared" si="13"/>
        <v>3</v>
      </c>
      <c r="BY96">
        <f t="shared" si="14"/>
        <v>3</v>
      </c>
    </row>
    <row r="97" spans="1:77">
      <c r="A97">
        <v>76892</v>
      </c>
      <c r="B97" s="1" t="s">
        <v>95</v>
      </c>
      <c r="C97" s="1">
        <v>62384134754</v>
      </c>
      <c r="D97" s="1">
        <v>62384134755</v>
      </c>
      <c r="E97" s="1">
        <v>100</v>
      </c>
      <c r="F97" s="1">
        <v>4</v>
      </c>
      <c r="H97" s="1">
        <v>62321568203</v>
      </c>
      <c r="I97" s="1">
        <v>62384134755</v>
      </c>
      <c r="J97" s="1">
        <v>99.9</v>
      </c>
      <c r="K97" s="1">
        <v>4</v>
      </c>
      <c r="L97" s="1">
        <v>62384134755</v>
      </c>
      <c r="M97" s="1">
        <v>62384134755</v>
      </c>
      <c r="N97" s="1">
        <v>1</v>
      </c>
      <c r="O97" s="1">
        <v>4</v>
      </c>
      <c r="P97" s="1">
        <v>502116231</v>
      </c>
      <c r="Q97" s="1">
        <v>40961679</v>
      </c>
      <c r="S97" s="1">
        <v>387844108.77999997</v>
      </c>
      <c r="T97" s="1">
        <v>41649245.880000003</v>
      </c>
      <c r="U97" s="1">
        <v>0</v>
      </c>
      <c r="V97" s="1">
        <v>384846355</v>
      </c>
      <c r="W97" s="1">
        <v>44647000</v>
      </c>
      <c r="Y97" s="1">
        <v>-29.463000000000001</v>
      </c>
      <c r="Z97" s="1">
        <v>1.651</v>
      </c>
      <c r="AB97" s="1">
        <v>0.77300000000000002</v>
      </c>
      <c r="AC97" s="1">
        <v>-7.1980000000000004</v>
      </c>
      <c r="AE97" s="1">
        <v>0</v>
      </c>
      <c r="AF97" s="1">
        <v>0.5</v>
      </c>
      <c r="AG97" s="1">
        <v>0.5</v>
      </c>
      <c r="AH97" s="1">
        <v>0.5</v>
      </c>
      <c r="AI97" s="1">
        <v>0.5</v>
      </c>
      <c r="AJ97" s="1">
        <v>0.5</v>
      </c>
      <c r="AK97" s="1">
        <v>0.02</v>
      </c>
      <c r="AL97" s="1">
        <v>0.5</v>
      </c>
      <c r="AM97" s="1">
        <v>0.52</v>
      </c>
      <c r="AO97" s="1">
        <v>2</v>
      </c>
      <c r="AP97" s="1">
        <v>3826203398</v>
      </c>
      <c r="AQ97" s="1">
        <v>4867448459.04</v>
      </c>
      <c r="AR97" s="1">
        <v>78.608000000000004</v>
      </c>
      <c r="AS97" s="1">
        <v>4</v>
      </c>
      <c r="AT97" s="1">
        <v>463558550</v>
      </c>
      <c r="AU97" s="1">
        <v>464379366</v>
      </c>
      <c r="AV97" s="1">
        <v>99.82</v>
      </c>
      <c r="AW97" s="1">
        <v>4</v>
      </c>
      <c r="AY97" s="1">
        <v>205866551</v>
      </c>
      <c r="BA97" s="1">
        <v>1</v>
      </c>
      <c r="BD97" s="1">
        <v>0</v>
      </c>
      <c r="BF97" s="1">
        <v>100</v>
      </c>
      <c r="BG97" s="1">
        <v>4</v>
      </c>
      <c r="BH97" s="1">
        <v>0</v>
      </c>
      <c r="BI97" s="1">
        <v>0</v>
      </c>
      <c r="BJ97" s="1">
        <v>100</v>
      </c>
      <c r="BK97" s="1">
        <v>4</v>
      </c>
      <c r="BL97" s="1">
        <v>0</v>
      </c>
      <c r="BM97">
        <v>50.182926897199998</v>
      </c>
      <c r="BN97">
        <v>23.2920903869</v>
      </c>
      <c r="BO97">
        <v>34.048424990999997</v>
      </c>
      <c r="BQ97">
        <f t="shared" si="10"/>
        <v>63.555399999999999</v>
      </c>
      <c r="BR97">
        <f t="shared" si="11"/>
        <v>-40.263309613099999</v>
      </c>
      <c r="BW97">
        <f t="shared" si="12"/>
        <v>2</v>
      </c>
      <c r="BX97">
        <f t="shared" si="13"/>
        <v>1</v>
      </c>
      <c r="BY97">
        <f t="shared" si="14"/>
        <v>1</v>
      </c>
    </row>
    <row r="98" spans="1:77">
      <c r="A98">
        <v>25899</v>
      </c>
      <c r="B98" s="1" t="s">
        <v>1225</v>
      </c>
      <c r="C98" s="1">
        <v>60382526311</v>
      </c>
      <c r="D98" s="1">
        <v>60382526310</v>
      </c>
      <c r="E98" s="1">
        <v>100</v>
      </c>
      <c r="F98" s="1">
        <v>4</v>
      </c>
      <c r="H98" s="1">
        <v>59976068167</v>
      </c>
      <c r="I98" s="1">
        <v>60382526310</v>
      </c>
      <c r="J98" s="1">
        <v>99.326999999999998</v>
      </c>
      <c r="K98" s="1">
        <v>4</v>
      </c>
      <c r="L98" s="1">
        <v>60382526310</v>
      </c>
      <c r="M98" s="1">
        <v>60382526310</v>
      </c>
      <c r="N98" s="1">
        <v>1</v>
      </c>
      <c r="O98" s="1">
        <v>4</v>
      </c>
      <c r="P98" s="1">
        <v>825113005</v>
      </c>
      <c r="Q98" s="1">
        <v>73474981</v>
      </c>
      <c r="S98" s="1">
        <v>1947354866</v>
      </c>
      <c r="T98" s="1">
        <v>150447838</v>
      </c>
      <c r="U98" s="1">
        <v>0</v>
      </c>
      <c r="V98" s="1">
        <v>1930711601</v>
      </c>
      <c r="W98" s="1">
        <v>74774981</v>
      </c>
      <c r="Y98" s="1">
        <v>57.628999999999998</v>
      </c>
      <c r="Z98" s="1">
        <v>51.161999999999999</v>
      </c>
      <c r="AB98" s="1">
        <v>0.85499999999999998</v>
      </c>
      <c r="AC98" s="1">
        <v>50.298000000000002</v>
      </c>
      <c r="AE98" s="1">
        <v>0</v>
      </c>
      <c r="AF98" s="1">
        <v>0</v>
      </c>
      <c r="AG98" s="1">
        <v>0.5</v>
      </c>
      <c r="AH98" s="1">
        <v>0.5</v>
      </c>
      <c r="AI98" s="1">
        <v>0</v>
      </c>
      <c r="AJ98" s="1">
        <v>0.5</v>
      </c>
      <c r="AK98" s="1">
        <v>5.0000000000000001E-3</v>
      </c>
      <c r="AL98" s="1">
        <v>0.48499999999999999</v>
      </c>
      <c r="AM98" s="1">
        <v>0.49</v>
      </c>
      <c r="AO98" s="1">
        <v>2</v>
      </c>
      <c r="AP98" s="1">
        <v>3949319111</v>
      </c>
      <c r="AQ98" s="1">
        <v>4088626849.1900001</v>
      </c>
      <c r="AR98" s="1">
        <v>96.593000000000004</v>
      </c>
      <c r="AS98" s="1">
        <v>4</v>
      </c>
      <c r="AT98" s="1">
        <v>371464645</v>
      </c>
      <c r="AU98" s="1">
        <v>408659918</v>
      </c>
      <c r="AV98" s="1">
        <v>90.9</v>
      </c>
      <c r="AW98" s="1">
        <v>3</v>
      </c>
      <c r="AX98" s="1">
        <v>137031465</v>
      </c>
      <c r="AY98" s="1">
        <v>152086253</v>
      </c>
      <c r="AZ98" s="1">
        <v>90.100999999999999</v>
      </c>
      <c r="BA98" s="1">
        <v>3</v>
      </c>
      <c r="BD98" s="1">
        <v>0</v>
      </c>
      <c r="BF98" s="1">
        <v>100</v>
      </c>
      <c r="BG98" s="1">
        <v>4</v>
      </c>
      <c r="BH98" s="1">
        <v>0</v>
      </c>
      <c r="BI98" s="1">
        <v>147171</v>
      </c>
      <c r="BJ98" s="1">
        <v>100</v>
      </c>
      <c r="BK98" s="1">
        <v>4</v>
      </c>
      <c r="BL98" s="1">
        <v>0</v>
      </c>
      <c r="BM98">
        <v>50.027715329400003</v>
      </c>
      <c r="BN98">
        <v>55.748362416600003</v>
      </c>
      <c r="BO98">
        <v>53.460103581699997</v>
      </c>
      <c r="BQ98">
        <f t="shared" si="10"/>
        <v>94.643199999999993</v>
      </c>
      <c r="BR98">
        <f t="shared" si="11"/>
        <v>-38.89483758339999</v>
      </c>
      <c r="BW98">
        <f t="shared" si="12"/>
        <v>1</v>
      </c>
      <c r="BX98">
        <f t="shared" si="13"/>
        <v>4</v>
      </c>
      <c r="BY98">
        <f t="shared" si="14"/>
        <v>4</v>
      </c>
    </row>
    <row r="101" spans="1:77">
      <c r="BM101" s="1"/>
      <c r="BN101" s="1"/>
      <c r="BO101" s="1"/>
      <c r="BP101" s="1"/>
      <c r="BQ101" s="1"/>
      <c r="BR101" s="1"/>
      <c r="BS101" s="1"/>
      <c r="BT101" s="1"/>
      <c r="BU101" s="1"/>
    </row>
  </sheetData>
  <autoFilter ref="A1:CR98" xr:uid="{F5E8AF70-E38D-4B8C-B8A9-3E45520BD8B4}"/>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A7B83-6348-4B3C-9AEB-4D4D1684EEE1}">
  <dimension ref="A1:D400"/>
  <sheetViews>
    <sheetView workbookViewId="0"/>
  </sheetViews>
  <sheetFormatPr defaultColWidth="11.42578125" defaultRowHeight="15"/>
  <cols>
    <col min="1" max="1" width="7.5703125" bestFit="1" customWidth="1"/>
    <col min="2" max="2" width="21.5703125" bestFit="1" customWidth="1"/>
    <col min="3" max="4" width="81.140625" bestFit="1" customWidth="1"/>
  </cols>
  <sheetData>
    <row r="1" spans="1:4">
      <c r="A1" t="s">
        <v>1226</v>
      </c>
      <c r="B1" t="s">
        <v>1116</v>
      </c>
      <c r="C1" t="s">
        <v>1227</v>
      </c>
      <c r="D1" t="s">
        <v>1228</v>
      </c>
    </row>
    <row r="2" spans="1:4">
      <c r="A2">
        <v>91</v>
      </c>
      <c r="B2" t="s">
        <v>27</v>
      </c>
      <c r="C2" t="s">
        <v>1229</v>
      </c>
      <c r="D2" t="s">
        <v>1230</v>
      </c>
    </row>
    <row r="3" spans="1:4">
      <c r="A3">
        <v>91</v>
      </c>
      <c r="B3" t="s">
        <v>27</v>
      </c>
      <c r="C3" t="s">
        <v>1231</v>
      </c>
      <c r="D3" t="s">
        <v>1232</v>
      </c>
    </row>
    <row r="4" spans="1:4">
      <c r="A4">
        <v>91</v>
      </c>
      <c r="B4" t="s">
        <v>27</v>
      </c>
      <c r="C4" t="s">
        <v>1233</v>
      </c>
      <c r="D4" t="s">
        <v>1234</v>
      </c>
    </row>
    <row r="5" spans="1:4">
      <c r="A5">
        <v>91</v>
      </c>
      <c r="B5" t="s">
        <v>27</v>
      </c>
      <c r="C5" t="s">
        <v>1235</v>
      </c>
      <c r="D5" t="s">
        <v>1236</v>
      </c>
    </row>
    <row r="6" spans="1:4">
      <c r="A6">
        <v>91</v>
      </c>
      <c r="B6" t="s">
        <v>27</v>
      </c>
      <c r="C6" t="s">
        <v>1237</v>
      </c>
      <c r="D6" t="s">
        <v>1238</v>
      </c>
    </row>
    <row r="7" spans="1:4">
      <c r="A7">
        <v>91</v>
      </c>
      <c r="B7" t="s">
        <v>27</v>
      </c>
      <c r="C7" t="s">
        <v>1237</v>
      </c>
      <c r="D7" t="s">
        <v>1239</v>
      </c>
    </row>
    <row r="8" spans="1:4">
      <c r="A8">
        <v>91</v>
      </c>
      <c r="B8" t="s">
        <v>27</v>
      </c>
      <c r="C8" t="s">
        <v>1231</v>
      </c>
      <c r="D8" t="s">
        <v>1240</v>
      </c>
    </row>
    <row r="9" spans="1:4">
      <c r="A9">
        <v>91</v>
      </c>
      <c r="B9" t="s">
        <v>27</v>
      </c>
      <c r="C9" t="s">
        <v>1237</v>
      </c>
      <c r="D9" t="s">
        <v>1241</v>
      </c>
    </row>
    <row r="10" spans="1:4">
      <c r="A10">
        <v>5</v>
      </c>
      <c r="B10" t="s">
        <v>0</v>
      </c>
      <c r="C10" t="s">
        <v>1237</v>
      </c>
      <c r="D10" t="s">
        <v>1242</v>
      </c>
    </row>
    <row r="11" spans="1:4">
      <c r="A11">
        <v>5</v>
      </c>
      <c r="B11" t="s">
        <v>0</v>
      </c>
      <c r="C11" t="s">
        <v>1237</v>
      </c>
      <c r="D11" t="s">
        <v>1241</v>
      </c>
    </row>
    <row r="12" spans="1:4">
      <c r="A12">
        <v>5</v>
      </c>
      <c r="B12" t="s">
        <v>0</v>
      </c>
      <c r="C12" t="s">
        <v>1237</v>
      </c>
      <c r="D12" t="s">
        <v>1243</v>
      </c>
    </row>
    <row r="13" spans="1:4">
      <c r="A13">
        <v>5</v>
      </c>
      <c r="B13" t="s">
        <v>0</v>
      </c>
      <c r="C13" t="s">
        <v>1233</v>
      </c>
      <c r="D13" t="s">
        <v>1234</v>
      </c>
    </row>
    <row r="14" spans="1:4">
      <c r="A14">
        <v>5</v>
      </c>
      <c r="B14" t="s">
        <v>0</v>
      </c>
      <c r="C14" t="s">
        <v>1235</v>
      </c>
      <c r="D14" t="s">
        <v>1236</v>
      </c>
    </row>
    <row r="15" spans="1:4">
      <c r="A15">
        <v>5</v>
      </c>
      <c r="B15" t="s">
        <v>0</v>
      </c>
      <c r="C15" t="s">
        <v>1237</v>
      </c>
      <c r="D15" t="s">
        <v>1244</v>
      </c>
    </row>
    <row r="16" spans="1:4">
      <c r="A16">
        <v>5045</v>
      </c>
      <c r="B16" t="s">
        <v>33</v>
      </c>
      <c r="C16" t="s">
        <v>1229</v>
      </c>
      <c r="D16" t="s">
        <v>1245</v>
      </c>
    </row>
    <row r="17" spans="1:4">
      <c r="A17">
        <v>5045</v>
      </c>
      <c r="B17" t="s">
        <v>33</v>
      </c>
      <c r="C17" t="s">
        <v>1246</v>
      </c>
      <c r="D17" t="s">
        <v>1247</v>
      </c>
    </row>
    <row r="18" spans="1:4">
      <c r="A18">
        <v>5045</v>
      </c>
      <c r="B18" t="s">
        <v>33</v>
      </c>
      <c r="C18" t="s">
        <v>1233</v>
      </c>
      <c r="D18" t="s">
        <v>1234</v>
      </c>
    </row>
    <row r="19" spans="1:4">
      <c r="A19">
        <v>5045</v>
      </c>
      <c r="B19" t="s">
        <v>33</v>
      </c>
      <c r="C19" t="s">
        <v>1235</v>
      </c>
      <c r="D19" t="s">
        <v>1236</v>
      </c>
    </row>
    <row r="20" spans="1:4">
      <c r="A20">
        <v>5045</v>
      </c>
      <c r="B20" t="s">
        <v>33</v>
      </c>
      <c r="C20" t="s">
        <v>1237</v>
      </c>
      <c r="D20" t="s">
        <v>1248</v>
      </c>
    </row>
    <row r="21" spans="1:4">
      <c r="A21">
        <v>81</v>
      </c>
      <c r="B21" t="s">
        <v>23</v>
      </c>
      <c r="C21" t="s">
        <v>1233</v>
      </c>
      <c r="D21" t="s">
        <v>1234</v>
      </c>
    </row>
    <row r="22" spans="1:4">
      <c r="A22">
        <v>81</v>
      </c>
      <c r="B22" t="s">
        <v>23</v>
      </c>
      <c r="C22" t="s">
        <v>1235</v>
      </c>
      <c r="D22" t="s">
        <v>1236</v>
      </c>
    </row>
    <row r="23" spans="1:4">
      <c r="A23">
        <v>81</v>
      </c>
      <c r="B23" t="s">
        <v>23</v>
      </c>
      <c r="C23" t="s">
        <v>1237</v>
      </c>
      <c r="D23" t="s">
        <v>1248</v>
      </c>
    </row>
    <row r="24" spans="1:4">
      <c r="A24">
        <v>63001</v>
      </c>
      <c r="B24" t="s">
        <v>78</v>
      </c>
      <c r="C24" t="s">
        <v>1229</v>
      </c>
      <c r="D24" t="s">
        <v>1230</v>
      </c>
    </row>
    <row r="25" spans="1:4">
      <c r="A25">
        <v>63001</v>
      </c>
      <c r="B25" t="s">
        <v>78</v>
      </c>
      <c r="C25" t="s">
        <v>1233</v>
      </c>
      <c r="D25" t="s">
        <v>1234</v>
      </c>
    </row>
    <row r="26" spans="1:4">
      <c r="A26">
        <v>8</v>
      </c>
      <c r="B26" t="s">
        <v>1</v>
      </c>
      <c r="C26" t="s">
        <v>1229</v>
      </c>
      <c r="D26" t="s">
        <v>1230</v>
      </c>
    </row>
    <row r="27" spans="1:4">
      <c r="A27">
        <v>8</v>
      </c>
      <c r="B27" t="s">
        <v>1</v>
      </c>
      <c r="C27" t="s">
        <v>1249</v>
      </c>
      <c r="D27" t="s">
        <v>1250</v>
      </c>
    </row>
    <row r="28" spans="1:4">
      <c r="A28">
        <v>8</v>
      </c>
      <c r="B28" t="s">
        <v>1</v>
      </c>
      <c r="C28" t="s">
        <v>1233</v>
      </c>
      <c r="D28" t="s">
        <v>1234</v>
      </c>
    </row>
    <row r="29" spans="1:4">
      <c r="A29">
        <v>8</v>
      </c>
      <c r="B29" t="s">
        <v>1</v>
      </c>
      <c r="C29" t="s">
        <v>1235</v>
      </c>
      <c r="D29" t="s">
        <v>1236</v>
      </c>
    </row>
    <row r="30" spans="1:4">
      <c r="A30">
        <v>8</v>
      </c>
      <c r="B30" t="s">
        <v>1</v>
      </c>
      <c r="C30" t="s">
        <v>1237</v>
      </c>
      <c r="D30" t="s">
        <v>1242</v>
      </c>
    </row>
    <row r="31" spans="1:4">
      <c r="A31">
        <v>8</v>
      </c>
      <c r="B31" t="s">
        <v>1</v>
      </c>
      <c r="C31" t="s">
        <v>1237</v>
      </c>
      <c r="D31" t="s">
        <v>1241</v>
      </c>
    </row>
    <row r="32" spans="1:4">
      <c r="A32">
        <v>68081</v>
      </c>
      <c r="B32" t="s">
        <v>82</v>
      </c>
      <c r="C32" t="s">
        <v>1231</v>
      </c>
      <c r="D32" t="s">
        <v>1232</v>
      </c>
    </row>
    <row r="33" spans="1:4">
      <c r="A33">
        <v>68081</v>
      </c>
      <c r="B33" t="s">
        <v>82</v>
      </c>
      <c r="C33" t="s">
        <v>1233</v>
      </c>
      <c r="D33" t="s">
        <v>1234</v>
      </c>
    </row>
    <row r="34" spans="1:4">
      <c r="A34">
        <v>68081</v>
      </c>
      <c r="B34" t="s">
        <v>82</v>
      </c>
      <c r="C34" t="s">
        <v>1235</v>
      </c>
      <c r="D34" t="s">
        <v>1236</v>
      </c>
    </row>
    <row r="35" spans="1:4">
      <c r="A35">
        <v>8001</v>
      </c>
      <c r="B35" t="s">
        <v>41</v>
      </c>
      <c r="C35" t="s">
        <v>1237</v>
      </c>
      <c r="D35" t="s">
        <v>1244</v>
      </c>
    </row>
    <row r="36" spans="1:4">
      <c r="A36">
        <v>8001</v>
      </c>
      <c r="B36" t="s">
        <v>41</v>
      </c>
      <c r="C36" t="s">
        <v>1249</v>
      </c>
      <c r="D36" t="s">
        <v>1251</v>
      </c>
    </row>
    <row r="37" spans="1:4">
      <c r="A37">
        <v>8001</v>
      </c>
      <c r="B37" t="s">
        <v>41</v>
      </c>
      <c r="C37" t="s">
        <v>1235</v>
      </c>
      <c r="D37" t="s">
        <v>1236</v>
      </c>
    </row>
    <row r="38" spans="1:4">
      <c r="A38">
        <v>8001</v>
      </c>
      <c r="B38" t="s">
        <v>41</v>
      </c>
      <c r="C38" t="s">
        <v>1237</v>
      </c>
      <c r="D38" t="s">
        <v>1242</v>
      </c>
    </row>
    <row r="39" spans="1:4">
      <c r="A39">
        <v>5088</v>
      </c>
      <c r="B39" t="s">
        <v>34</v>
      </c>
      <c r="C39" t="s">
        <v>1237</v>
      </c>
      <c r="D39" t="s">
        <v>1242</v>
      </c>
    </row>
    <row r="40" spans="1:4">
      <c r="A40">
        <v>5088</v>
      </c>
      <c r="B40" t="s">
        <v>34</v>
      </c>
      <c r="C40" t="s">
        <v>1237</v>
      </c>
      <c r="D40" t="s">
        <v>1241</v>
      </c>
    </row>
    <row r="41" spans="1:4">
      <c r="A41">
        <v>5088</v>
      </c>
      <c r="B41" t="s">
        <v>34</v>
      </c>
      <c r="C41" t="s">
        <v>1231</v>
      </c>
      <c r="D41" t="s">
        <v>1240</v>
      </c>
    </row>
    <row r="42" spans="1:4">
      <c r="A42">
        <v>5088</v>
      </c>
      <c r="B42" t="s">
        <v>34</v>
      </c>
      <c r="C42" t="s">
        <v>1249</v>
      </c>
      <c r="D42" t="s">
        <v>1251</v>
      </c>
    </row>
    <row r="43" spans="1:4">
      <c r="A43">
        <v>5088</v>
      </c>
      <c r="B43" t="s">
        <v>34</v>
      </c>
      <c r="C43" t="s">
        <v>1252</v>
      </c>
      <c r="D43" t="s">
        <v>1253</v>
      </c>
    </row>
    <row r="44" spans="1:4">
      <c r="A44">
        <v>5088</v>
      </c>
      <c r="B44" t="s">
        <v>34</v>
      </c>
      <c r="C44" t="s">
        <v>1235</v>
      </c>
      <c r="D44" t="s">
        <v>1236</v>
      </c>
    </row>
    <row r="45" spans="1:4">
      <c r="A45">
        <v>5088</v>
      </c>
      <c r="B45" t="s">
        <v>34</v>
      </c>
      <c r="C45" t="s">
        <v>1237</v>
      </c>
      <c r="D45" t="s">
        <v>1254</v>
      </c>
    </row>
    <row r="46" spans="1:4">
      <c r="A46">
        <v>11001</v>
      </c>
      <c r="B46" t="s">
        <v>1255</v>
      </c>
      <c r="C46" t="s">
        <v>1237</v>
      </c>
      <c r="D46" t="s">
        <v>1242</v>
      </c>
    </row>
    <row r="47" spans="1:4">
      <c r="A47">
        <v>11001</v>
      </c>
      <c r="B47" t="s">
        <v>1255</v>
      </c>
      <c r="C47" t="s">
        <v>1231</v>
      </c>
      <c r="D47" t="s">
        <v>1232</v>
      </c>
    </row>
    <row r="48" spans="1:4">
      <c r="A48">
        <v>11001</v>
      </c>
      <c r="B48" t="s">
        <v>1255</v>
      </c>
      <c r="C48" t="s">
        <v>1233</v>
      </c>
      <c r="D48" t="s">
        <v>1234</v>
      </c>
    </row>
    <row r="49" spans="1:4">
      <c r="A49">
        <v>11001</v>
      </c>
      <c r="B49" t="s">
        <v>1255</v>
      </c>
      <c r="C49" t="s">
        <v>1237</v>
      </c>
      <c r="D49" t="s">
        <v>1256</v>
      </c>
    </row>
    <row r="50" spans="1:4">
      <c r="A50">
        <v>13</v>
      </c>
      <c r="B50" t="s">
        <v>2</v>
      </c>
      <c r="C50" t="s">
        <v>1235</v>
      </c>
      <c r="D50" t="s">
        <v>1236</v>
      </c>
    </row>
    <row r="51" spans="1:4">
      <c r="A51">
        <v>15</v>
      </c>
      <c r="B51" t="s">
        <v>3</v>
      </c>
      <c r="C51" t="s">
        <v>1229</v>
      </c>
      <c r="D51" t="s">
        <v>1257</v>
      </c>
    </row>
    <row r="52" spans="1:4">
      <c r="A52">
        <v>15</v>
      </c>
      <c r="B52" t="s">
        <v>3</v>
      </c>
      <c r="C52" t="s">
        <v>1249</v>
      </c>
      <c r="D52" t="s">
        <v>1250</v>
      </c>
    </row>
    <row r="53" spans="1:4">
      <c r="A53">
        <v>15</v>
      </c>
      <c r="B53" t="s">
        <v>3</v>
      </c>
      <c r="C53" t="s">
        <v>1233</v>
      </c>
      <c r="D53" t="s">
        <v>1234</v>
      </c>
    </row>
    <row r="54" spans="1:4">
      <c r="A54">
        <v>15</v>
      </c>
      <c r="B54" t="s">
        <v>3</v>
      </c>
      <c r="C54" t="s">
        <v>1237</v>
      </c>
      <c r="D54" t="s">
        <v>1248</v>
      </c>
    </row>
    <row r="55" spans="1:4">
      <c r="A55">
        <v>15</v>
      </c>
      <c r="B55" t="s">
        <v>3</v>
      </c>
      <c r="C55" t="s">
        <v>1249</v>
      </c>
      <c r="D55" t="s">
        <v>1251</v>
      </c>
    </row>
    <row r="56" spans="1:4">
      <c r="A56">
        <v>15</v>
      </c>
      <c r="B56" t="s">
        <v>3</v>
      </c>
      <c r="C56" t="s">
        <v>1237</v>
      </c>
      <c r="D56" t="s">
        <v>1258</v>
      </c>
    </row>
    <row r="57" spans="1:4">
      <c r="A57">
        <v>15</v>
      </c>
      <c r="B57" t="s">
        <v>3</v>
      </c>
      <c r="C57" t="s">
        <v>1237</v>
      </c>
      <c r="D57" t="s">
        <v>1242</v>
      </c>
    </row>
    <row r="58" spans="1:4">
      <c r="A58">
        <v>68001</v>
      </c>
      <c r="B58" t="s">
        <v>81</v>
      </c>
      <c r="C58" t="s">
        <v>1229</v>
      </c>
      <c r="D58" t="s">
        <v>1230</v>
      </c>
    </row>
    <row r="59" spans="1:4">
      <c r="A59">
        <v>68001</v>
      </c>
      <c r="B59" t="s">
        <v>81</v>
      </c>
      <c r="C59" t="s">
        <v>1231</v>
      </c>
      <c r="D59" t="s">
        <v>1232</v>
      </c>
    </row>
    <row r="60" spans="1:4">
      <c r="A60">
        <v>68001</v>
      </c>
      <c r="B60" t="s">
        <v>81</v>
      </c>
      <c r="C60" t="s">
        <v>1233</v>
      </c>
      <c r="D60" t="s">
        <v>1234</v>
      </c>
    </row>
    <row r="61" spans="1:4">
      <c r="A61">
        <v>68001</v>
      </c>
      <c r="B61" t="s">
        <v>81</v>
      </c>
      <c r="C61" t="s">
        <v>1235</v>
      </c>
      <c r="D61" t="s">
        <v>1236</v>
      </c>
    </row>
    <row r="62" spans="1:4">
      <c r="A62">
        <v>76109</v>
      </c>
      <c r="B62" t="s">
        <v>89</v>
      </c>
      <c r="C62" t="s">
        <v>1229</v>
      </c>
      <c r="D62" t="s">
        <v>1259</v>
      </c>
    </row>
    <row r="63" spans="1:4">
      <c r="A63">
        <v>76109</v>
      </c>
      <c r="B63" t="s">
        <v>89</v>
      </c>
      <c r="C63" t="s">
        <v>1233</v>
      </c>
      <c r="D63" t="s">
        <v>1234</v>
      </c>
    </row>
    <row r="64" spans="1:4">
      <c r="A64">
        <v>76109</v>
      </c>
      <c r="B64" t="s">
        <v>89</v>
      </c>
      <c r="C64" t="s">
        <v>1235</v>
      </c>
      <c r="D64" t="s">
        <v>1236</v>
      </c>
    </row>
    <row r="65" spans="1:4">
      <c r="A65">
        <v>76109</v>
      </c>
      <c r="B65" t="s">
        <v>89</v>
      </c>
      <c r="C65" t="s">
        <v>1237</v>
      </c>
      <c r="D65" t="s">
        <v>1241</v>
      </c>
    </row>
    <row r="66" spans="1:4">
      <c r="A66">
        <v>76109</v>
      </c>
      <c r="B66" t="s">
        <v>89</v>
      </c>
      <c r="C66" t="s">
        <v>1229</v>
      </c>
      <c r="D66" t="s">
        <v>1230</v>
      </c>
    </row>
    <row r="67" spans="1:4">
      <c r="A67">
        <v>76109</v>
      </c>
      <c r="B67" t="s">
        <v>89</v>
      </c>
      <c r="C67" t="s">
        <v>1249</v>
      </c>
      <c r="D67" t="s">
        <v>1251</v>
      </c>
    </row>
    <row r="68" spans="1:4">
      <c r="A68">
        <v>76109</v>
      </c>
      <c r="B68" t="s">
        <v>89</v>
      </c>
      <c r="C68" t="s">
        <v>1260</v>
      </c>
      <c r="D68" t="s">
        <v>1261</v>
      </c>
    </row>
    <row r="69" spans="1:4">
      <c r="A69">
        <v>76109</v>
      </c>
      <c r="B69" t="s">
        <v>89</v>
      </c>
      <c r="C69" t="s">
        <v>1237</v>
      </c>
      <c r="D69" t="s">
        <v>1239</v>
      </c>
    </row>
    <row r="70" spans="1:4">
      <c r="A70">
        <v>17</v>
      </c>
      <c r="B70" t="s">
        <v>4</v>
      </c>
      <c r="C70" t="s">
        <v>1235</v>
      </c>
      <c r="D70" t="s">
        <v>1236</v>
      </c>
    </row>
    <row r="71" spans="1:4">
      <c r="A71">
        <v>17</v>
      </c>
      <c r="B71" t="s">
        <v>4</v>
      </c>
      <c r="C71" t="s">
        <v>1237</v>
      </c>
      <c r="D71" t="s">
        <v>1242</v>
      </c>
    </row>
    <row r="72" spans="1:4">
      <c r="A72">
        <v>17</v>
      </c>
      <c r="B72" t="s">
        <v>4</v>
      </c>
      <c r="C72" t="s">
        <v>1237</v>
      </c>
      <c r="D72" t="s">
        <v>1241</v>
      </c>
    </row>
    <row r="73" spans="1:4">
      <c r="A73">
        <v>76001</v>
      </c>
      <c r="B73" t="s">
        <v>88</v>
      </c>
      <c r="C73" t="s">
        <v>1233</v>
      </c>
      <c r="D73" t="s">
        <v>1234</v>
      </c>
    </row>
    <row r="74" spans="1:4">
      <c r="A74">
        <v>76001</v>
      </c>
      <c r="B74" t="s">
        <v>88</v>
      </c>
      <c r="C74" t="s">
        <v>1235</v>
      </c>
      <c r="D74" t="s">
        <v>1236</v>
      </c>
    </row>
    <row r="75" spans="1:4">
      <c r="A75">
        <v>76001</v>
      </c>
      <c r="B75" t="s">
        <v>88</v>
      </c>
      <c r="C75" t="s">
        <v>1237</v>
      </c>
      <c r="D75" t="s">
        <v>1242</v>
      </c>
    </row>
    <row r="76" spans="1:4">
      <c r="A76">
        <v>76001</v>
      </c>
      <c r="B76" t="s">
        <v>88</v>
      </c>
      <c r="C76" t="s">
        <v>1237</v>
      </c>
      <c r="D76" t="s">
        <v>1241</v>
      </c>
    </row>
    <row r="77" spans="1:4">
      <c r="A77">
        <v>18</v>
      </c>
      <c r="B77" t="s">
        <v>5</v>
      </c>
      <c r="C77" t="s">
        <v>1229</v>
      </c>
      <c r="D77" t="s">
        <v>1230</v>
      </c>
    </row>
    <row r="78" spans="1:4">
      <c r="A78">
        <v>18</v>
      </c>
      <c r="B78" t="s">
        <v>5</v>
      </c>
      <c r="C78" t="s">
        <v>1233</v>
      </c>
      <c r="D78" t="s">
        <v>1234</v>
      </c>
    </row>
    <row r="79" spans="1:4">
      <c r="A79">
        <v>18</v>
      </c>
      <c r="B79" t="s">
        <v>5</v>
      </c>
      <c r="C79" t="s">
        <v>1235</v>
      </c>
      <c r="D79" t="s">
        <v>1236</v>
      </c>
    </row>
    <row r="80" spans="1:4">
      <c r="A80">
        <v>13001</v>
      </c>
      <c r="B80" t="s">
        <v>45</v>
      </c>
      <c r="C80" t="s">
        <v>1229</v>
      </c>
      <c r="D80" t="s">
        <v>1230</v>
      </c>
    </row>
    <row r="81" spans="1:4">
      <c r="A81">
        <v>13001</v>
      </c>
      <c r="B81" t="s">
        <v>45</v>
      </c>
      <c r="C81" t="s">
        <v>1233</v>
      </c>
      <c r="D81" t="s">
        <v>1234</v>
      </c>
    </row>
    <row r="82" spans="1:4">
      <c r="A82">
        <v>13001</v>
      </c>
      <c r="B82" t="s">
        <v>45</v>
      </c>
      <c r="C82" t="s">
        <v>1235</v>
      </c>
      <c r="D82" t="s">
        <v>1236</v>
      </c>
    </row>
    <row r="83" spans="1:4">
      <c r="A83">
        <v>76147</v>
      </c>
      <c r="B83" t="s">
        <v>91</v>
      </c>
      <c r="C83" t="s">
        <v>1229</v>
      </c>
      <c r="D83" t="s">
        <v>1230</v>
      </c>
    </row>
    <row r="84" spans="1:4">
      <c r="A84">
        <v>76147</v>
      </c>
      <c r="B84" t="s">
        <v>91</v>
      </c>
      <c r="C84" t="s">
        <v>1231</v>
      </c>
      <c r="D84" t="s">
        <v>1240</v>
      </c>
    </row>
    <row r="85" spans="1:4">
      <c r="A85">
        <v>76147</v>
      </c>
      <c r="B85" t="s">
        <v>91</v>
      </c>
      <c r="C85" t="s">
        <v>1233</v>
      </c>
      <c r="D85" t="s">
        <v>1234</v>
      </c>
    </row>
    <row r="86" spans="1:4">
      <c r="A86">
        <v>76147</v>
      </c>
      <c r="B86" t="s">
        <v>91</v>
      </c>
      <c r="C86" t="s">
        <v>1235</v>
      </c>
      <c r="D86" t="s">
        <v>1236</v>
      </c>
    </row>
    <row r="87" spans="1:4">
      <c r="A87">
        <v>76147</v>
      </c>
      <c r="B87" t="s">
        <v>91</v>
      </c>
      <c r="C87" t="s">
        <v>1229</v>
      </c>
      <c r="D87" t="s">
        <v>1230</v>
      </c>
    </row>
    <row r="88" spans="1:4">
      <c r="A88">
        <v>76147</v>
      </c>
      <c r="B88" t="s">
        <v>91</v>
      </c>
      <c r="C88" t="s">
        <v>1237</v>
      </c>
      <c r="D88" t="s">
        <v>1242</v>
      </c>
    </row>
    <row r="89" spans="1:4">
      <c r="A89">
        <v>76147</v>
      </c>
      <c r="B89" t="s">
        <v>91</v>
      </c>
      <c r="C89" t="s">
        <v>1229</v>
      </c>
      <c r="D89" t="s">
        <v>1262</v>
      </c>
    </row>
    <row r="90" spans="1:4">
      <c r="A90">
        <v>76147</v>
      </c>
      <c r="B90" t="s">
        <v>91</v>
      </c>
      <c r="C90" t="s">
        <v>1229</v>
      </c>
      <c r="D90" t="s">
        <v>1245</v>
      </c>
    </row>
    <row r="91" spans="1:4">
      <c r="A91">
        <v>85</v>
      </c>
      <c r="B91" t="s">
        <v>24</v>
      </c>
      <c r="C91" t="s">
        <v>1235</v>
      </c>
      <c r="D91" t="s">
        <v>1236</v>
      </c>
    </row>
    <row r="92" spans="1:4">
      <c r="A92">
        <v>19</v>
      </c>
      <c r="B92" t="s">
        <v>6</v>
      </c>
      <c r="C92" t="s">
        <v>1229</v>
      </c>
      <c r="D92" t="s">
        <v>1230</v>
      </c>
    </row>
    <row r="93" spans="1:4">
      <c r="A93">
        <v>19</v>
      </c>
      <c r="B93" t="s">
        <v>6</v>
      </c>
      <c r="C93" t="s">
        <v>1235</v>
      </c>
      <c r="D93" t="s">
        <v>1236</v>
      </c>
    </row>
    <row r="94" spans="1:4">
      <c r="A94">
        <v>20</v>
      </c>
      <c r="B94" t="s">
        <v>7</v>
      </c>
      <c r="C94" t="s">
        <v>1229</v>
      </c>
      <c r="D94" t="s">
        <v>1230</v>
      </c>
    </row>
    <row r="95" spans="1:4">
      <c r="A95">
        <v>20</v>
      </c>
      <c r="B95" t="s">
        <v>7</v>
      </c>
      <c r="C95" t="s">
        <v>1249</v>
      </c>
      <c r="D95" t="s">
        <v>1251</v>
      </c>
    </row>
    <row r="96" spans="1:4">
      <c r="A96">
        <v>20</v>
      </c>
      <c r="B96" t="s">
        <v>7</v>
      </c>
      <c r="C96" t="s">
        <v>1235</v>
      </c>
      <c r="D96" t="s">
        <v>1236</v>
      </c>
    </row>
    <row r="97" spans="1:4">
      <c r="A97">
        <v>20</v>
      </c>
      <c r="B97" t="s">
        <v>7</v>
      </c>
      <c r="C97" t="s">
        <v>1237</v>
      </c>
      <c r="D97" t="s">
        <v>1241</v>
      </c>
    </row>
    <row r="98" spans="1:4">
      <c r="A98">
        <v>25175</v>
      </c>
      <c r="B98" t="s">
        <v>57</v>
      </c>
      <c r="C98" t="s">
        <v>1229</v>
      </c>
      <c r="D98" t="s">
        <v>1230</v>
      </c>
    </row>
    <row r="99" spans="1:4">
      <c r="A99">
        <v>25175</v>
      </c>
      <c r="B99" t="s">
        <v>57</v>
      </c>
      <c r="C99" t="s">
        <v>1233</v>
      </c>
      <c r="D99" t="s">
        <v>1234</v>
      </c>
    </row>
    <row r="100" spans="1:4">
      <c r="A100">
        <v>25175</v>
      </c>
      <c r="B100" t="s">
        <v>57</v>
      </c>
      <c r="C100" t="s">
        <v>1235</v>
      </c>
      <c r="D100" t="s">
        <v>1236</v>
      </c>
    </row>
    <row r="101" spans="1:4">
      <c r="A101">
        <v>27</v>
      </c>
      <c r="B101" t="s">
        <v>10</v>
      </c>
      <c r="C101" t="s">
        <v>1237</v>
      </c>
      <c r="D101" t="s">
        <v>1238</v>
      </c>
    </row>
    <row r="102" spans="1:4">
      <c r="A102">
        <v>27</v>
      </c>
      <c r="B102" t="s">
        <v>10</v>
      </c>
      <c r="C102" t="s">
        <v>1237</v>
      </c>
      <c r="D102" t="s">
        <v>1241</v>
      </c>
    </row>
    <row r="103" spans="1:4">
      <c r="A103">
        <v>27</v>
      </c>
      <c r="B103" t="s">
        <v>10</v>
      </c>
      <c r="C103" t="s">
        <v>1231</v>
      </c>
      <c r="D103" t="s">
        <v>1240</v>
      </c>
    </row>
    <row r="104" spans="1:4">
      <c r="A104">
        <v>27</v>
      </c>
      <c r="B104" t="s">
        <v>10</v>
      </c>
      <c r="C104" t="s">
        <v>1249</v>
      </c>
      <c r="D104" t="s">
        <v>1251</v>
      </c>
    </row>
    <row r="105" spans="1:4">
      <c r="A105">
        <v>27</v>
      </c>
      <c r="B105" t="s">
        <v>10</v>
      </c>
      <c r="C105" t="s">
        <v>1252</v>
      </c>
      <c r="D105" t="s">
        <v>1253</v>
      </c>
    </row>
    <row r="106" spans="1:4">
      <c r="A106">
        <v>27</v>
      </c>
      <c r="B106" t="s">
        <v>10</v>
      </c>
      <c r="C106" t="s">
        <v>1260</v>
      </c>
      <c r="D106" t="s">
        <v>1261</v>
      </c>
    </row>
    <row r="107" spans="1:4">
      <c r="A107">
        <v>27</v>
      </c>
      <c r="B107" t="s">
        <v>10</v>
      </c>
      <c r="C107" t="s">
        <v>1233</v>
      </c>
      <c r="D107" t="s">
        <v>1234</v>
      </c>
    </row>
    <row r="108" spans="1:4">
      <c r="A108">
        <v>27</v>
      </c>
      <c r="B108" t="s">
        <v>10</v>
      </c>
      <c r="C108" t="s">
        <v>1235</v>
      </c>
      <c r="D108" t="s">
        <v>1236</v>
      </c>
    </row>
    <row r="109" spans="1:4">
      <c r="A109">
        <v>27</v>
      </c>
      <c r="B109" t="s">
        <v>10</v>
      </c>
      <c r="C109" t="s">
        <v>1237</v>
      </c>
      <c r="D109" t="s">
        <v>1248</v>
      </c>
    </row>
    <row r="110" spans="1:4">
      <c r="A110">
        <v>47189</v>
      </c>
      <c r="B110" t="s">
        <v>72</v>
      </c>
      <c r="C110" t="s">
        <v>1233</v>
      </c>
      <c r="D110" t="s">
        <v>1234</v>
      </c>
    </row>
    <row r="111" spans="1:4">
      <c r="A111">
        <v>47189</v>
      </c>
      <c r="B111" t="s">
        <v>72</v>
      </c>
      <c r="C111" t="s">
        <v>1235</v>
      </c>
      <c r="D111" t="s">
        <v>1236</v>
      </c>
    </row>
    <row r="112" spans="1:4">
      <c r="A112">
        <v>47189</v>
      </c>
      <c r="B112" t="s">
        <v>72</v>
      </c>
      <c r="C112" t="s">
        <v>1237</v>
      </c>
      <c r="D112" t="s">
        <v>1242</v>
      </c>
    </row>
    <row r="113" spans="1:4">
      <c r="A113">
        <v>23</v>
      </c>
      <c r="B113" t="s">
        <v>8</v>
      </c>
      <c r="C113" t="s">
        <v>1229</v>
      </c>
      <c r="D113" t="s">
        <v>1230</v>
      </c>
    </row>
    <row r="114" spans="1:4">
      <c r="A114">
        <v>23</v>
      </c>
      <c r="B114" t="s">
        <v>8</v>
      </c>
      <c r="C114" t="s">
        <v>1235</v>
      </c>
      <c r="D114" t="s">
        <v>1236</v>
      </c>
    </row>
    <row r="115" spans="1:4">
      <c r="A115">
        <v>23</v>
      </c>
      <c r="B115" t="s">
        <v>8</v>
      </c>
      <c r="C115" t="s">
        <v>1237</v>
      </c>
      <c r="D115" t="s">
        <v>1241</v>
      </c>
    </row>
    <row r="116" spans="1:4">
      <c r="A116">
        <v>54001</v>
      </c>
      <c r="B116" t="s">
        <v>77</v>
      </c>
      <c r="C116" t="s">
        <v>1231</v>
      </c>
      <c r="D116" t="s">
        <v>1232</v>
      </c>
    </row>
    <row r="117" spans="1:4">
      <c r="A117">
        <v>54001</v>
      </c>
      <c r="B117" t="s">
        <v>77</v>
      </c>
      <c r="C117" t="s">
        <v>1260</v>
      </c>
      <c r="D117" t="s">
        <v>1261</v>
      </c>
    </row>
    <row r="118" spans="1:4">
      <c r="A118">
        <v>54001</v>
      </c>
      <c r="B118" t="s">
        <v>77</v>
      </c>
      <c r="C118" t="s">
        <v>1235</v>
      </c>
      <c r="D118" t="s">
        <v>1236</v>
      </c>
    </row>
    <row r="119" spans="1:4">
      <c r="A119">
        <v>54001</v>
      </c>
      <c r="B119" t="s">
        <v>77</v>
      </c>
      <c r="C119" t="s">
        <v>1237</v>
      </c>
      <c r="D119" t="s">
        <v>1242</v>
      </c>
    </row>
    <row r="120" spans="1:4">
      <c r="A120">
        <v>54001</v>
      </c>
      <c r="B120" t="s">
        <v>77</v>
      </c>
      <c r="C120" t="s">
        <v>1231</v>
      </c>
      <c r="D120" t="s">
        <v>1263</v>
      </c>
    </row>
    <row r="121" spans="1:4">
      <c r="A121">
        <v>54001</v>
      </c>
      <c r="B121" t="s">
        <v>77</v>
      </c>
      <c r="C121" t="s">
        <v>1233</v>
      </c>
      <c r="D121" t="s">
        <v>1234</v>
      </c>
    </row>
    <row r="122" spans="1:4">
      <c r="A122">
        <v>25</v>
      </c>
      <c r="B122" t="s">
        <v>9</v>
      </c>
      <c r="C122" t="s">
        <v>1233</v>
      </c>
      <c r="D122" t="s">
        <v>1234</v>
      </c>
    </row>
    <row r="123" spans="1:4">
      <c r="A123">
        <v>25</v>
      </c>
      <c r="B123" t="s">
        <v>9</v>
      </c>
      <c r="C123" t="s">
        <v>1235</v>
      </c>
      <c r="D123" t="s">
        <v>1236</v>
      </c>
    </row>
    <row r="124" spans="1:4">
      <c r="A124">
        <v>66170</v>
      </c>
      <c r="B124" t="s">
        <v>80</v>
      </c>
      <c r="C124" t="s">
        <v>1235</v>
      </c>
      <c r="D124" t="s">
        <v>1236</v>
      </c>
    </row>
    <row r="125" spans="1:4">
      <c r="A125">
        <v>15238</v>
      </c>
      <c r="B125" t="s">
        <v>48</v>
      </c>
      <c r="C125" t="s">
        <v>1233</v>
      </c>
      <c r="D125" t="s">
        <v>1234</v>
      </c>
    </row>
    <row r="126" spans="1:4">
      <c r="A126">
        <v>15238</v>
      </c>
      <c r="B126" t="s">
        <v>48</v>
      </c>
      <c r="C126" t="s">
        <v>1237</v>
      </c>
      <c r="D126" t="s">
        <v>1242</v>
      </c>
    </row>
    <row r="127" spans="1:4">
      <c r="A127">
        <v>15238</v>
      </c>
      <c r="B127" t="s">
        <v>48</v>
      </c>
      <c r="C127" t="s">
        <v>1235</v>
      </c>
      <c r="D127" t="s">
        <v>1236</v>
      </c>
    </row>
    <row r="128" spans="1:4">
      <c r="A128">
        <v>15238</v>
      </c>
      <c r="B128" t="s">
        <v>48</v>
      </c>
      <c r="C128" t="s">
        <v>1237</v>
      </c>
      <c r="D128" t="s">
        <v>1244</v>
      </c>
    </row>
    <row r="129" spans="1:4">
      <c r="A129">
        <v>5266</v>
      </c>
      <c r="B129" t="s">
        <v>35</v>
      </c>
      <c r="C129" t="s">
        <v>1233</v>
      </c>
      <c r="D129" t="s">
        <v>1234</v>
      </c>
    </row>
    <row r="130" spans="1:4">
      <c r="A130">
        <v>25269</v>
      </c>
      <c r="B130" t="s">
        <v>58</v>
      </c>
      <c r="C130" t="s">
        <v>1231</v>
      </c>
      <c r="D130" t="s">
        <v>1232</v>
      </c>
    </row>
    <row r="131" spans="1:4">
      <c r="A131">
        <v>25269</v>
      </c>
      <c r="B131" t="s">
        <v>58</v>
      </c>
      <c r="C131" t="s">
        <v>1249</v>
      </c>
      <c r="D131" t="s">
        <v>1250</v>
      </c>
    </row>
    <row r="132" spans="1:4">
      <c r="A132">
        <v>25269</v>
      </c>
      <c r="B132" t="s">
        <v>58</v>
      </c>
      <c r="C132" t="s">
        <v>1233</v>
      </c>
      <c r="D132" t="s">
        <v>1234</v>
      </c>
    </row>
    <row r="133" spans="1:4">
      <c r="A133">
        <v>25269</v>
      </c>
      <c r="B133" t="s">
        <v>58</v>
      </c>
      <c r="C133" t="s">
        <v>1237</v>
      </c>
      <c r="D133" t="s">
        <v>1242</v>
      </c>
    </row>
    <row r="134" spans="1:4">
      <c r="A134">
        <v>18001</v>
      </c>
      <c r="B134" t="s">
        <v>51</v>
      </c>
      <c r="C134" t="s">
        <v>1252</v>
      </c>
      <c r="D134" t="s">
        <v>1253</v>
      </c>
    </row>
    <row r="135" spans="1:4">
      <c r="A135">
        <v>18001</v>
      </c>
      <c r="B135" t="s">
        <v>51</v>
      </c>
      <c r="C135" t="s">
        <v>1233</v>
      </c>
      <c r="D135" t="s">
        <v>1234</v>
      </c>
    </row>
    <row r="136" spans="1:4">
      <c r="A136">
        <v>18001</v>
      </c>
      <c r="B136" t="s">
        <v>51</v>
      </c>
      <c r="C136" t="s">
        <v>1235</v>
      </c>
      <c r="D136" t="s">
        <v>1236</v>
      </c>
    </row>
    <row r="137" spans="1:4">
      <c r="A137">
        <v>18001</v>
      </c>
      <c r="B137" t="s">
        <v>51</v>
      </c>
      <c r="C137" t="s">
        <v>1237</v>
      </c>
      <c r="D137" t="s">
        <v>1241</v>
      </c>
    </row>
    <row r="138" spans="1:4">
      <c r="A138">
        <v>68276</v>
      </c>
      <c r="B138" t="s">
        <v>83</v>
      </c>
      <c r="C138" t="s">
        <v>1229</v>
      </c>
      <c r="D138" t="s">
        <v>1230</v>
      </c>
    </row>
    <row r="139" spans="1:4">
      <c r="A139">
        <v>68276</v>
      </c>
      <c r="B139" t="s">
        <v>83</v>
      </c>
      <c r="C139" t="s">
        <v>1233</v>
      </c>
      <c r="D139" t="s">
        <v>1234</v>
      </c>
    </row>
    <row r="140" spans="1:4">
      <c r="A140">
        <v>68276</v>
      </c>
      <c r="B140" t="s">
        <v>83</v>
      </c>
      <c r="C140" t="s">
        <v>1235</v>
      </c>
      <c r="D140" t="s">
        <v>1236</v>
      </c>
    </row>
    <row r="141" spans="1:4">
      <c r="A141">
        <v>25286</v>
      </c>
      <c r="B141" t="s">
        <v>59</v>
      </c>
      <c r="C141" t="s">
        <v>1229</v>
      </c>
      <c r="D141" t="s">
        <v>1230</v>
      </c>
    </row>
    <row r="142" spans="1:4">
      <c r="A142">
        <v>25286</v>
      </c>
      <c r="B142" t="s">
        <v>59</v>
      </c>
      <c r="C142" t="s">
        <v>1231</v>
      </c>
      <c r="D142" t="s">
        <v>1232</v>
      </c>
    </row>
    <row r="143" spans="1:4">
      <c r="A143">
        <v>25286</v>
      </c>
      <c r="B143" t="s">
        <v>59</v>
      </c>
      <c r="C143" t="s">
        <v>1249</v>
      </c>
      <c r="D143" t="s">
        <v>1251</v>
      </c>
    </row>
    <row r="144" spans="1:4">
      <c r="A144">
        <v>25286</v>
      </c>
      <c r="B144" t="s">
        <v>59</v>
      </c>
      <c r="C144" t="s">
        <v>1237</v>
      </c>
      <c r="D144" t="s">
        <v>1238</v>
      </c>
    </row>
    <row r="145" spans="1:4">
      <c r="A145">
        <v>25290</v>
      </c>
      <c r="B145" t="s">
        <v>60</v>
      </c>
      <c r="C145" t="s">
        <v>1229</v>
      </c>
      <c r="D145" t="s">
        <v>1230</v>
      </c>
    </row>
    <row r="146" spans="1:4">
      <c r="A146">
        <v>25290</v>
      </c>
      <c r="B146" t="s">
        <v>60</v>
      </c>
      <c r="C146" t="s">
        <v>1252</v>
      </c>
      <c r="D146" t="s">
        <v>1253</v>
      </c>
    </row>
    <row r="147" spans="1:4">
      <c r="A147">
        <v>25290</v>
      </c>
      <c r="B147" t="s">
        <v>60</v>
      </c>
      <c r="C147" t="s">
        <v>1233</v>
      </c>
      <c r="D147" t="s">
        <v>1234</v>
      </c>
    </row>
    <row r="148" spans="1:4">
      <c r="A148">
        <v>25290</v>
      </c>
      <c r="B148" t="s">
        <v>60</v>
      </c>
      <c r="C148" t="s">
        <v>1237</v>
      </c>
      <c r="D148" t="s">
        <v>1242</v>
      </c>
    </row>
    <row r="149" spans="1:4">
      <c r="A149">
        <v>25290</v>
      </c>
      <c r="B149" t="s">
        <v>60</v>
      </c>
      <c r="C149" t="s">
        <v>1235</v>
      </c>
      <c r="D149" t="s">
        <v>1236</v>
      </c>
    </row>
    <row r="150" spans="1:4">
      <c r="A150">
        <v>25307</v>
      </c>
      <c r="B150" t="s">
        <v>61</v>
      </c>
      <c r="C150" t="s">
        <v>1229</v>
      </c>
      <c r="D150" t="s">
        <v>1262</v>
      </c>
    </row>
    <row r="151" spans="1:4">
      <c r="A151">
        <v>25307</v>
      </c>
      <c r="B151" t="s">
        <v>61</v>
      </c>
      <c r="C151" t="s">
        <v>1231</v>
      </c>
      <c r="D151" t="s">
        <v>1232</v>
      </c>
    </row>
    <row r="152" spans="1:4">
      <c r="A152">
        <v>25307</v>
      </c>
      <c r="B152" t="s">
        <v>61</v>
      </c>
      <c r="C152" t="s">
        <v>1233</v>
      </c>
      <c r="D152" t="s">
        <v>1234</v>
      </c>
    </row>
    <row r="153" spans="1:4">
      <c r="A153">
        <v>25307</v>
      </c>
      <c r="B153" t="s">
        <v>61</v>
      </c>
      <c r="C153" t="s">
        <v>1235</v>
      </c>
      <c r="D153" t="s">
        <v>1236</v>
      </c>
    </row>
    <row r="154" spans="1:4">
      <c r="A154">
        <v>25307</v>
      </c>
      <c r="B154" t="s">
        <v>61</v>
      </c>
      <c r="C154" t="s">
        <v>1229</v>
      </c>
      <c r="D154" t="s">
        <v>1230</v>
      </c>
    </row>
    <row r="155" spans="1:4">
      <c r="A155">
        <v>25307</v>
      </c>
      <c r="B155" t="s">
        <v>61</v>
      </c>
      <c r="C155" t="s">
        <v>1237</v>
      </c>
      <c r="D155" t="s">
        <v>1242</v>
      </c>
    </row>
    <row r="156" spans="1:4">
      <c r="A156">
        <v>68307</v>
      </c>
      <c r="B156" t="s">
        <v>84</v>
      </c>
      <c r="C156" t="s">
        <v>1264</v>
      </c>
      <c r="D156" t="s">
        <v>1265</v>
      </c>
    </row>
    <row r="157" spans="1:4">
      <c r="A157">
        <v>68307</v>
      </c>
      <c r="B157" t="s">
        <v>84</v>
      </c>
      <c r="C157" t="s">
        <v>1252</v>
      </c>
      <c r="D157" t="s">
        <v>1253</v>
      </c>
    </row>
    <row r="158" spans="1:4">
      <c r="A158">
        <v>76111</v>
      </c>
      <c r="B158" t="s">
        <v>90</v>
      </c>
      <c r="C158" t="s">
        <v>1233</v>
      </c>
      <c r="D158" t="s">
        <v>1234</v>
      </c>
    </row>
    <row r="159" spans="1:4">
      <c r="A159">
        <v>94</v>
      </c>
      <c r="B159" t="s">
        <v>28</v>
      </c>
      <c r="C159" t="s">
        <v>1229</v>
      </c>
      <c r="D159" t="s">
        <v>1230</v>
      </c>
    </row>
    <row r="160" spans="1:4">
      <c r="A160">
        <v>94</v>
      </c>
      <c r="B160" t="s">
        <v>28</v>
      </c>
      <c r="C160" t="s">
        <v>1231</v>
      </c>
      <c r="D160" t="s">
        <v>1263</v>
      </c>
    </row>
    <row r="161" spans="1:4">
      <c r="A161">
        <v>94</v>
      </c>
      <c r="B161" t="s">
        <v>28</v>
      </c>
      <c r="C161" t="s">
        <v>1252</v>
      </c>
      <c r="D161" t="s">
        <v>1253</v>
      </c>
    </row>
    <row r="162" spans="1:4">
      <c r="A162">
        <v>94</v>
      </c>
      <c r="B162" t="s">
        <v>28</v>
      </c>
      <c r="C162" t="s">
        <v>1233</v>
      </c>
      <c r="D162" t="s">
        <v>1234</v>
      </c>
    </row>
    <row r="163" spans="1:4">
      <c r="A163">
        <v>94</v>
      </c>
      <c r="B163" t="s">
        <v>28</v>
      </c>
      <c r="C163" t="s">
        <v>1237</v>
      </c>
      <c r="D163" t="s">
        <v>1242</v>
      </c>
    </row>
    <row r="164" spans="1:4">
      <c r="A164">
        <v>94</v>
      </c>
      <c r="B164" t="s">
        <v>28</v>
      </c>
      <c r="C164" t="s">
        <v>1231</v>
      </c>
      <c r="D164" t="s">
        <v>1232</v>
      </c>
    </row>
    <row r="165" spans="1:4">
      <c r="A165">
        <v>94</v>
      </c>
      <c r="B165" t="s">
        <v>28</v>
      </c>
      <c r="C165" t="s">
        <v>1231</v>
      </c>
      <c r="D165" t="s">
        <v>1240</v>
      </c>
    </row>
    <row r="166" spans="1:4">
      <c r="A166">
        <v>95</v>
      </c>
      <c r="B166" t="s">
        <v>29</v>
      </c>
      <c r="C166" t="s">
        <v>1229</v>
      </c>
      <c r="D166" t="s">
        <v>1230</v>
      </c>
    </row>
    <row r="167" spans="1:4">
      <c r="A167">
        <v>95</v>
      </c>
      <c r="B167" t="s">
        <v>29</v>
      </c>
      <c r="C167" t="s">
        <v>1237</v>
      </c>
      <c r="D167" t="s">
        <v>1241</v>
      </c>
    </row>
    <row r="168" spans="1:4">
      <c r="A168">
        <v>41</v>
      </c>
      <c r="B168" t="s">
        <v>11</v>
      </c>
      <c r="C168" t="s">
        <v>1229</v>
      </c>
      <c r="D168" t="s">
        <v>1230</v>
      </c>
    </row>
    <row r="169" spans="1:4">
      <c r="A169">
        <v>41</v>
      </c>
      <c r="B169" t="s">
        <v>11</v>
      </c>
      <c r="C169" t="s">
        <v>1233</v>
      </c>
      <c r="D169" t="s">
        <v>1234</v>
      </c>
    </row>
    <row r="170" spans="1:4">
      <c r="A170">
        <v>41</v>
      </c>
      <c r="B170" t="s">
        <v>11</v>
      </c>
      <c r="C170" t="s">
        <v>1237</v>
      </c>
      <c r="D170" t="s">
        <v>1242</v>
      </c>
    </row>
    <row r="171" spans="1:4">
      <c r="A171">
        <v>73001</v>
      </c>
      <c r="B171" t="s">
        <v>87</v>
      </c>
      <c r="C171" t="s">
        <v>1237</v>
      </c>
      <c r="D171" t="s">
        <v>1241</v>
      </c>
    </row>
    <row r="172" spans="1:4">
      <c r="A172">
        <v>73001</v>
      </c>
      <c r="B172" t="s">
        <v>87</v>
      </c>
      <c r="C172" t="s">
        <v>1229</v>
      </c>
      <c r="D172" t="s">
        <v>1230</v>
      </c>
    </row>
    <row r="173" spans="1:4">
      <c r="A173">
        <v>73001</v>
      </c>
      <c r="B173" t="s">
        <v>87</v>
      </c>
      <c r="C173" t="s">
        <v>1233</v>
      </c>
      <c r="D173" t="s">
        <v>1234</v>
      </c>
    </row>
    <row r="174" spans="1:4">
      <c r="A174">
        <v>73001</v>
      </c>
      <c r="B174" t="s">
        <v>87</v>
      </c>
      <c r="C174" t="s">
        <v>1235</v>
      </c>
      <c r="D174" t="s">
        <v>1236</v>
      </c>
    </row>
    <row r="175" spans="1:4">
      <c r="A175">
        <v>73001</v>
      </c>
      <c r="B175" t="s">
        <v>87</v>
      </c>
      <c r="C175" t="s">
        <v>1237</v>
      </c>
      <c r="D175" t="s">
        <v>1242</v>
      </c>
    </row>
    <row r="176" spans="1:4">
      <c r="A176">
        <v>52356</v>
      </c>
      <c r="B176" t="s">
        <v>75</v>
      </c>
      <c r="C176" t="s">
        <v>1235</v>
      </c>
      <c r="D176" t="s">
        <v>1236</v>
      </c>
    </row>
    <row r="177" spans="1:4">
      <c r="A177">
        <v>52356</v>
      </c>
      <c r="B177" t="s">
        <v>75</v>
      </c>
      <c r="C177" t="s">
        <v>1237</v>
      </c>
      <c r="D177" t="s">
        <v>1241</v>
      </c>
    </row>
    <row r="178" spans="1:4">
      <c r="A178">
        <v>5360</v>
      </c>
      <c r="B178" t="s">
        <v>36</v>
      </c>
      <c r="C178" t="s">
        <v>1231</v>
      </c>
      <c r="D178" t="s">
        <v>1232</v>
      </c>
    </row>
    <row r="179" spans="1:4">
      <c r="A179">
        <v>5360</v>
      </c>
      <c r="B179" t="s">
        <v>36</v>
      </c>
      <c r="C179" t="s">
        <v>1235</v>
      </c>
      <c r="D179" t="s">
        <v>1236</v>
      </c>
    </row>
    <row r="180" spans="1:4">
      <c r="A180">
        <v>76364</v>
      </c>
      <c r="B180" t="s">
        <v>92</v>
      </c>
      <c r="C180" t="s">
        <v>1235</v>
      </c>
      <c r="D180" t="s">
        <v>1236</v>
      </c>
    </row>
    <row r="181" spans="1:4">
      <c r="A181">
        <v>5380</v>
      </c>
      <c r="B181" t="s">
        <v>37</v>
      </c>
      <c r="C181" t="s">
        <v>1229</v>
      </c>
      <c r="D181" t="s">
        <v>1230</v>
      </c>
    </row>
    <row r="182" spans="1:4">
      <c r="A182">
        <v>5380</v>
      </c>
      <c r="B182" t="s">
        <v>37</v>
      </c>
      <c r="C182" t="s">
        <v>1246</v>
      </c>
      <c r="D182" t="s">
        <v>1247</v>
      </c>
    </row>
    <row r="183" spans="1:4">
      <c r="A183">
        <v>5380</v>
      </c>
      <c r="B183" t="s">
        <v>37</v>
      </c>
      <c r="C183" t="s">
        <v>1233</v>
      </c>
      <c r="D183" t="s">
        <v>1234</v>
      </c>
    </row>
    <row r="184" spans="1:4">
      <c r="A184">
        <v>5380</v>
      </c>
      <c r="B184" t="s">
        <v>37</v>
      </c>
      <c r="C184" t="s">
        <v>1235</v>
      </c>
      <c r="D184" t="s">
        <v>1236</v>
      </c>
    </row>
    <row r="185" spans="1:4">
      <c r="A185">
        <v>5380</v>
      </c>
      <c r="B185" t="s">
        <v>37</v>
      </c>
      <c r="C185" t="s">
        <v>1237</v>
      </c>
      <c r="D185" t="s">
        <v>1242</v>
      </c>
    </row>
    <row r="186" spans="1:4">
      <c r="A186">
        <v>5380</v>
      </c>
      <c r="B186" t="s">
        <v>37</v>
      </c>
      <c r="C186" t="s">
        <v>1237</v>
      </c>
      <c r="D186" t="s">
        <v>1241</v>
      </c>
    </row>
    <row r="187" spans="1:4">
      <c r="A187">
        <v>44</v>
      </c>
      <c r="B187" t="s">
        <v>12</v>
      </c>
      <c r="C187" t="s">
        <v>1229</v>
      </c>
      <c r="D187" t="s">
        <v>1230</v>
      </c>
    </row>
    <row r="188" spans="1:4">
      <c r="A188">
        <v>44</v>
      </c>
      <c r="B188" t="s">
        <v>12</v>
      </c>
      <c r="C188" t="s">
        <v>1231</v>
      </c>
      <c r="D188" t="s">
        <v>1240</v>
      </c>
    </row>
    <row r="189" spans="1:4">
      <c r="A189">
        <v>44</v>
      </c>
      <c r="B189" t="s">
        <v>12</v>
      </c>
      <c r="C189" t="s">
        <v>1246</v>
      </c>
      <c r="D189" t="s">
        <v>1247</v>
      </c>
    </row>
    <row r="190" spans="1:4">
      <c r="A190">
        <v>44</v>
      </c>
      <c r="B190" t="s">
        <v>12</v>
      </c>
      <c r="C190" t="s">
        <v>1235</v>
      </c>
      <c r="D190" t="s">
        <v>1236</v>
      </c>
    </row>
    <row r="191" spans="1:4">
      <c r="A191">
        <v>44</v>
      </c>
      <c r="B191" t="s">
        <v>12</v>
      </c>
      <c r="C191" t="s">
        <v>1237</v>
      </c>
      <c r="D191" t="s">
        <v>1241</v>
      </c>
    </row>
    <row r="192" spans="1:4">
      <c r="A192">
        <v>23417</v>
      </c>
      <c r="B192" t="s">
        <v>55</v>
      </c>
      <c r="C192" t="s">
        <v>1249</v>
      </c>
      <c r="D192" t="s">
        <v>1250</v>
      </c>
    </row>
    <row r="193" spans="1:4">
      <c r="A193">
        <v>23417</v>
      </c>
      <c r="B193" t="s">
        <v>55</v>
      </c>
      <c r="C193" t="s">
        <v>1235</v>
      </c>
      <c r="D193" t="s">
        <v>1236</v>
      </c>
    </row>
    <row r="194" spans="1:4">
      <c r="A194">
        <v>13430</v>
      </c>
      <c r="B194" t="s">
        <v>46</v>
      </c>
      <c r="C194" t="s">
        <v>1231</v>
      </c>
      <c r="D194" t="s">
        <v>1232</v>
      </c>
    </row>
    <row r="195" spans="1:4">
      <c r="A195">
        <v>13430</v>
      </c>
      <c r="B195" t="s">
        <v>46</v>
      </c>
      <c r="C195" t="s">
        <v>1235</v>
      </c>
      <c r="D195" t="s">
        <v>1236</v>
      </c>
    </row>
    <row r="196" spans="1:4">
      <c r="A196">
        <v>13430</v>
      </c>
      <c r="B196" t="s">
        <v>46</v>
      </c>
      <c r="C196" t="s">
        <v>1237</v>
      </c>
      <c r="D196" t="s">
        <v>1241</v>
      </c>
    </row>
    <row r="197" spans="1:4">
      <c r="A197">
        <v>13430</v>
      </c>
      <c r="B197" t="s">
        <v>46</v>
      </c>
      <c r="C197" t="s">
        <v>1237</v>
      </c>
      <c r="D197" t="s">
        <v>1239</v>
      </c>
    </row>
    <row r="198" spans="1:4">
      <c r="A198">
        <v>13430</v>
      </c>
      <c r="B198" t="s">
        <v>46</v>
      </c>
      <c r="C198" t="s">
        <v>1237</v>
      </c>
      <c r="D198" t="s">
        <v>1238</v>
      </c>
    </row>
    <row r="199" spans="1:4">
      <c r="A199">
        <v>47</v>
      </c>
      <c r="B199" t="s">
        <v>13</v>
      </c>
      <c r="C199" t="s">
        <v>1229</v>
      </c>
      <c r="D199" t="s">
        <v>1257</v>
      </c>
    </row>
    <row r="200" spans="1:4">
      <c r="A200">
        <v>47</v>
      </c>
      <c r="B200" t="s">
        <v>13</v>
      </c>
      <c r="C200" t="s">
        <v>1233</v>
      </c>
      <c r="D200" t="s">
        <v>1234</v>
      </c>
    </row>
    <row r="201" spans="1:4">
      <c r="A201">
        <v>47</v>
      </c>
      <c r="B201" t="s">
        <v>13</v>
      </c>
      <c r="C201" t="s">
        <v>1235</v>
      </c>
      <c r="D201" t="s">
        <v>1236</v>
      </c>
    </row>
    <row r="202" spans="1:4">
      <c r="A202">
        <v>47</v>
      </c>
      <c r="B202" t="s">
        <v>13</v>
      </c>
      <c r="C202" t="s">
        <v>1237</v>
      </c>
      <c r="D202" t="s">
        <v>1242</v>
      </c>
    </row>
    <row r="203" spans="1:4">
      <c r="A203">
        <v>44430</v>
      </c>
      <c r="B203" t="s">
        <v>69</v>
      </c>
      <c r="C203" t="s">
        <v>1229</v>
      </c>
      <c r="D203" t="s">
        <v>1230</v>
      </c>
    </row>
    <row r="204" spans="1:4">
      <c r="A204">
        <v>44430</v>
      </c>
      <c r="B204" t="s">
        <v>69</v>
      </c>
      <c r="C204" t="s">
        <v>1231</v>
      </c>
      <c r="D204" t="s">
        <v>1263</v>
      </c>
    </row>
    <row r="205" spans="1:4">
      <c r="A205">
        <v>44430</v>
      </c>
      <c r="B205" t="s">
        <v>69</v>
      </c>
      <c r="C205" t="s">
        <v>1233</v>
      </c>
      <c r="D205" t="s">
        <v>1234</v>
      </c>
    </row>
    <row r="206" spans="1:4">
      <c r="A206">
        <v>44430</v>
      </c>
      <c r="B206" t="s">
        <v>69</v>
      </c>
      <c r="C206" t="s">
        <v>1235</v>
      </c>
      <c r="D206" t="s">
        <v>1236</v>
      </c>
    </row>
    <row r="207" spans="1:4">
      <c r="A207">
        <v>44430</v>
      </c>
      <c r="B207" t="s">
        <v>69</v>
      </c>
      <c r="C207" t="s">
        <v>1237</v>
      </c>
      <c r="D207" t="s">
        <v>1239</v>
      </c>
    </row>
    <row r="208" spans="1:4">
      <c r="A208">
        <v>44430</v>
      </c>
      <c r="B208" t="s">
        <v>69</v>
      </c>
      <c r="C208" t="s">
        <v>1229</v>
      </c>
      <c r="D208" t="s">
        <v>1245</v>
      </c>
    </row>
    <row r="209" spans="1:4">
      <c r="A209">
        <v>44430</v>
      </c>
      <c r="B209" t="s">
        <v>69</v>
      </c>
      <c r="C209" t="s">
        <v>1231</v>
      </c>
      <c r="D209" t="s">
        <v>1240</v>
      </c>
    </row>
    <row r="210" spans="1:4">
      <c r="A210">
        <v>44430</v>
      </c>
      <c r="B210" t="s">
        <v>69</v>
      </c>
      <c r="C210" t="s">
        <v>1237</v>
      </c>
      <c r="D210" t="s">
        <v>1244</v>
      </c>
    </row>
    <row r="211" spans="1:4">
      <c r="A211">
        <v>44430</v>
      </c>
      <c r="B211" t="s">
        <v>69</v>
      </c>
      <c r="C211" t="s">
        <v>1231</v>
      </c>
      <c r="D211" t="s">
        <v>1232</v>
      </c>
    </row>
    <row r="212" spans="1:4">
      <c r="A212">
        <v>44430</v>
      </c>
      <c r="B212" t="s">
        <v>69</v>
      </c>
      <c r="C212" t="s">
        <v>1249</v>
      </c>
      <c r="D212" t="s">
        <v>1251</v>
      </c>
    </row>
    <row r="213" spans="1:4">
      <c r="A213">
        <v>44430</v>
      </c>
      <c r="B213" t="s">
        <v>69</v>
      </c>
      <c r="C213" t="s">
        <v>1237</v>
      </c>
      <c r="D213" t="s">
        <v>1238</v>
      </c>
    </row>
    <row r="214" spans="1:4">
      <c r="A214">
        <v>8433</v>
      </c>
      <c r="B214" t="s">
        <v>42</v>
      </c>
      <c r="C214" t="s">
        <v>1229</v>
      </c>
      <c r="D214" t="s">
        <v>1230</v>
      </c>
    </row>
    <row r="215" spans="1:4">
      <c r="A215">
        <v>8433</v>
      </c>
      <c r="B215" t="s">
        <v>42</v>
      </c>
      <c r="C215" t="s">
        <v>1233</v>
      </c>
      <c r="D215" t="s">
        <v>1234</v>
      </c>
    </row>
    <row r="216" spans="1:4">
      <c r="A216">
        <v>8433</v>
      </c>
      <c r="B216" t="s">
        <v>42</v>
      </c>
      <c r="C216" t="s">
        <v>1235</v>
      </c>
      <c r="D216" t="s">
        <v>1236</v>
      </c>
    </row>
    <row r="217" spans="1:4">
      <c r="A217">
        <v>8433</v>
      </c>
      <c r="B217" t="s">
        <v>42</v>
      </c>
      <c r="C217" t="s">
        <v>1229</v>
      </c>
      <c r="D217" t="s">
        <v>1266</v>
      </c>
    </row>
    <row r="218" spans="1:4">
      <c r="A218">
        <v>8433</v>
      </c>
      <c r="B218" t="s">
        <v>42</v>
      </c>
      <c r="C218" t="s">
        <v>1229</v>
      </c>
      <c r="D218" t="s">
        <v>1262</v>
      </c>
    </row>
    <row r="219" spans="1:4">
      <c r="A219">
        <v>8433</v>
      </c>
      <c r="B219" t="s">
        <v>42</v>
      </c>
      <c r="C219" t="s">
        <v>1229</v>
      </c>
      <c r="D219" t="s">
        <v>1245</v>
      </c>
    </row>
    <row r="220" spans="1:4">
      <c r="A220">
        <v>8433</v>
      </c>
      <c r="B220" t="s">
        <v>42</v>
      </c>
      <c r="C220" t="s">
        <v>1252</v>
      </c>
      <c r="D220" t="s">
        <v>1253</v>
      </c>
    </row>
    <row r="221" spans="1:4">
      <c r="A221">
        <v>8433</v>
      </c>
      <c r="B221" t="s">
        <v>42</v>
      </c>
      <c r="C221" t="s">
        <v>1237</v>
      </c>
      <c r="D221" t="s">
        <v>1238</v>
      </c>
    </row>
    <row r="222" spans="1:4">
      <c r="A222">
        <v>8433</v>
      </c>
      <c r="B222" t="s">
        <v>42</v>
      </c>
      <c r="C222" t="s">
        <v>1229</v>
      </c>
      <c r="D222" t="s">
        <v>1230</v>
      </c>
    </row>
    <row r="223" spans="1:4">
      <c r="A223">
        <v>8433</v>
      </c>
      <c r="B223" t="s">
        <v>42</v>
      </c>
      <c r="C223" t="s">
        <v>1229</v>
      </c>
      <c r="D223" t="s">
        <v>1257</v>
      </c>
    </row>
    <row r="224" spans="1:4">
      <c r="A224">
        <v>17001</v>
      </c>
      <c r="B224" t="s">
        <v>50</v>
      </c>
      <c r="C224" t="s">
        <v>1237</v>
      </c>
      <c r="D224" t="s">
        <v>1241</v>
      </c>
    </row>
    <row r="225" spans="1:4">
      <c r="A225">
        <v>5001</v>
      </c>
      <c r="B225" t="s">
        <v>32</v>
      </c>
      <c r="C225" t="s">
        <v>1235</v>
      </c>
      <c r="D225" t="s">
        <v>1236</v>
      </c>
    </row>
    <row r="226" spans="1:4">
      <c r="A226">
        <v>50</v>
      </c>
      <c r="B226" t="s">
        <v>14</v>
      </c>
      <c r="C226" t="s">
        <v>1233</v>
      </c>
      <c r="D226" t="s">
        <v>1234</v>
      </c>
    </row>
    <row r="227" spans="1:4">
      <c r="A227">
        <v>50</v>
      </c>
      <c r="B227" t="s">
        <v>14</v>
      </c>
      <c r="C227" t="s">
        <v>1235</v>
      </c>
      <c r="D227" t="s">
        <v>1236</v>
      </c>
    </row>
    <row r="228" spans="1:4">
      <c r="A228">
        <v>50</v>
      </c>
      <c r="B228" t="s">
        <v>14</v>
      </c>
      <c r="C228" t="s">
        <v>1237</v>
      </c>
      <c r="D228" t="s">
        <v>1242</v>
      </c>
    </row>
    <row r="229" spans="1:4">
      <c r="A229">
        <v>50</v>
      </c>
      <c r="B229" t="s">
        <v>14</v>
      </c>
      <c r="C229" t="s">
        <v>1237</v>
      </c>
      <c r="D229" t="s">
        <v>1241</v>
      </c>
    </row>
    <row r="230" spans="1:4">
      <c r="A230">
        <v>23001</v>
      </c>
      <c r="B230" t="s">
        <v>54</v>
      </c>
      <c r="C230" t="s">
        <v>1249</v>
      </c>
      <c r="D230" t="s">
        <v>1250</v>
      </c>
    </row>
    <row r="231" spans="1:4">
      <c r="A231">
        <v>23001</v>
      </c>
      <c r="B231" t="s">
        <v>54</v>
      </c>
      <c r="C231" t="s">
        <v>1233</v>
      </c>
      <c r="D231" t="s">
        <v>1234</v>
      </c>
    </row>
    <row r="232" spans="1:4">
      <c r="A232">
        <v>23001</v>
      </c>
      <c r="B232" t="s">
        <v>54</v>
      </c>
      <c r="C232" t="s">
        <v>1235</v>
      </c>
      <c r="D232" t="s">
        <v>1236</v>
      </c>
    </row>
    <row r="233" spans="1:4">
      <c r="A233">
        <v>23001</v>
      </c>
      <c r="B233" t="s">
        <v>54</v>
      </c>
      <c r="C233" t="s">
        <v>1237</v>
      </c>
      <c r="D233" t="s">
        <v>1241</v>
      </c>
    </row>
    <row r="234" spans="1:4">
      <c r="A234">
        <v>25473</v>
      </c>
      <c r="B234" t="s">
        <v>62</v>
      </c>
      <c r="C234" t="s">
        <v>1229</v>
      </c>
      <c r="D234" t="s">
        <v>1230</v>
      </c>
    </row>
    <row r="235" spans="1:4">
      <c r="A235">
        <v>25473</v>
      </c>
      <c r="B235" t="s">
        <v>62</v>
      </c>
      <c r="C235" t="s">
        <v>1231</v>
      </c>
      <c r="D235" t="s">
        <v>1240</v>
      </c>
    </row>
    <row r="236" spans="1:4">
      <c r="A236">
        <v>25473</v>
      </c>
      <c r="B236" t="s">
        <v>62</v>
      </c>
      <c r="C236" t="s">
        <v>1252</v>
      </c>
      <c r="D236" t="s">
        <v>1253</v>
      </c>
    </row>
    <row r="237" spans="1:4">
      <c r="A237">
        <v>25473</v>
      </c>
      <c r="B237" t="s">
        <v>62</v>
      </c>
      <c r="C237" t="s">
        <v>1233</v>
      </c>
      <c r="D237" t="s">
        <v>1234</v>
      </c>
    </row>
    <row r="238" spans="1:4">
      <c r="A238">
        <v>25473</v>
      </c>
      <c r="B238" t="s">
        <v>62</v>
      </c>
      <c r="C238" t="s">
        <v>1235</v>
      </c>
      <c r="D238" t="s">
        <v>1236</v>
      </c>
    </row>
    <row r="239" spans="1:4">
      <c r="A239">
        <v>25473</v>
      </c>
      <c r="B239" t="s">
        <v>62</v>
      </c>
      <c r="C239" t="s">
        <v>1237</v>
      </c>
      <c r="D239" t="s">
        <v>1242</v>
      </c>
    </row>
    <row r="240" spans="1:4">
      <c r="A240">
        <v>25473</v>
      </c>
      <c r="B240" t="s">
        <v>62</v>
      </c>
      <c r="C240" t="s">
        <v>1229</v>
      </c>
      <c r="D240" t="s">
        <v>1230</v>
      </c>
    </row>
    <row r="241" spans="1:4">
      <c r="A241">
        <v>52</v>
      </c>
      <c r="B241" t="s">
        <v>15</v>
      </c>
      <c r="C241" t="s">
        <v>1229</v>
      </c>
      <c r="D241" t="s">
        <v>1230</v>
      </c>
    </row>
    <row r="242" spans="1:4">
      <c r="A242">
        <v>52</v>
      </c>
      <c r="B242" t="s">
        <v>15</v>
      </c>
      <c r="C242" t="s">
        <v>1231</v>
      </c>
      <c r="D242" t="s">
        <v>1240</v>
      </c>
    </row>
    <row r="243" spans="1:4">
      <c r="A243">
        <v>52</v>
      </c>
      <c r="B243" t="s">
        <v>15</v>
      </c>
      <c r="C243" t="s">
        <v>1249</v>
      </c>
      <c r="D243" t="s">
        <v>1250</v>
      </c>
    </row>
    <row r="244" spans="1:4">
      <c r="A244">
        <v>52</v>
      </c>
      <c r="B244" t="s">
        <v>15</v>
      </c>
      <c r="C244" t="s">
        <v>1252</v>
      </c>
      <c r="D244" t="s">
        <v>1253</v>
      </c>
    </row>
    <row r="245" spans="1:4">
      <c r="A245">
        <v>52</v>
      </c>
      <c r="B245" t="s">
        <v>15</v>
      </c>
      <c r="C245" t="s">
        <v>1237</v>
      </c>
      <c r="D245" t="s">
        <v>1241</v>
      </c>
    </row>
    <row r="246" spans="1:4">
      <c r="A246">
        <v>52</v>
      </c>
      <c r="B246" t="s">
        <v>15</v>
      </c>
      <c r="C246" t="s">
        <v>1229</v>
      </c>
      <c r="D246" t="s">
        <v>1257</v>
      </c>
    </row>
    <row r="247" spans="1:4">
      <c r="A247">
        <v>52</v>
      </c>
      <c r="B247" t="s">
        <v>15</v>
      </c>
      <c r="C247" t="s">
        <v>1231</v>
      </c>
      <c r="D247" t="s">
        <v>1232</v>
      </c>
    </row>
    <row r="248" spans="1:4">
      <c r="A248">
        <v>52</v>
      </c>
      <c r="B248" t="s">
        <v>15</v>
      </c>
      <c r="C248" t="s">
        <v>1249</v>
      </c>
      <c r="D248" t="s">
        <v>1251</v>
      </c>
    </row>
    <row r="249" spans="1:4">
      <c r="A249">
        <v>52</v>
      </c>
      <c r="B249" t="s">
        <v>15</v>
      </c>
      <c r="C249" t="s">
        <v>1264</v>
      </c>
      <c r="D249" t="s">
        <v>1265</v>
      </c>
    </row>
    <row r="250" spans="1:4">
      <c r="A250">
        <v>52</v>
      </c>
      <c r="B250" t="s">
        <v>15</v>
      </c>
      <c r="C250" t="s">
        <v>1233</v>
      </c>
      <c r="D250" t="s">
        <v>1234</v>
      </c>
    </row>
    <row r="251" spans="1:4">
      <c r="A251">
        <v>52</v>
      </c>
      <c r="B251" t="s">
        <v>15</v>
      </c>
      <c r="C251" t="s">
        <v>1235</v>
      </c>
      <c r="D251" t="s">
        <v>1236</v>
      </c>
    </row>
    <row r="252" spans="1:4">
      <c r="A252">
        <v>52</v>
      </c>
      <c r="B252" t="s">
        <v>15</v>
      </c>
      <c r="C252" t="s">
        <v>1237</v>
      </c>
      <c r="D252" t="s">
        <v>1238</v>
      </c>
    </row>
    <row r="253" spans="1:4">
      <c r="A253">
        <v>41001</v>
      </c>
      <c r="B253" t="s">
        <v>66</v>
      </c>
      <c r="C253" t="s">
        <v>1237</v>
      </c>
      <c r="D253" t="s">
        <v>1241</v>
      </c>
    </row>
    <row r="254" spans="1:4">
      <c r="A254">
        <v>41001</v>
      </c>
      <c r="B254" t="s">
        <v>66</v>
      </c>
      <c r="C254" t="s">
        <v>1237</v>
      </c>
      <c r="D254" t="s">
        <v>1244</v>
      </c>
    </row>
    <row r="255" spans="1:4">
      <c r="A255">
        <v>41001</v>
      </c>
      <c r="B255" t="s">
        <v>66</v>
      </c>
      <c r="C255" t="s">
        <v>1237</v>
      </c>
      <c r="D255" t="s">
        <v>1242</v>
      </c>
    </row>
    <row r="256" spans="1:4">
      <c r="A256">
        <v>41001</v>
      </c>
      <c r="B256" t="s">
        <v>66</v>
      </c>
      <c r="C256" t="s">
        <v>1229</v>
      </c>
      <c r="D256" t="s">
        <v>1230</v>
      </c>
    </row>
    <row r="257" spans="1:4">
      <c r="A257">
        <v>41001</v>
      </c>
      <c r="B257" t="s">
        <v>66</v>
      </c>
      <c r="C257" t="s">
        <v>1249</v>
      </c>
      <c r="D257" t="s">
        <v>1250</v>
      </c>
    </row>
    <row r="258" spans="1:4">
      <c r="A258">
        <v>41001</v>
      </c>
      <c r="B258" t="s">
        <v>66</v>
      </c>
      <c r="C258" t="s">
        <v>1235</v>
      </c>
      <c r="D258" t="s">
        <v>1236</v>
      </c>
    </row>
    <row r="259" spans="1:4">
      <c r="A259">
        <v>41001</v>
      </c>
      <c r="B259" t="s">
        <v>66</v>
      </c>
      <c r="C259" t="s">
        <v>1237</v>
      </c>
      <c r="D259" t="s">
        <v>1254</v>
      </c>
    </row>
    <row r="260" spans="1:4">
      <c r="A260">
        <v>54</v>
      </c>
      <c r="B260" t="s">
        <v>16</v>
      </c>
      <c r="C260" t="s">
        <v>1229</v>
      </c>
      <c r="D260" t="s">
        <v>1230</v>
      </c>
    </row>
    <row r="261" spans="1:4">
      <c r="A261">
        <v>54</v>
      </c>
      <c r="B261" t="s">
        <v>16</v>
      </c>
      <c r="C261" t="s">
        <v>1231</v>
      </c>
      <c r="D261" t="s">
        <v>1232</v>
      </c>
    </row>
    <row r="262" spans="1:4">
      <c r="A262">
        <v>54</v>
      </c>
      <c r="B262" t="s">
        <v>16</v>
      </c>
      <c r="C262" t="s">
        <v>1231</v>
      </c>
      <c r="D262" t="s">
        <v>1240</v>
      </c>
    </row>
    <row r="263" spans="1:4">
      <c r="A263">
        <v>54</v>
      </c>
      <c r="B263" t="s">
        <v>16</v>
      </c>
      <c r="C263" t="s">
        <v>1237</v>
      </c>
      <c r="D263" t="s">
        <v>1241</v>
      </c>
    </row>
    <row r="264" spans="1:4">
      <c r="A264">
        <v>54</v>
      </c>
      <c r="B264" t="s">
        <v>16</v>
      </c>
      <c r="C264" t="s">
        <v>1231</v>
      </c>
      <c r="D264" t="s">
        <v>1263</v>
      </c>
    </row>
    <row r="265" spans="1:4">
      <c r="A265">
        <v>54</v>
      </c>
      <c r="B265" t="s">
        <v>16</v>
      </c>
      <c r="C265" t="s">
        <v>1249</v>
      </c>
      <c r="D265" t="s">
        <v>1251</v>
      </c>
    </row>
    <row r="266" spans="1:4">
      <c r="A266">
        <v>54</v>
      </c>
      <c r="B266" t="s">
        <v>16</v>
      </c>
      <c r="C266" t="s">
        <v>1233</v>
      </c>
      <c r="D266" t="s">
        <v>1234</v>
      </c>
    </row>
    <row r="267" spans="1:4">
      <c r="A267">
        <v>54</v>
      </c>
      <c r="B267" t="s">
        <v>16</v>
      </c>
      <c r="C267" t="s">
        <v>1235</v>
      </c>
      <c r="D267" t="s">
        <v>1236</v>
      </c>
    </row>
    <row r="268" spans="1:4">
      <c r="A268">
        <v>54</v>
      </c>
      <c r="B268" t="s">
        <v>16</v>
      </c>
      <c r="C268" t="s">
        <v>1237</v>
      </c>
      <c r="D268" t="s">
        <v>1242</v>
      </c>
    </row>
    <row r="269" spans="1:4">
      <c r="A269">
        <v>76520</v>
      </c>
      <c r="B269" t="s">
        <v>93</v>
      </c>
      <c r="C269" t="s">
        <v>1233</v>
      </c>
      <c r="D269" t="s">
        <v>1234</v>
      </c>
    </row>
    <row r="270" spans="1:4">
      <c r="A270">
        <v>76520</v>
      </c>
      <c r="B270" t="s">
        <v>93</v>
      </c>
      <c r="C270" t="s">
        <v>1235</v>
      </c>
      <c r="D270" t="s">
        <v>1236</v>
      </c>
    </row>
    <row r="271" spans="1:4">
      <c r="A271">
        <v>52001</v>
      </c>
      <c r="B271" t="s">
        <v>74</v>
      </c>
      <c r="C271" t="s">
        <v>1229</v>
      </c>
      <c r="D271" t="s">
        <v>1230</v>
      </c>
    </row>
    <row r="272" spans="1:4">
      <c r="A272">
        <v>52001</v>
      </c>
      <c r="B272" t="s">
        <v>74</v>
      </c>
      <c r="C272" t="s">
        <v>1235</v>
      </c>
      <c r="D272" t="s">
        <v>1236</v>
      </c>
    </row>
    <row r="273" spans="1:4">
      <c r="A273">
        <v>66001</v>
      </c>
      <c r="B273" t="s">
        <v>79</v>
      </c>
      <c r="C273" t="s">
        <v>1229</v>
      </c>
      <c r="D273" t="s">
        <v>1230</v>
      </c>
    </row>
    <row r="274" spans="1:4">
      <c r="A274">
        <v>66001</v>
      </c>
      <c r="B274" t="s">
        <v>79</v>
      </c>
      <c r="C274" t="s">
        <v>1231</v>
      </c>
      <c r="D274" t="s">
        <v>1240</v>
      </c>
    </row>
    <row r="275" spans="1:4">
      <c r="A275">
        <v>66001</v>
      </c>
      <c r="B275" t="s">
        <v>79</v>
      </c>
      <c r="C275" t="s">
        <v>1233</v>
      </c>
      <c r="D275" t="s">
        <v>1234</v>
      </c>
    </row>
    <row r="276" spans="1:4">
      <c r="A276">
        <v>66001</v>
      </c>
      <c r="B276" t="s">
        <v>79</v>
      </c>
      <c r="C276" t="s">
        <v>1235</v>
      </c>
      <c r="D276" t="s">
        <v>1236</v>
      </c>
    </row>
    <row r="277" spans="1:4">
      <c r="A277">
        <v>66001</v>
      </c>
      <c r="B277" t="s">
        <v>79</v>
      </c>
      <c r="C277" t="s">
        <v>1237</v>
      </c>
      <c r="D277" t="s">
        <v>1258</v>
      </c>
    </row>
    <row r="278" spans="1:4">
      <c r="A278">
        <v>66001</v>
      </c>
      <c r="B278" t="s">
        <v>79</v>
      </c>
      <c r="C278" t="s">
        <v>1229</v>
      </c>
      <c r="D278" t="s">
        <v>1230</v>
      </c>
    </row>
    <row r="279" spans="1:4">
      <c r="A279">
        <v>68547</v>
      </c>
      <c r="B279" t="s">
        <v>85</v>
      </c>
      <c r="C279" t="s">
        <v>1229</v>
      </c>
      <c r="D279" t="s">
        <v>1230</v>
      </c>
    </row>
    <row r="280" spans="1:4">
      <c r="A280">
        <v>68547</v>
      </c>
      <c r="B280" t="s">
        <v>85</v>
      </c>
      <c r="C280" t="s">
        <v>1233</v>
      </c>
      <c r="D280" t="s">
        <v>1234</v>
      </c>
    </row>
    <row r="281" spans="1:4">
      <c r="A281">
        <v>68547</v>
      </c>
      <c r="B281" t="s">
        <v>85</v>
      </c>
      <c r="C281" t="s">
        <v>1235</v>
      </c>
      <c r="D281" t="s">
        <v>1236</v>
      </c>
    </row>
    <row r="282" spans="1:4">
      <c r="A282">
        <v>68547</v>
      </c>
      <c r="B282" t="s">
        <v>85</v>
      </c>
      <c r="C282" t="s">
        <v>1229</v>
      </c>
      <c r="D282" t="s">
        <v>1230</v>
      </c>
    </row>
    <row r="283" spans="1:4">
      <c r="A283">
        <v>41551</v>
      </c>
      <c r="B283" t="s">
        <v>67</v>
      </c>
      <c r="C283" t="s">
        <v>1233</v>
      </c>
      <c r="D283" t="s">
        <v>1234</v>
      </c>
    </row>
    <row r="284" spans="1:4">
      <c r="A284">
        <v>41551</v>
      </c>
      <c r="B284" t="s">
        <v>67</v>
      </c>
      <c r="C284" t="s">
        <v>1235</v>
      </c>
      <c r="D284" t="s">
        <v>1236</v>
      </c>
    </row>
    <row r="285" spans="1:4">
      <c r="A285">
        <v>41551</v>
      </c>
      <c r="B285" t="s">
        <v>67</v>
      </c>
      <c r="C285" t="s">
        <v>1237</v>
      </c>
      <c r="D285" t="s">
        <v>1242</v>
      </c>
    </row>
    <row r="286" spans="1:4">
      <c r="A286">
        <v>19001</v>
      </c>
      <c r="B286" t="s">
        <v>52</v>
      </c>
      <c r="C286" t="s">
        <v>1264</v>
      </c>
      <c r="D286" t="s">
        <v>1265</v>
      </c>
    </row>
    <row r="287" spans="1:4">
      <c r="A287">
        <v>19001</v>
      </c>
      <c r="B287" t="s">
        <v>52</v>
      </c>
      <c r="C287" t="s">
        <v>1235</v>
      </c>
      <c r="D287" t="s">
        <v>1236</v>
      </c>
    </row>
    <row r="288" spans="1:4">
      <c r="A288">
        <v>86</v>
      </c>
      <c r="B288" t="s">
        <v>25</v>
      </c>
      <c r="C288" t="s">
        <v>1237</v>
      </c>
      <c r="D288" t="s">
        <v>1241</v>
      </c>
    </row>
    <row r="289" spans="1:4">
      <c r="A289">
        <v>27001</v>
      </c>
      <c r="B289" t="s">
        <v>65</v>
      </c>
      <c r="C289" t="s">
        <v>1229</v>
      </c>
      <c r="D289" t="s">
        <v>1230</v>
      </c>
    </row>
    <row r="290" spans="1:4">
      <c r="A290">
        <v>27001</v>
      </c>
      <c r="B290" t="s">
        <v>65</v>
      </c>
      <c r="C290" t="s">
        <v>1231</v>
      </c>
      <c r="D290" t="s">
        <v>1240</v>
      </c>
    </row>
    <row r="291" spans="1:4">
      <c r="A291">
        <v>27001</v>
      </c>
      <c r="B291" t="s">
        <v>65</v>
      </c>
      <c r="C291" t="s">
        <v>1249</v>
      </c>
      <c r="D291" t="s">
        <v>1250</v>
      </c>
    </row>
    <row r="292" spans="1:4">
      <c r="A292">
        <v>27001</v>
      </c>
      <c r="B292" t="s">
        <v>65</v>
      </c>
      <c r="C292" t="s">
        <v>1246</v>
      </c>
      <c r="D292" t="s">
        <v>1247</v>
      </c>
    </row>
    <row r="293" spans="1:4">
      <c r="A293">
        <v>27001</v>
      </c>
      <c r="B293" t="s">
        <v>65</v>
      </c>
      <c r="C293" t="s">
        <v>1233</v>
      </c>
      <c r="D293" t="s">
        <v>1234</v>
      </c>
    </row>
    <row r="294" spans="1:4">
      <c r="A294">
        <v>27001</v>
      </c>
      <c r="B294" t="s">
        <v>65</v>
      </c>
      <c r="C294" t="s">
        <v>1235</v>
      </c>
      <c r="D294" t="s">
        <v>1236</v>
      </c>
    </row>
    <row r="295" spans="1:4">
      <c r="A295">
        <v>27001</v>
      </c>
      <c r="B295" t="s">
        <v>65</v>
      </c>
      <c r="C295" t="s">
        <v>1237</v>
      </c>
      <c r="D295" t="s">
        <v>1267</v>
      </c>
    </row>
    <row r="296" spans="1:4">
      <c r="A296">
        <v>63</v>
      </c>
      <c r="B296" t="s">
        <v>17</v>
      </c>
      <c r="C296" t="s">
        <v>1229</v>
      </c>
      <c r="D296" t="s">
        <v>1230</v>
      </c>
    </row>
    <row r="297" spans="1:4">
      <c r="A297">
        <v>63</v>
      </c>
      <c r="B297" t="s">
        <v>17</v>
      </c>
      <c r="C297" t="s">
        <v>1231</v>
      </c>
      <c r="D297" t="s">
        <v>1240</v>
      </c>
    </row>
    <row r="298" spans="1:4">
      <c r="A298">
        <v>63</v>
      </c>
      <c r="B298" t="s">
        <v>17</v>
      </c>
      <c r="C298" t="s">
        <v>1235</v>
      </c>
      <c r="D298" t="s">
        <v>1236</v>
      </c>
    </row>
    <row r="299" spans="1:4">
      <c r="A299">
        <v>44001</v>
      </c>
      <c r="B299" t="s">
        <v>68</v>
      </c>
      <c r="C299" t="s">
        <v>1229</v>
      </c>
      <c r="D299" t="s">
        <v>1230</v>
      </c>
    </row>
    <row r="300" spans="1:4">
      <c r="A300">
        <v>44001</v>
      </c>
      <c r="B300" t="s">
        <v>68</v>
      </c>
      <c r="C300" t="s">
        <v>1231</v>
      </c>
      <c r="D300" t="s">
        <v>1240</v>
      </c>
    </row>
    <row r="301" spans="1:4">
      <c r="A301">
        <v>44001</v>
      </c>
      <c r="B301" t="s">
        <v>68</v>
      </c>
      <c r="C301" t="s">
        <v>1249</v>
      </c>
      <c r="D301" t="s">
        <v>1251</v>
      </c>
    </row>
    <row r="302" spans="1:4">
      <c r="A302">
        <v>44001</v>
      </c>
      <c r="B302" t="s">
        <v>68</v>
      </c>
      <c r="C302" t="s">
        <v>1233</v>
      </c>
      <c r="D302" t="s">
        <v>1234</v>
      </c>
    </row>
    <row r="303" spans="1:4">
      <c r="A303">
        <v>44001</v>
      </c>
      <c r="B303" t="s">
        <v>68</v>
      </c>
      <c r="C303" t="s">
        <v>1235</v>
      </c>
      <c r="D303" t="s">
        <v>1236</v>
      </c>
    </row>
    <row r="304" spans="1:4">
      <c r="A304">
        <v>44001</v>
      </c>
      <c r="B304" t="s">
        <v>68</v>
      </c>
      <c r="C304" t="s">
        <v>1237</v>
      </c>
      <c r="D304" t="s">
        <v>1242</v>
      </c>
    </row>
    <row r="305" spans="1:4">
      <c r="A305">
        <v>44001</v>
      </c>
      <c r="B305" t="s">
        <v>68</v>
      </c>
      <c r="C305" t="s">
        <v>1229</v>
      </c>
      <c r="D305" t="s">
        <v>1257</v>
      </c>
    </row>
    <row r="306" spans="1:4">
      <c r="A306">
        <v>44001</v>
      </c>
      <c r="B306" t="s">
        <v>68</v>
      </c>
      <c r="C306" t="s">
        <v>1237</v>
      </c>
      <c r="D306" t="s">
        <v>1241</v>
      </c>
    </row>
    <row r="307" spans="1:4">
      <c r="A307">
        <v>5615</v>
      </c>
      <c r="B307" t="s">
        <v>38</v>
      </c>
      <c r="C307" t="s">
        <v>1229</v>
      </c>
      <c r="D307" t="s">
        <v>1230</v>
      </c>
    </row>
    <row r="308" spans="1:4">
      <c r="A308">
        <v>5615</v>
      </c>
      <c r="B308" t="s">
        <v>38</v>
      </c>
      <c r="C308" t="s">
        <v>1231</v>
      </c>
      <c r="D308" t="s">
        <v>1232</v>
      </c>
    </row>
    <row r="309" spans="1:4">
      <c r="A309">
        <v>5615</v>
      </c>
      <c r="B309" t="s">
        <v>38</v>
      </c>
      <c r="C309" t="s">
        <v>1235</v>
      </c>
      <c r="D309" t="s">
        <v>1236</v>
      </c>
    </row>
    <row r="310" spans="1:4">
      <c r="A310">
        <v>5615</v>
      </c>
      <c r="B310" t="s">
        <v>38</v>
      </c>
      <c r="C310" t="s">
        <v>1237</v>
      </c>
      <c r="D310" t="s">
        <v>1241</v>
      </c>
    </row>
    <row r="311" spans="1:4">
      <c r="A311">
        <v>66</v>
      </c>
      <c r="B311" t="s">
        <v>18</v>
      </c>
      <c r="C311" t="s">
        <v>1237</v>
      </c>
      <c r="D311" t="s">
        <v>1242</v>
      </c>
    </row>
    <row r="312" spans="1:4">
      <c r="A312">
        <v>66</v>
      </c>
      <c r="B312" t="s">
        <v>18</v>
      </c>
      <c r="C312" t="s">
        <v>1237</v>
      </c>
      <c r="D312" t="s">
        <v>1241</v>
      </c>
    </row>
    <row r="313" spans="1:4">
      <c r="A313">
        <v>5631</v>
      </c>
      <c r="B313" t="s">
        <v>39</v>
      </c>
      <c r="C313" t="s">
        <v>1229</v>
      </c>
      <c r="D313" t="s">
        <v>1230</v>
      </c>
    </row>
    <row r="314" spans="1:4">
      <c r="A314">
        <v>5631</v>
      </c>
      <c r="B314" t="s">
        <v>39</v>
      </c>
      <c r="C314" t="s">
        <v>1231</v>
      </c>
      <c r="D314" t="s">
        <v>1232</v>
      </c>
    </row>
    <row r="315" spans="1:4">
      <c r="A315">
        <v>5631</v>
      </c>
      <c r="B315" t="s">
        <v>39</v>
      </c>
      <c r="C315" t="s">
        <v>1237</v>
      </c>
      <c r="D315" t="s">
        <v>1241</v>
      </c>
    </row>
    <row r="316" spans="1:4">
      <c r="A316">
        <v>5631</v>
      </c>
      <c r="B316" t="s">
        <v>39</v>
      </c>
      <c r="C316" t="s">
        <v>1237</v>
      </c>
      <c r="D316" t="s">
        <v>1242</v>
      </c>
    </row>
    <row r="317" spans="1:4">
      <c r="A317">
        <v>23660</v>
      </c>
      <c r="B317" t="s">
        <v>56</v>
      </c>
      <c r="C317" t="s">
        <v>1231</v>
      </c>
      <c r="D317" t="s">
        <v>1268</v>
      </c>
    </row>
    <row r="318" spans="1:4">
      <c r="A318">
        <v>23660</v>
      </c>
      <c r="B318" t="s">
        <v>56</v>
      </c>
      <c r="C318" t="s">
        <v>1235</v>
      </c>
      <c r="D318" t="s">
        <v>1236</v>
      </c>
    </row>
    <row r="319" spans="1:4">
      <c r="A319">
        <v>23660</v>
      </c>
      <c r="B319" t="s">
        <v>56</v>
      </c>
      <c r="C319" t="s">
        <v>1237</v>
      </c>
      <c r="D319" t="s">
        <v>1269</v>
      </c>
    </row>
    <row r="320" spans="1:4">
      <c r="A320">
        <v>23660</v>
      </c>
      <c r="B320" t="s">
        <v>56</v>
      </c>
      <c r="C320" t="s">
        <v>1237</v>
      </c>
      <c r="D320" t="s">
        <v>1241</v>
      </c>
    </row>
    <row r="321" spans="1:4">
      <c r="A321">
        <v>88</v>
      </c>
      <c r="B321" t="s">
        <v>26</v>
      </c>
      <c r="C321" t="s">
        <v>1229</v>
      </c>
      <c r="D321" t="s">
        <v>1230</v>
      </c>
    </row>
    <row r="322" spans="1:4">
      <c r="A322">
        <v>88</v>
      </c>
      <c r="B322" t="s">
        <v>26</v>
      </c>
      <c r="C322" t="s">
        <v>1249</v>
      </c>
      <c r="D322" t="s">
        <v>1251</v>
      </c>
    </row>
    <row r="323" spans="1:4">
      <c r="A323">
        <v>88</v>
      </c>
      <c r="B323" t="s">
        <v>26</v>
      </c>
      <c r="C323" t="s">
        <v>1233</v>
      </c>
      <c r="D323" t="s">
        <v>1234</v>
      </c>
    </row>
    <row r="324" spans="1:4">
      <c r="A324">
        <v>88</v>
      </c>
      <c r="B324" t="s">
        <v>26</v>
      </c>
      <c r="C324" t="s">
        <v>1235</v>
      </c>
      <c r="D324" t="s">
        <v>1236</v>
      </c>
    </row>
    <row r="325" spans="1:4">
      <c r="A325">
        <v>88</v>
      </c>
      <c r="B325" t="s">
        <v>26</v>
      </c>
      <c r="C325" t="s">
        <v>1231</v>
      </c>
      <c r="D325" t="s">
        <v>1240</v>
      </c>
    </row>
    <row r="326" spans="1:4">
      <c r="A326">
        <v>88</v>
      </c>
      <c r="B326" t="s">
        <v>26</v>
      </c>
      <c r="C326" t="s">
        <v>1231</v>
      </c>
      <c r="D326" t="s">
        <v>1232</v>
      </c>
    </row>
    <row r="327" spans="1:4">
      <c r="A327">
        <v>47001</v>
      </c>
      <c r="B327" t="s">
        <v>71</v>
      </c>
      <c r="C327" t="s">
        <v>1229</v>
      </c>
      <c r="D327" t="s">
        <v>1230</v>
      </c>
    </row>
    <row r="328" spans="1:4">
      <c r="A328">
        <v>47001</v>
      </c>
      <c r="B328" t="s">
        <v>71</v>
      </c>
      <c r="C328" t="s">
        <v>1252</v>
      </c>
      <c r="D328" t="s">
        <v>1253</v>
      </c>
    </row>
    <row r="329" spans="1:4">
      <c r="A329">
        <v>47001</v>
      </c>
      <c r="B329" t="s">
        <v>71</v>
      </c>
      <c r="C329" t="s">
        <v>1233</v>
      </c>
      <c r="D329" t="s">
        <v>1234</v>
      </c>
    </row>
    <row r="330" spans="1:4">
      <c r="A330">
        <v>47001</v>
      </c>
      <c r="B330" t="s">
        <v>71</v>
      </c>
      <c r="C330" t="s">
        <v>1235</v>
      </c>
      <c r="D330" t="s">
        <v>1236</v>
      </c>
    </row>
    <row r="331" spans="1:4">
      <c r="A331">
        <v>68</v>
      </c>
      <c r="B331" t="s">
        <v>19</v>
      </c>
      <c r="C331" t="s">
        <v>1229</v>
      </c>
      <c r="D331" t="s">
        <v>1230</v>
      </c>
    </row>
    <row r="332" spans="1:4">
      <c r="A332">
        <v>68</v>
      </c>
      <c r="B332" t="s">
        <v>19</v>
      </c>
      <c r="C332" t="s">
        <v>1233</v>
      </c>
      <c r="D332" t="s">
        <v>1234</v>
      </c>
    </row>
    <row r="333" spans="1:4">
      <c r="A333">
        <v>68</v>
      </c>
      <c r="B333" t="s">
        <v>19</v>
      </c>
      <c r="C333" t="s">
        <v>1235</v>
      </c>
      <c r="D333" t="s">
        <v>1236</v>
      </c>
    </row>
    <row r="334" spans="1:4">
      <c r="A334">
        <v>68</v>
      </c>
      <c r="B334" t="s">
        <v>19</v>
      </c>
      <c r="C334" t="s">
        <v>1237</v>
      </c>
      <c r="D334" t="s">
        <v>1241</v>
      </c>
    </row>
    <row r="335" spans="1:4">
      <c r="A335">
        <v>70001</v>
      </c>
      <c r="B335" t="s">
        <v>86</v>
      </c>
      <c r="C335" t="s">
        <v>1229</v>
      </c>
      <c r="D335" t="s">
        <v>1230</v>
      </c>
    </row>
    <row r="336" spans="1:4">
      <c r="A336">
        <v>70001</v>
      </c>
      <c r="B336" t="s">
        <v>86</v>
      </c>
      <c r="C336" t="s">
        <v>1233</v>
      </c>
      <c r="D336" t="s">
        <v>1234</v>
      </c>
    </row>
    <row r="337" spans="1:4">
      <c r="A337">
        <v>70001</v>
      </c>
      <c r="B337" t="s">
        <v>86</v>
      </c>
      <c r="C337" t="s">
        <v>1235</v>
      </c>
      <c r="D337" t="s">
        <v>1236</v>
      </c>
    </row>
    <row r="338" spans="1:4">
      <c r="A338">
        <v>70001</v>
      </c>
      <c r="B338" t="s">
        <v>86</v>
      </c>
      <c r="C338" t="s">
        <v>1237</v>
      </c>
      <c r="D338" t="s">
        <v>1242</v>
      </c>
    </row>
    <row r="339" spans="1:4">
      <c r="A339">
        <v>25754</v>
      </c>
      <c r="B339" t="s">
        <v>63</v>
      </c>
      <c r="C339" t="s">
        <v>1229</v>
      </c>
      <c r="D339" t="s">
        <v>1230</v>
      </c>
    </row>
    <row r="340" spans="1:4">
      <c r="A340">
        <v>25754</v>
      </c>
      <c r="B340" t="s">
        <v>63</v>
      </c>
      <c r="C340" t="s">
        <v>1233</v>
      </c>
      <c r="D340" t="s">
        <v>1234</v>
      </c>
    </row>
    <row r="341" spans="1:4">
      <c r="A341">
        <v>25754</v>
      </c>
      <c r="B341" t="s">
        <v>63</v>
      </c>
      <c r="C341" t="s">
        <v>1237</v>
      </c>
      <c r="D341" t="s">
        <v>1241</v>
      </c>
    </row>
    <row r="342" spans="1:4">
      <c r="A342">
        <v>15759</v>
      </c>
      <c r="B342" t="s">
        <v>49</v>
      </c>
      <c r="C342" t="s">
        <v>1229</v>
      </c>
      <c r="D342" t="s">
        <v>1230</v>
      </c>
    </row>
    <row r="343" spans="1:4">
      <c r="A343">
        <v>15759</v>
      </c>
      <c r="B343" t="s">
        <v>49</v>
      </c>
      <c r="C343" t="s">
        <v>1231</v>
      </c>
      <c r="D343" t="s">
        <v>1232</v>
      </c>
    </row>
    <row r="344" spans="1:4">
      <c r="A344">
        <v>15759</v>
      </c>
      <c r="B344" t="s">
        <v>49</v>
      </c>
      <c r="C344" t="s">
        <v>1233</v>
      </c>
      <c r="D344" t="s">
        <v>1234</v>
      </c>
    </row>
    <row r="345" spans="1:4">
      <c r="A345">
        <v>15759</v>
      </c>
      <c r="B345" t="s">
        <v>49</v>
      </c>
      <c r="C345" t="s">
        <v>1235</v>
      </c>
      <c r="D345" t="s">
        <v>1236</v>
      </c>
    </row>
    <row r="346" spans="1:4">
      <c r="A346">
        <v>15759</v>
      </c>
      <c r="B346" t="s">
        <v>49</v>
      </c>
      <c r="C346" t="s">
        <v>1237</v>
      </c>
      <c r="D346" t="s">
        <v>1241</v>
      </c>
    </row>
    <row r="347" spans="1:4">
      <c r="A347">
        <v>8758</v>
      </c>
      <c r="B347" t="s">
        <v>43</v>
      </c>
      <c r="C347" t="s">
        <v>1229</v>
      </c>
      <c r="D347" t="s">
        <v>1262</v>
      </c>
    </row>
    <row r="348" spans="1:4">
      <c r="A348">
        <v>8758</v>
      </c>
      <c r="B348" t="s">
        <v>43</v>
      </c>
      <c r="C348" t="s">
        <v>1249</v>
      </c>
      <c r="D348" t="s">
        <v>1251</v>
      </c>
    </row>
    <row r="349" spans="1:4">
      <c r="A349">
        <v>8758</v>
      </c>
      <c r="B349" t="s">
        <v>43</v>
      </c>
      <c r="C349" t="s">
        <v>1235</v>
      </c>
      <c r="D349" t="s">
        <v>1236</v>
      </c>
    </row>
    <row r="350" spans="1:4">
      <c r="A350">
        <v>8758</v>
      </c>
      <c r="B350" t="s">
        <v>43</v>
      </c>
      <c r="C350" t="s">
        <v>1237</v>
      </c>
      <c r="D350" t="s">
        <v>1242</v>
      </c>
    </row>
    <row r="351" spans="1:4">
      <c r="A351">
        <v>70</v>
      </c>
      <c r="B351" t="s">
        <v>20</v>
      </c>
      <c r="C351" t="s">
        <v>1229</v>
      </c>
      <c r="D351" t="s">
        <v>1230</v>
      </c>
    </row>
    <row r="352" spans="1:4">
      <c r="A352">
        <v>70</v>
      </c>
      <c r="B352" t="s">
        <v>20</v>
      </c>
      <c r="C352" t="s">
        <v>1235</v>
      </c>
      <c r="D352" t="s">
        <v>1236</v>
      </c>
    </row>
    <row r="353" spans="1:4">
      <c r="A353">
        <v>70</v>
      </c>
      <c r="B353" t="s">
        <v>20</v>
      </c>
      <c r="C353" t="s">
        <v>1237</v>
      </c>
      <c r="D353" t="s">
        <v>1258</v>
      </c>
    </row>
    <row r="354" spans="1:4">
      <c r="A354">
        <v>70</v>
      </c>
      <c r="B354" t="s">
        <v>20</v>
      </c>
      <c r="C354" t="s">
        <v>1237</v>
      </c>
      <c r="D354" t="s">
        <v>1241</v>
      </c>
    </row>
    <row r="355" spans="1:4">
      <c r="A355">
        <v>73</v>
      </c>
      <c r="B355" t="s">
        <v>21</v>
      </c>
      <c r="C355" t="s">
        <v>1229</v>
      </c>
      <c r="D355" t="s">
        <v>1230</v>
      </c>
    </row>
    <row r="356" spans="1:4">
      <c r="A356">
        <v>73</v>
      </c>
      <c r="B356" t="s">
        <v>21</v>
      </c>
      <c r="C356" t="s">
        <v>1235</v>
      </c>
      <c r="D356" t="s">
        <v>1236</v>
      </c>
    </row>
    <row r="357" spans="1:4">
      <c r="A357">
        <v>73</v>
      </c>
      <c r="B357" t="s">
        <v>21</v>
      </c>
      <c r="C357" t="s">
        <v>1237</v>
      </c>
      <c r="D357" t="s">
        <v>1242</v>
      </c>
    </row>
    <row r="358" spans="1:4">
      <c r="A358">
        <v>73</v>
      </c>
      <c r="B358" t="s">
        <v>21</v>
      </c>
      <c r="C358" t="s">
        <v>1237</v>
      </c>
      <c r="D358" t="s">
        <v>1248</v>
      </c>
    </row>
    <row r="359" spans="1:4">
      <c r="A359">
        <v>73</v>
      </c>
      <c r="B359" t="s">
        <v>21</v>
      </c>
      <c r="C359" t="s">
        <v>1237</v>
      </c>
      <c r="D359" t="s">
        <v>1241</v>
      </c>
    </row>
    <row r="360" spans="1:4">
      <c r="A360">
        <v>76834</v>
      </c>
      <c r="B360" t="s">
        <v>94</v>
      </c>
      <c r="C360" t="s">
        <v>1229</v>
      </c>
      <c r="D360" t="s">
        <v>1230</v>
      </c>
    </row>
    <row r="361" spans="1:4">
      <c r="A361">
        <v>76834</v>
      </c>
      <c r="B361" t="s">
        <v>94</v>
      </c>
      <c r="C361" t="s">
        <v>1233</v>
      </c>
      <c r="D361" t="s">
        <v>1234</v>
      </c>
    </row>
    <row r="362" spans="1:4">
      <c r="A362">
        <v>76834</v>
      </c>
      <c r="B362" t="s">
        <v>94</v>
      </c>
      <c r="C362" t="s">
        <v>1235</v>
      </c>
      <c r="D362" t="s">
        <v>1236</v>
      </c>
    </row>
    <row r="363" spans="1:4">
      <c r="A363">
        <v>76834</v>
      </c>
      <c r="B363" t="s">
        <v>94</v>
      </c>
      <c r="C363" t="s">
        <v>1237</v>
      </c>
      <c r="D363" t="s">
        <v>1242</v>
      </c>
    </row>
    <row r="364" spans="1:4">
      <c r="A364">
        <v>76834</v>
      </c>
      <c r="B364" t="s">
        <v>94</v>
      </c>
      <c r="C364" t="s">
        <v>1229</v>
      </c>
      <c r="D364" t="s">
        <v>1230</v>
      </c>
    </row>
    <row r="365" spans="1:4">
      <c r="A365">
        <v>52835</v>
      </c>
      <c r="B365" t="s">
        <v>76</v>
      </c>
      <c r="C365" t="s">
        <v>1229</v>
      </c>
      <c r="D365" t="s">
        <v>1230</v>
      </c>
    </row>
    <row r="366" spans="1:4">
      <c r="A366">
        <v>52835</v>
      </c>
      <c r="B366" t="s">
        <v>76</v>
      </c>
      <c r="C366" t="s">
        <v>1264</v>
      </c>
      <c r="D366" t="s">
        <v>1265</v>
      </c>
    </row>
    <row r="367" spans="1:4">
      <c r="A367">
        <v>52835</v>
      </c>
      <c r="B367" t="s">
        <v>76</v>
      </c>
      <c r="C367" t="s">
        <v>1252</v>
      </c>
      <c r="D367" t="s">
        <v>1253</v>
      </c>
    </row>
    <row r="368" spans="1:4">
      <c r="A368">
        <v>52835</v>
      </c>
      <c r="B368" t="s">
        <v>76</v>
      </c>
      <c r="C368" t="s">
        <v>1235</v>
      </c>
      <c r="D368" t="s">
        <v>1236</v>
      </c>
    </row>
    <row r="369" spans="1:4">
      <c r="A369">
        <v>15001</v>
      </c>
      <c r="B369" t="s">
        <v>47</v>
      </c>
      <c r="C369" t="s">
        <v>1229</v>
      </c>
      <c r="D369" t="s">
        <v>1245</v>
      </c>
    </row>
    <row r="370" spans="1:4">
      <c r="A370">
        <v>15001</v>
      </c>
      <c r="B370" t="s">
        <v>47</v>
      </c>
      <c r="C370" t="s">
        <v>1249</v>
      </c>
      <c r="D370" t="s">
        <v>1251</v>
      </c>
    </row>
    <row r="371" spans="1:4">
      <c r="A371">
        <v>5837</v>
      </c>
      <c r="B371" t="s">
        <v>40</v>
      </c>
      <c r="C371" t="s">
        <v>1229</v>
      </c>
      <c r="D371" t="s">
        <v>1230</v>
      </c>
    </row>
    <row r="372" spans="1:4">
      <c r="A372">
        <v>5837</v>
      </c>
      <c r="B372" t="s">
        <v>40</v>
      </c>
      <c r="C372" t="s">
        <v>1237</v>
      </c>
      <c r="D372" t="s">
        <v>1241</v>
      </c>
    </row>
    <row r="373" spans="1:4">
      <c r="A373">
        <v>44847</v>
      </c>
      <c r="B373" t="s">
        <v>70</v>
      </c>
      <c r="C373" t="s">
        <v>1252</v>
      </c>
      <c r="D373" t="s">
        <v>1253</v>
      </c>
    </row>
    <row r="374" spans="1:4">
      <c r="A374">
        <v>44847</v>
      </c>
      <c r="B374" t="s">
        <v>70</v>
      </c>
      <c r="C374" t="s">
        <v>1235</v>
      </c>
      <c r="D374" t="s">
        <v>1236</v>
      </c>
    </row>
    <row r="375" spans="1:4">
      <c r="A375">
        <v>76</v>
      </c>
      <c r="B375" t="s">
        <v>22</v>
      </c>
      <c r="C375" t="s">
        <v>1233</v>
      </c>
      <c r="D375" t="s">
        <v>1234</v>
      </c>
    </row>
    <row r="376" spans="1:4">
      <c r="A376">
        <v>76</v>
      </c>
      <c r="B376" t="s">
        <v>22</v>
      </c>
      <c r="C376" t="s">
        <v>1235</v>
      </c>
      <c r="D376" t="s">
        <v>1236</v>
      </c>
    </row>
    <row r="377" spans="1:4">
      <c r="A377">
        <v>20001</v>
      </c>
      <c r="B377" t="s">
        <v>53</v>
      </c>
      <c r="C377" t="s">
        <v>1233</v>
      </c>
      <c r="D377" t="s">
        <v>1234</v>
      </c>
    </row>
    <row r="378" spans="1:4">
      <c r="A378">
        <v>20001</v>
      </c>
      <c r="B378" t="s">
        <v>53</v>
      </c>
      <c r="C378" t="s">
        <v>1235</v>
      </c>
      <c r="D378" t="s">
        <v>1236</v>
      </c>
    </row>
    <row r="379" spans="1:4">
      <c r="A379">
        <v>97</v>
      </c>
      <c r="B379" t="s">
        <v>30</v>
      </c>
      <c r="C379" t="s">
        <v>1229</v>
      </c>
      <c r="D379" t="s">
        <v>1230</v>
      </c>
    </row>
    <row r="380" spans="1:4">
      <c r="A380">
        <v>97</v>
      </c>
      <c r="B380" t="s">
        <v>30</v>
      </c>
      <c r="C380" t="s">
        <v>1231</v>
      </c>
      <c r="D380" t="s">
        <v>1240</v>
      </c>
    </row>
    <row r="381" spans="1:4">
      <c r="A381">
        <v>97</v>
      </c>
      <c r="B381" t="s">
        <v>30</v>
      </c>
      <c r="C381" t="s">
        <v>1237</v>
      </c>
      <c r="D381" t="s">
        <v>1267</v>
      </c>
    </row>
    <row r="382" spans="1:4">
      <c r="A382">
        <v>97</v>
      </c>
      <c r="B382" t="s">
        <v>30</v>
      </c>
      <c r="C382" t="s">
        <v>1237</v>
      </c>
      <c r="D382" t="s">
        <v>1242</v>
      </c>
    </row>
    <row r="383" spans="1:4">
      <c r="A383">
        <v>99</v>
      </c>
      <c r="B383" t="s">
        <v>31</v>
      </c>
      <c r="C383" t="s">
        <v>1237</v>
      </c>
      <c r="D383" t="s">
        <v>1241</v>
      </c>
    </row>
    <row r="384" spans="1:4">
      <c r="A384">
        <v>99</v>
      </c>
      <c r="B384" t="s">
        <v>31</v>
      </c>
      <c r="C384" t="s">
        <v>1233</v>
      </c>
      <c r="D384" t="s">
        <v>1234</v>
      </c>
    </row>
    <row r="385" spans="1:4">
      <c r="A385">
        <v>99</v>
      </c>
      <c r="B385" t="s">
        <v>31</v>
      </c>
      <c r="C385" t="s">
        <v>1237</v>
      </c>
      <c r="D385" t="s">
        <v>1242</v>
      </c>
    </row>
    <row r="386" spans="1:4">
      <c r="A386">
        <v>50001</v>
      </c>
      <c r="B386" t="s">
        <v>73</v>
      </c>
      <c r="C386" t="s">
        <v>1231</v>
      </c>
      <c r="D386" t="s">
        <v>1232</v>
      </c>
    </row>
    <row r="387" spans="1:4">
      <c r="A387">
        <v>50001</v>
      </c>
      <c r="B387" t="s">
        <v>73</v>
      </c>
      <c r="C387" t="s">
        <v>1235</v>
      </c>
      <c r="D387" t="s">
        <v>1236</v>
      </c>
    </row>
    <row r="388" spans="1:4">
      <c r="A388">
        <v>85001</v>
      </c>
      <c r="B388" t="s">
        <v>96</v>
      </c>
      <c r="C388" t="s">
        <v>1237</v>
      </c>
      <c r="D388" t="s">
        <v>1241</v>
      </c>
    </row>
    <row r="389" spans="1:4">
      <c r="A389">
        <v>85001</v>
      </c>
      <c r="B389" t="s">
        <v>96</v>
      </c>
      <c r="C389" t="s">
        <v>1231</v>
      </c>
      <c r="D389" t="s">
        <v>1263</v>
      </c>
    </row>
    <row r="390" spans="1:4">
      <c r="A390">
        <v>85001</v>
      </c>
      <c r="B390" t="s">
        <v>96</v>
      </c>
      <c r="C390" t="s">
        <v>1233</v>
      </c>
      <c r="D390" t="s">
        <v>1234</v>
      </c>
    </row>
    <row r="391" spans="1:4">
      <c r="A391">
        <v>85001</v>
      </c>
      <c r="B391" t="s">
        <v>96</v>
      </c>
      <c r="C391" t="s">
        <v>1235</v>
      </c>
      <c r="D391" t="s">
        <v>1236</v>
      </c>
    </row>
    <row r="392" spans="1:4">
      <c r="A392">
        <v>85001</v>
      </c>
      <c r="B392" t="s">
        <v>96</v>
      </c>
      <c r="C392" t="s">
        <v>1237</v>
      </c>
      <c r="D392" t="s">
        <v>1244</v>
      </c>
    </row>
    <row r="393" spans="1:4">
      <c r="A393">
        <v>76892</v>
      </c>
      <c r="B393" t="s">
        <v>95</v>
      </c>
      <c r="C393" t="s">
        <v>1229</v>
      </c>
      <c r="D393" t="s">
        <v>1230</v>
      </c>
    </row>
    <row r="394" spans="1:4">
      <c r="A394">
        <v>76892</v>
      </c>
      <c r="B394" t="s">
        <v>95</v>
      </c>
      <c r="C394" t="s">
        <v>1231</v>
      </c>
      <c r="D394" t="s">
        <v>1240</v>
      </c>
    </row>
    <row r="395" spans="1:4">
      <c r="A395">
        <v>76892</v>
      </c>
      <c r="B395" t="s">
        <v>95</v>
      </c>
      <c r="C395" t="s">
        <v>1231</v>
      </c>
      <c r="D395" t="s">
        <v>1263</v>
      </c>
    </row>
    <row r="396" spans="1:4">
      <c r="A396">
        <v>76892</v>
      </c>
      <c r="B396" t="s">
        <v>95</v>
      </c>
      <c r="C396" t="s">
        <v>1233</v>
      </c>
      <c r="D396" t="s">
        <v>1234</v>
      </c>
    </row>
    <row r="397" spans="1:4">
      <c r="A397">
        <v>76892</v>
      </c>
      <c r="B397" t="s">
        <v>95</v>
      </c>
      <c r="C397" t="s">
        <v>1235</v>
      </c>
      <c r="D397" t="s">
        <v>1236</v>
      </c>
    </row>
    <row r="398" spans="1:4">
      <c r="A398">
        <v>25899</v>
      </c>
      <c r="B398" t="s">
        <v>64</v>
      </c>
      <c r="C398" t="s">
        <v>1229</v>
      </c>
      <c r="D398" t="s">
        <v>1262</v>
      </c>
    </row>
    <row r="399" spans="1:4">
      <c r="A399">
        <v>25899</v>
      </c>
      <c r="B399" t="s">
        <v>64</v>
      </c>
      <c r="C399" t="s">
        <v>1233</v>
      </c>
      <c r="D399" t="s">
        <v>1234</v>
      </c>
    </row>
    <row r="400" spans="1:4">
      <c r="A400">
        <v>25899</v>
      </c>
      <c r="B400" t="s">
        <v>64</v>
      </c>
      <c r="C400" t="s">
        <v>1235</v>
      </c>
      <c r="D400" t="s">
        <v>1236</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07CBB-2384-4E50-A381-13CF8E94525D}">
  <dimension ref="A1:C31"/>
  <sheetViews>
    <sheetView workbookViewId="0"/>
  </sheetViews>
  <sheetFormatPr defaultColWidth="11.42578125" defaultRowHeight="15"/>
  <cols>
    <col min="1" max="2" width="81.140625" bestFit="1" customWidth="1"/>
    <col min="3" max="3" width="14.28515625" bestFit="1" customWidth="1"/>
  </cols>
  <sheetData>
    <row r="1" spans="1:3">
      <c r="A1" t="s">
        <v>1227</v>
      </c>
      <c r="B1" t="s">
        <v>1228</v>
      </c>
      <c r="C1" t="s">
        <v>1270</v>
      </c>
    </row>
    <row r="2" spans="1:3">
      <c r="A2" t="s">
        <v>1229</v>
      </c>
      <c r="B2" t="s">
        <v>1230</v>
      </c>
      <c r="C2">
        <v>3</v>
      </c>
    </row>
    <row r="3" spans="1:3">
      <c r="A3" t="s">
        <v>1229</v>
      </c>
      <c r="B3" t="s">
        <v>1245</v>
      </c>
      <c r="C3">
        <v>3</v>
      </c>
    </row>
    <row r="4" spans="1:3">
      <c r="A4" t="s">
        <v>1229</v>
      </c>
      <c r="B4" t="s">
        <v>1262</v>
      </c>
      <c r="C4">
        <v>3</v>
      </c>
    </row>
    <row r="5" spans="1:3">
      <c r="A5" t="s">
        <v>1229</v>
      </c>
      <c r="B5" t="s">
        <v>1259</v>
      </c>
      <c r="C5">
        <v>3</v>
      </c>
    </row>
    <row r="6" spans="1:3">
      <c r="A6" t="s">
        <v>1229</v>
      </c>
      <c r="B6" t="s">
        <v>1257</v>
      </c>
      <c r="C6">
        <v>3</v>
      </c>
    </row>
    <row r="7" spans="1:3">
      <c r="A7" t="s">
        <v>1229</v>
      </c>
      <c r="B7" t="s">
        <v>1266</v>
      </c>
      <c r="C7">
        <v>3</v>
      </c>
    </row>
    <row r="8" spans="1:3">
      <c r="A8" t="s">
        <v>1231</v>
      </c>
      <c r="B8" t="s">
        <v>1232</v>
      </c>
      <c r="C8">
        <v>2</v>
      </c>
    </row>
    <row r="9" spans="1:3">
      <c r="A9" t="s">
        <v>1231</v>
      </c>
      <c r="B9" t="s">
        <v>1240</v>
      </c>
      <c r="C9">
        <v>2</v>
      </c>
    </row>
    <row r="10" spans="1:3">
      <c r="A10" t="s">
        <v>1231</v>
      </c>
      <c r="B10" t="s">
        <v>1268</v>
      </c>
      <c r="C10">
        <v>3</v>
      </c>
    </row>
    <row r="11" spans="1:3">
      <c r="A11" t="s">
        <v>1231</v>
      </c>
      <c r="B11" t="s">
        <v>1263</v>
      </c>
      <c r="C11">
        <v>2</v>
      </c>
    </row>
    <row r="12" spans="1:3">
      <c r="A12" t="s">
        <v>1249</v>
      </c>
      <c r="B12" t="s">
        <v>1251</v>
      </c>
      <c r="C12">
        <v>5</v>
      </c>
    </row>
    <row r="13" spans="1:3">
      <c r="A13" t="s">
        <v>1249</v>
      </c>
      <c r="B13" t="s">
        <v>1250</v>
      </c>
      <c r="C13">
        <v>5</v>
      </c>
    </row>
    <row r="14" spans="1:3">
      <c r="A14" t="s">
        <v>1264</v>
      </c>
      <c r="B14" t="s">
        <v>1265</v>
      </c>
      <c r="C14">
        <v>3</v>
      </c>
    </row>
    <row r="15" spans="1:3">
      <c r="A15" t="s">
        <v>1252</v>
      </c>
      <c r="B15" t="s">
        <v>1253</v>
      </c>
      <c r="C15">
        <v>3</v>
      </c>
    </row>
    <row r="16" spans="1:3">
      <c r="A16" t="s">
        <v>1246</v>
      </c>
      <c r="B16" t="s">
        <v>1247</v>
      </c>
      <c r="C16">
        <v>3</v>
      </c>
    </row>
    <row r="17" spans="1:3">
      <c r="A17" t="s">
        <v>1260</v>
      </c>
      <c r="B17" t="s">
        <v>1261</v>
      </c>
      <c r="C17">
        <v>5</v>
      </c>
    </row>
    <row r="18" spans="1:3">
      <c r="A18" t="s">
        <v>1233</v>
      </c>
      <c r="B18" t="s">
        <v>1234</v>
      </c>
      <c r="C18">
        <v>4</v>
      </c>
    </row>
    <row r="19" spans="1:3">
      <c r="A19" t="s">
        <v>1235</v>
      </c>
      <c r="B19" t="s">
        <v>1236</v>
      </c>
      <c r="C19">
        <v>3</v>
      </c>
    </row>
    <row r="20" spans="1:3">
      <c r="A20" t="s">
        <v>1237</v>
      </c>
      <c r="B20" t="s">
        <v>1256</v>
      </c>
      <c r="C20">
        <v>2</v>
      </c>
    </row>
    <row r="21" spans="1:3">
      <c r="A21" t="s">
        <v>1237</v>
      </c>
      <c r="B21" t="s">
        <v>1267</v>
      </c>
      <c r="C21">
        <v>4</v>
      </c>
    </row>
    <row r="22" spans="1:3">
      <c r="A22" t="s">
        <v>1237</v>
      </c>
      <c r="B22" t="s">
        <v>1242</v>
      </c>
      <c r="C22">
        <v>6</v>
      </c>
    </row>
    <row r="23" spans="1:3">
      <c r="A23" t="s">
        <v>1237</v>
      </c>
      <c r="B23" t="s">
        <v>1241</v>
      </c>
      <c r="C23">
        <v>4</v>
      </c>
    </row>
    <row r="24" spans="1:3">
      <c r="A24" t="s">
        <v>1237</v>
      </c>
      <c r="B24" t="s">
        <v>1254</v>
      </c>
      <c r="C24">
        <v>4</v>
      </c>
    </row>
    <row r="25" spans="1:3">
      <c r="A25" t="s">
        <v>1237</v>
      </c>
      <c r="B25" t="s">
        <v>1258</v>
      </c>
      <c r="C25">
        <v>4</v>
      </c>
    </row>
    <row r="26" spans="1:3">
      <c r="A26" t="s">
        <v>1237</v>
      </c>
      <c r="B26" t="s">
        <v>1269</v>
      </c>
      <c r="C26">
        <v>5</v>
      </c>
    </row>
    <row r="27" spans="1:3">
      <c r="A27" t="s">
        <v>1237</v>
      </c>
      <c r="B27" t="s">
        <v>1243</v>
      </c>
      <c r="C27">
        <v>3</v>
      </c>
    </row>
    <row r="28" spans="1:3">
      <c r="A28" t="s">
        <v>1237</v>
      </c>
      <c r="B28" t="s">
        <v>1239</v>
      </c>
      <c r="C28">
        <v>6</v>
      </c>
    </row>
    <row r="29" spans="1:3">
      <c r="A29" t="s">
        <v>1237</v>
      </c>
      <c r="B29" t="s">
        <v>1244</v>
      </c>
      <c r="C29">
        <v>5</v>
      </c>
    </row>
    <row r="30" spans="1:3">
      <c r="A30" t="s">
        <v>1237</v>
      </c>
      <c r="B30" t="s">
        <v>1238</v>
      </c>
      <c r="C30">
        <v>6</v>
      </c>
    </row>
    <row r="31" spans="1:3">
      <c r="A31" t="s">
        <v>1237</v>
      </c>
      <c r="B31" t="s">
        <v>1248</v>
      </c>
      <c r="C31">
        <v>5</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0E5DC-94DA-434C-9065-ED5009FF2EBA}">
  <sheetPr>
    <tabColor rgb="FFB43737"/>
  </sheetPr>
  <dimension ref="A1:L25"/>
  <sheetViews>
    <sheetView showGridLines="0" zoomScaleNormal="100" zoomScaleSheetLayoutView="100" workbookViewId="0">
      <selection activeCell="C9" sqref="C9:J9"/>
    </sheetView>
  </sheetViews>
  <sheetFormatPr defaultColWidth="0" defaultRowHeight="15" customHeight="1" zeroHeight="1"/>
  <cols>
    <col min="1" max="1" width="11.42578125" customWidth="1"/>
    <col min="2" max="2" width="10.28515625" customWidth="1"/>
    <col min="3" max="12" width="11.7109375" customWidth="1"/>
    <col min="13" max="16384" width="10.7109375" hidden="1"/>
  </cols>
  <sheetData>
    <row r="1" spans="2:12"/>
    <row r="2" spans="2:12"/>
    <row r="3" spans="2:12"/>
    <row r="4" spans="2:12" ht="30" customHeight="1">
      <c r="F4" s="371" t="s">
        <v>1271</v>
      </c>
      <c r="G4" s="371"/>
    </row>
    <row r="5" spans="2:12">
      <c r="F5" s="371"/>
      <c r="G5" s="371"/>
    </row>
    <row r="6" spans="2:12"/>
    <row r="7" spans="2:12"/>
    <row r="8" spans="2:12"/>
    <row r="9" spans="2:12" ht="21" customHeight="1">
      <c r="B9" s="190"/>
      <c r="C9" s="372" t="s">
        <v>1272</v>
      </c>
      <c r="D9" s="372"/>
      <c r="E9" s="372"/>
      <c r="F9" s="372"/>
      <c r="G9" s="372"/>
      <c r="H9" s="372"/>
      <c r="I9" s="372"/>
      <c r="J9" s="372"/>
      <c r="K9" s="194"/>
    </row>
    <row r="10" spans="2:12" ht="21">
      <c r="B10" s="190"/>
      <c r="C10" s="191"/>
    </row>
    <row r="11" spans="2:12" ht="21" customHeight="1">
      <c r="B11" s="190"/>
      <c r="C11" s="372" t="s">
        <v>1273</v>
      </c>
      <c r="D11" s="372"/>
      <c r="E11" s="372"/>
      <c r="F11" s="372"/>
      <c r="G11" s="372"/>
      <c r="H11" s="372"/>
      <c r="I11" s="372"/>
      <c r="J11" s="372"/>
      <c r="K11" s="193"/>
    </row>
    <row r="12" spans="2:12" ht="21">
      <c r="B12" s="190"/>
      <c r="C12" s="191"/>
    </row>
    <row r="13" spans="2:12" ht="21" customHeight="1">
      <c r="B13" s="190"/>
      <c r="C13" s="372" t="s">
        <v>1274</v>
      </c>
      <c r="D13" s="372"/>
      <c r="E13" s="372"/>
      <c r="F13" s="372"/>
      <c r="G13" s="372"/>
      <c r="H13" s="372"/>
      <c r="I13" s="372"/>
      <c r="J13" s="372"/>
      <c r="K13" s="193"/>
      <c r="L13" s="192"/>
    </row>
    <row r="14" spans="2:12" ht="21">
      <c r="B14" s="190"/>
      <c r="C14" s="372"/>
      <c r="D14" s="372"/>
      <c r="E14" s="372"/>
      <c r="F14" s="372"/>
      <c r="G14" s="372"/>
      <c r="H14" s="372"/>
      <c r="I14" s="372"/>
      <c r="J14" s="372"/>
      <c r="K14" s="193"/>
      <c r="L14" s="192"/>
    </row>
    <row r="15" spans="2:12" ht="15" customHeight="1"/>
    <row r="16" spans="2:12" ht="21" customHeight="1">
      <c r="B16" s="190"/>
      <c r="C16" s="372" t="s">
        <v>1275</v>
      </c>
      <c r="D16" s="372"/>
      <c r="E16" s="372"/>
      <c r="F16" s="372"/>
      <c r="G16" s="372"/>
      <c r="H16" s="372"/>
      <c r="I16" s="372"/>
      <c r="J16" s="372"/>
      <c r="K16" s="193"/>
    </row>
    <row r="17" spans="2:11" ht="21">
      <c r="B17" s="190"/>
      <c r="C17" s="191"/>
    </row>
    <row r="18" spans="2:11" ht="21" customHeight="1">
      <c r="B18" s="190"/>
      <c r="C18" s="372"/>
      <c r="D18" s="372"/>
      <c r="E18" s="372"/>
      <c r="F18" s="372"/>
      <c r="G18" s="372"/>
      <c r="H18" s="372"/>
      <c r="I18" s="372"/>
      <c r="J18" s="372"/>
      <c r="K18" s="193"/>
    </row>
    <row r="19" spans="2:11" ht="16.5" customHeight="1">
      <c r="C19" s="372"/>
      <c r="D19" s="372"/>
      <c r="E19" s="372"/>
      <c r="F19" s="372"/>
      <c r="G19" s="372"/>
      <c r="H19" s="372"/>
      <c r="I19" s="372"/>
      <c r="J19" s="372"/>
      <c r="K19" s="193"/>
    </row>
    <row r="20" spans="2:11"/>
    <row r="21" spans="2:11"/>
    <row r="22" spans="2:11" ht="15" customHeight="1">
      <c r="B22" s="373" t="s">
        <v>1276</v>
      </c>
      <c r="C22" s="373"/>
      <c r="D22" s="373"/>
      <c r="E22" s="373"/>
      <c r="F22" s="373"/>
      <c r="G22" s="373"/>
      <c r="H22" s="373"/>
      <c r="I22" s="373"/>
      <c r="J22" s="373"/>
      <c r="K22" s="373"/>
    </row>
    <row r="23" spans="2:11">
      <c r="B23" s="373"/>
      <c r="C23" s="373"/>
      <c r="D23" s="373"/>
      <c r="E23" s="373"/>
      <c r="F23" s="373"/>
      <c r="G23" s="373"/>
      <c r="H23" s="373"/>
      <c r="I23" s="373"/>
      <c r="J23" s="373"/>
      <c r="K23" s="373"/>
    </row>
    <row r="24" spans="2:11">
      <c r="B24" s="373"/>
      <c r="C24" s="373"/>
      <c r="D24" s="373"/>
      <c r="E24" s="373"/>
      <c r="F24" s="373"/>
      <c r="G24" s="373"/>
      <c r="H24" s="373"/>
      <c r="I24" s="373"/>
      <c r="J24" s="373"/>
      <c r="K24" s="373"/>
    </row>
    <row r="25" spans="2:11"/>
  </sheetData>
  <mergeCells count="9">
    <mergeCell ref="F4:G5"/>
    <mergeCell ref="C19:J19"/>
    <mergeCell ref="B22:K24"/>
    <mergeCell ref="C9:J9"/>
    <mergeCell ref="C11:J11"/>
    <mergeCell ref="C13:J13"/>
    <mergeCell ref="C14:J14"/>
    <mergeCell ref="C16:J16"/>
    <mergeCell ref="C18:J18"/>
  </mergeCells>
  <hyperlinks>
    <hyperlink ref="C9:K9" location="Valoración_situación!A1" display="1. Valoración situaciones de riesgo por ETC." xr:uid="{B6797B56-6FA4-4E46-9AD1-BC214D5127CB}"/>
    <hyperlink ref="C16:K16" location="'Peso_Situación '!A1" display="4. Resultados desagregegados indicador Gestión Financiera" xr:uid="{7A4FC420-24C5-4337-BAD7-9B438BD7F33B}"/>
    <hyperlink ref="C13:K14" location="'Peso_Situación '!A1" display="3. Resultados desagregegados indicador Eficiencia en la gestión del personal directivo y docente." xr:uid="{FEF14C26-4C40-4415-BE60-AD2812D34434}"/>
    <hyperlink ref="C11:J11" location="Valoración_situación!A1" display="2. Resultados desagregegados indicador Desempeño de cobertura" xr:uid="{12A59679-D0BB-4C29-B61B-DB532CBCA04F}"/>
    <hyperlink ref="C16:J16" location="Resultados_ETC!A1" display="4. Resultados desagregegados indicador Gestión Financiera" xr:uid="{11E96B5C-F679-499A-8B7B-FC9AEF55A5FB}"/>
  </hyperlinks>
  <pageMargins left="0.7" right="0.7" top="0.75" bottom="0.75" header="0.3" footer="0.3"/>
  <pageSetup scale="6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7E111-89E0-42A2-9237-5A71E9DED0BE}">
  <dimension ref="A1:AZ41"/>
  <sheetViews>
    <sheetView tabSelected="1" workbookViewId="0">
      <selection activeCell="B27" sqref="B27"/>
    </sheetView>
  </sheetViews>
  <sheetFormatPr defaultColWidth="11.42578125" defaultRowHeight="15"/>
  <cols>
    <col min="1" max="1" width="10.140625" style="251" customWidth="1"/>
    <col min="2" max="2" width="84.85546875" style="247" bestFit="1" customWidth="1"/>
    <col min="3" max="3" width="18.85546875" style="273" customWidth="1"/>
    <col min="4" max="4" width="12.85546875" style="273" customWidth="1"/>
    <col min="5" max="5" width="26.7109375" style="273" customWidth="1"/>
    <col min="6" max="6" width="15" style="273" customWidth="1"/>
    <col min="7" max="7" width="22.5703125" style="273" customWidth="1"/>
    <col min="8" max="8" width="12.42578125" style="247" customWidth="1"/>
    <col min="9" max="9" width="14.140625" style="247" customWidth="1"/>
    <col min="10" max="10" width="11.42578125" style="247"/>
    <col min="11" max="11" width="25.42578125" style="251" customWidth="1"/>
    <col min="12" max="12" width="73.7109375" style="251" bestFit="1" customWidth="1"/>
    <col min="13" max="16384" width="11.42578125" style="247"/>
  </cols>
  <sheetData>
    <row r="1" spans="1:52" customFormat="1" ht="15" customHeight="1">
      <c r="A1" s="247"/>
      <c r="B1" s="247"/>
      <c r="C1" s="248"/>
      <c r="D1" s="248"/>
      <c r="E1" s="248"/>
      <c r="F1" s="270"/>
      <c r="G1" s="271"/>
      <c r="H1" s="272"/>
      <c r="I1" s="243"/>
      <c r="J1" s="272"/>
      <c r="K1" s="225"/>
      <c r="L1" s="245"/>
      <c r="M1" s="245"/>
      <c r="N1" s="245"/>
      <c r="O1" s="243"/>
      <c r="P1" s="245"/>
      <c r="Q1" s="245"/>
      <c r="R1" s="245"/>
      <c r="S1" s="256"/>
      <c r="T1" s="245"/>
      <c r="U1" s="243"/>
      <c r="V1" s="244"/>
      <c r="W1" s="245"/>
      <c r="X1" s="243"/>
      <c r="Y1" s="244"/>
      <c r="Z1" s="245"/>
      <c r="AA1" s="243"/>
      <c r="AB1" s="244"/>
      <c r="AC1" s="245"/>
      <c r="AD1" s="246"/>
      <c r="AE1" s="246"/>
      <c r="AF1" s="245"/>
      <c r="AG1" s="243"/>
      <c r="AH1" s="279"/>
      <c r="AI1" s="247"/>
      <c r="AJ1" s="247"/>
      <c r="AK1" s="247"/>
      <c r="AL1" s="247"/>
      <c r="AM1" s="247"/>
      <c r="AN1" s="247"/>
      <c r="AO1" s="247"/>
      <c r="AP1" s="247"/>
      <c r="AQ1" s="247"/>
      <c r="AR1" s="247"/>
      <c r="AS1" s="247"/>
      <c r="AT1" s="247"/>
      <c r="AU1" s="247"/>
      <c r="AV1" s="247"/>
      <c r="AW1" s="247"/>
      <c r="AX1" s="247"/>
      <c r="AY1" s="247"/>
      <c r="AZ1" s="247"/>
    </row>
    <row r="2" spans="1:52" customFormat="1" ht="15" customHeight="1">
      <c r="A2" s="247"/>
      <c r="B2" s="247"/>
      <c r="C2" s="258" t="s">
        <v>1277</v>
      </c>
      <c r="D2" s="273"/>
      <c r="E2" s="248"/>
      <c r="F2" s="270"/>
      <c r="G2" s="271"/>
      <c r="H2" s="272"/>
      <c r="I2" s="243"/>
      <c r="J2" s="272"/>
      <c r="K2" s="212" t="s">
        <v>1271</v>
      </c>
      <c r="L2" s="245"/>
      <c r="M2" s="245"/>
      <c r="N2" s="245"/>
      <c r="O2" s="243"/>
      <c r="P2" s="245"/>
      <c r="Q2" s="245"/>
      <c r="R2" s="245"/>
      <c r="S2" s="256"/>
      <c r="T2" s="245"/>
      <c r="U2" s="243"/>
      <c r="V2" s="244"/>
      <c r="W2" s="245"/>
      <c r="X2" s="243"/>
      <c r="Y2" s="244"/>
      <c r="Z2" s="245"/>
      <c r="AA2" s="243"/>
      <c r="AB2" s="244"/>
      <c r="AC2" s="245"/>
      <c r="AD2" s="246"/>
      <c r="AE2" s="246"/>
      <c r="AF2" s="245"/>
      <c r="AG2" s="243"/>
      <c r="AH2" s="248"/>
      <c r="AI2" s="247"/>
      <c r="AJ2" s="247"/>
      <c r="AK2" s="247"/>
      <c r="AL2" s="247"/>
      <c r="AM2" s="247"/>
      <c r="AN2" s="247"/>
      <c r="AO2" s="247"/>
      <c r="AP2" s="247"/>
      <c r="AQ2" s="247"/>
      <c r="AR2" s="247"/>
      <c r="AS2" s="247"/>
      <c r="AT2" s="247"/>
      <c r="AU2" s="247"/>
      <c r="AV2" s="247"/>
      <c r="AW2" s="247"/>
      <c r="AX2" s="247"/>
      <c r="AY2" s="247"/>
      <c r="AZ2" s="247"/>
    </row>
    <row r="3" spans="1:52" customFormat="1" ht="15" customHeight="1">
      <c r="A3" s="247"/>
      <c r="B3" s="274"/>
      <c r="C3" s="258" t="s">
        <v>1278</v>
      </c>
      <c r="D3" s="273"/>
      <c r="E3" s="260"/>
      <c r="F3" s="270"/>
      <c r="G3" s="271"/>
      <c r="H3" s="272"/>
      <c r="I3" s="243"/>
      <c r="J3" s="272"/>
      <c r="K3" s="272"/>
      <c r="L3" s="245"/>
      <c r="M3" s="245"/>
      <c r="N3" s="245"/>
      <c r="O3" s="243"/>
      <c r="P3" s="245"/>
      <c r="Q3" s="245"/>
      <c r="R3" s="245"/>
      <c r="S3" s="256"/>
      <c r="T3" s="245"/>
      <c r="U3" s="243"/>
      <c r="V3" s="244"/>
      <c r="W3" s="245"/>
      <c r="X3" s="243"/>
      <c r="Y3" s="244"/>
      <c r="Z3" s="245"/>
      <c r="AA3" s="243"/>
      <c r="AB3" s="244"/>
      <c r="AC3" s="245"/>
      <c r="AD3" s="246"/>
      <c r="AE3" s="246"/>
      <c r="AF3" s="245"/>
      <c r="AG3" s="243"/>
      <c r="AH3" s="248"/>
      <c r="AI3" s="247"/>
      <c r="AJ3" s="247"/>
      <c r="AK3" s="247"/>
      <c r="AL3" s="247"/>
      <c r="AM3" s="247"/>
      <c r="AN3" s="247"/>
      <c r="AO3" s="247"/>
      <c r="AP3" s="247"/>
      <c r="AQ3" s="247"/>
      <c r="AR3" s="247"/>
      <c r="AS3" s="247"/>
      <c r="AT3" s="247"/>
      <c r="AU3" s="247"/>
      <c r="AV3" s="247"/>
      <c r="AW3" s="247"/>
      <c r="AX3" s="247"/>
      <c r="AY3" s="247"/>
      <c r="AZ3" s="247"/>
    </row>
    <row r="4" spans="1:52" customFormat="1" ht="15" customHeight="1">
      <c r="A4" s="247"/>
      <c r="B4" s="274"/>
      <c r="C4" s="261" t="s">
        <v>1279</v>
      </c>
      <c r="D4" s="273"/>
      <c r="E4" s="260"/>
      <c r="F4" s="270"/>
      <c r="G4" s="271"/>
      <c r="H4" s="272"/>
      <c r="I4" s="243"/>
      <c r="J4" s="272"/>
      <c r="K4" s="272"/>
      <c r="L4" s="245"/>
      <c r="M4" s="245"/>
      <c r="N4" s="245"/>
      <c r="O4" s="243"/>
      <c r="P4" s="245"/>
      <c r="Q4" s="245"/>
      <c r="R4" s="245"/>
      <c r="S4" s="256"/>
      <c r="T4" s="245"/>
      <c r="U4" s="243"/>
      <c r="V4" s="244"/>
      <c r="W4" s="245"/>
      <c r="X4" s="243"/>
      <c r="Y4" s="244"/>
      <c r="Z4" s="245"/>
      <c r="AA4" s="243"/>
      <c r="AB4" s="244"/>
      <c r="AC4" s="245"/>
      <c r="AD4" s="246"/>
      <c r="AE4" s="246"/>
      <c r="AF4" s="245"/>
      <c r="AG4" s="243"/>
      <c r="AH4" s="248"/>
      <c r="AI4" s="247"/>
      <c r="AJ4" s="247"/>
      <c r="AK4" s="247"/>
      <c r="AL4" s="247"/>
      <c r="AM4" s="247"/>
      <c r="AN4" s="247"/>
      <c r="AO4" s="247"/>
      <c r="AP4" s="247"/>
      <c r="AQ4" s="247"/>
      <c r="AR4" s="247"/>
      <c r="AS4" s="247"/>
      <c r="AT4" s="247"/>
      <c r="AU4" s="247"/>
      <c r="AV4" s="247"/>
      <c r="AW4" s="247"/>
      <c r="AX4" s="247"/>
      <c r="AY4" s="247"/>
      <c r="AZ4" s="247"/>
    </row>
    <row r="5" spans="1:52" customFormat="1" ht="15" customHeight="1">
      <c r="A5" s="247"/>
      <c r="B5" s="274"/>
      <c r="C5" s="261" t="s">
        <v>1280</v>
      </c>
      <c r="D5" s="273"/>
      <c r="E5" s="260"/>
      <c r="F5" s="270"/>
      <c r="G5" s="271"/>
      <c r="H5" s="272"/>
      <c r="I5" s="243"/>
      <c r="J5" s="272"/>
      <c r="K5" s="272"/>
      <c r="L5" s="245"/>
      <c r="M5" s="245"/>
      <c r="N5" s="245"/>
      <c r="O5" s="243"/>
      <c r="P5" s="245"/>
      <c r="Q5" s="245"/>
      <c r="R5" s="245"/>
      <c r="S5" s="256"/>
      <c r="T5" s="245"/>
      <c r="U5" s="243"/>
      <c r="V5" s="244"/>
      <c r="W5" s="245"/>
      <c r="X5" s="243"/>
      <c r="Y5" s="244"/>
      <c r="Z5" s="245"/>
      <c r="AA5" s="243"/>
      <c r="AB5" s="244"/>
      <c r="AC5" s="245"/>
      <c r="AD5" s="243"/>
      <c r="AE5" s="243"/>
      <c r="AF5" s="243"/>
      <c r="AG5" s="243"/>
      <c r="AH5" s="248"/>
      <c r="AI5" s="247"/>
      <c r="AJ5" s="247"/>
      <c r="AK5" s="247"/>
      <c r="AL5" s="247"/>
      <c r="AM5" s="247"/>
      <c r="AN5" s="247"/>
      <c r="AO5" s="247"/>
      <c r="AP5" s="247"/>
      <c r="AQ5" s="247"/>
      <c r="AR5" s="247"/>
      <c r="AS5" s="247"/>
      <c r="AT5" s="247"/>
      <c r="AU5" s="247"/>
      <c r="AV5" s="247"/>
      <c r="AW5" s="247"/>
      <c r="AX5" s="247"/>
      <c r="AY5" s="247"/>
      <c r="AZ5" s="247"/>
    </row>
    <row r="6" spans="1:52" customFormat="1" ht="15" customHeight="1">
      <c r="A6" s="247"/>
      <c r="B6" s="275"/>
      <c r="C6" s="261" t="s">
        <v>1281</v>
      </c>
      <c r="D6" s="273"/>
      <c r="E6" s="263"/>
      <c r="F6" s="270"/>
      <c r="G6" s="271"/>
      <c r="H6" s="272"/>
      <c r="I6" s="243"/>
      <c r="J6" s="272"/>
      <c r="K6" s="272"/>
      <c r="L6" s="245"/>
      <c r="M6" s="245"/>
      <c r="N6" s="245"/>
      <c r="O6" s="243"/>
      <c r="P6" s="245"/>
      <c r="Q6" s="245"/>
      <c r="R6" s="245"/>
      <c r="S6" s="256"/>
      <c r="T6" s="245"/>
      <c r="U6" s="243"/>
      <c r="V6" s="244"/>
      <c r="W6" s="245"/>
      <c r="X6" s="243"/>
      <c r="Y6" s="244"/>
      <c r="Z6" s="245"/>
      <c r="AA6" s="243"/>
      <c r="AB6" s="244"/>
      <c r="AC6" s="245"/>
      <c r="AD6" s="246"/>
      <c r="AE6" s="246"/>
      <c r="AF6" s="245"/>
      <c r="AG6" s="243"/>
      <c r="AH6" s="248"/>
      <c r="AI6" s="247"/>
      <c r="AJ6" s="247"/>
      <c r="AK6" s="247"/>
      <c r="AL6" s="247"/>
      <c r="AM6" s="247"/>
      <c r="AN6" s="247"/>
      <c r="AO6" s="247"/>
      <c r="AP6" s="247"/>
      <c r="AQ6" s="247"/>
      <c r="AR6" s="247"/>
      <c r="AS6" s="247"/>
      <c r="AT6" s="247"/>
      <c r="AU6" s="247"/>
      <c r="AV6" s="247"/>
      <c r="AW6" s="247"/>
      <c r="AX6" s="247"/>
      <c r="AY6" s="247"/>
      <c r="AZ6" s="247"/>
    </row>
    <row r="7" spans="1:52" customFormat="1" ht="15" customHeight="1">
      <c r="A7" s="247"/>
      <c r="B7" s="275"/>
      <c r="C7" s="261" t="s">
        <v>1282</v>
      </c>
      <c r="D7" s="273"/>
      <c r="E7" s="263"/>
      <c r="F7" s="270"/>
      <c r="G7" s="271"/>
      <c r="H7" s="272"/>
      <c r="I7" s="243"/>
      <c r="J7" s="272"/>
      <c r="K7" s="272"/>
      <c r="L7" s="245"/>
      <c r="M7" s="245"/>
      <c r="N7" s="245"/>
      <c r="O7" s="243"/>
      <c r="P7" s="245"/>
      <c r="Q7" s="245"/>
      <c r="R7" s="245"/>
      <c r="S7" s="256"/>
      <c r="T7" s="245"/>
      <c r="U7" s="243"/>
      <c r="V7" s="244"/>
      <c r="W7" s="245"/>
      <c r="X7" s="243"/>
      <c r="Y7" s="244"/>
      <c r="Z7" s="245"/>
      <c r="AA7" s="243"/>
      <c r="AB7" s="244"/>
      <c r="AC7" s="245"/>
      <c r="AD7" s="246"/>
      <c r="AE7" s="246"/>
      <c r="AF7" s="245"/>
      <c r="AG7" s="243"/>
      <c r="AH7" s="248"/>
      <c r="AI7" s="247"/>
      <c r="AJ7" s="247"/>
      <c r="AK7" s="247"/>
      <c r="AL7" s="247"/>
      <c r="AM7" s="247"/>
      <c r="AN7" s="247"/>
      <c r="AO7" s="247"/>
      <c r="AP7" s="247"/>
      <c r="AQ7" s="247"/>
      <c r="AR7" s="247"/>
      <c r="AS7" s="247"/>
      <c r="AT7" s="247"/>
      <c r="AU7" s="247"/>
      <c r="AV7" s="247"/>
      <c r="AW7" s="247"/>
      <c r="AX7" s="247"/>
      <c r="AY7" s="247"/>
      <c r="AZ7" s="247"/>
    </row>
    <row r="8" spans="1:52" customFormat="1" ht="15" customHeight="1">
      <c r="A8" s="247"/>
      <c r="B8" s="275"/>
      <c r="C8" s="261" t="s">
        <v>1283</v>
      </c>
      <c r="D8" s="273"/>
      <c r="E8" s="263"/>
      <c r="F8" s="270"/>
      <c r="G8" s="271"/>
      <c r="H8" s="272"/>
      <c r="I8" s="243"/>
      <c r="J8" s="272"/>
      <c r="K8" s="272"/>
      <c r="L8" s="245"/>
      <c r="M8" s="245"/>
      <c r="N8" s="245"/>
      <c r="O8" s="243"/>
      <c r="P8" s="245"/>
      <c r="Q8" s="245"/>
      <c r="R8" s="245"/>
      <c r="S8" s="256"/>
      <c r="T8" s="245"/>
      <c r="U8" s="243"/>
      <c r="V8" s="244"/>
      <c r="W8" s="245"/>
      <c r="X8" s="243"/>
      <c r="Y8" s="244"/>
      <c r="Z8" s="245"/>
      <c r="AA8" s="243"/>
      <c r="AB8" s="244"/>
      <c r="AC8" s="245"/>
      <c r="AD8" s="246"/>
      <c r="AE8" s="246"/>
      <c r="AF8" s="245"/>
      <c r="AG8" s="243"/>
      <c r="AH8" s="248"/>
      <c r="AI8" s="250"/>
      <c r="AJ8" s="249"/>
      <c r="AK8" s="247"/>
      <c r="AL8" s="247"/>
      <c r="AM8" s="247"/>
      <c r="AN8" s="247"/>
      <c r="AO8" s="247"/>
      <c r="AP8" s="247"/>
      <c r="AQ8" s="247"/>
      <c r="AR8" s="247"/>
      <c r="AS8" s="247"/>
      <c r="AT8" s="247"/>
      <c r="AU8" s="247"/>
      <c r="AV8" s="247"/>
      <c r="AW8" s="247"/>
      <c r="AX8" s="247"/>
      <c r="AY8" s="247"/>
      <c r="AZ8" s="247"/>
    </row>
    <row r="9" spans="1:52" customFormat="1" ht="15" customHeight="1">
      <c r="A9" s="247"/>
      <c r="B9" s="275"/>
      <c r="C9" s="263"/>
      <c r="D9" s="248"/>
      <c r="E9" s="263"/>
      <c r="F9" s="270"/>
      <c r="G9" s="271"/>
      <c r="H9" s="272"/>
      <c r="I9" s="243"/>
      <c r="J9" s="272"/>
      <c r="K9" s="272"/>
      <c r="L9" s="245"/>
      <c r="M9" s="245"/>
      <c r="N9" s="245"/>
      <c r="O9" s="243"/>
      <c r="P9" s="245"/>
      <c r="Q9" s="245"/>
      <c r="R9" s="245"/>
      <c r="S9" s="256"/>
      <c r="T9" s="245"/>
      <c r="U9" s="243"/>
      <c r="V9" s="244"/>
      <c r="W9" s="245"/>
      <c r="X9" s="243"/>
      <c r="Y9" s="244"/>
      <c r="Z9" s="245"/>
      <c r="AA9" s="243"/>
      <c r="AB9" s="244"/>
      <c r="AC9" s="245"/>
      <c r="AD9" s="246"/>
      <c r="AE9" s="246"/>
      <c r="AF9" s="245"/>
      <c r="AG9" s="243"/>
      <c r="AH9" s="248"/>
      <c r="AI9" s="247"/>
      <c r="AJ9" s="247"/>
      <c r="AK9" s="247"/>
      <c r="AL9" s="247"/>
      <c r="AM9" s="247"/>
      <c r="AN9" s="247"/>
      <c r="AO9" s="247"/>
      <c r="AP9" s="247"/>
      <c r="AQ9" s="247"/>
      <c r="AR9" s="247"/>
      <c r="AS9" s="247"/>
      <c r="AT9" s="247"/>
      <c r="AU9" s="247"/>
      <c r="AV9" s="247"/>
      <c r="AW9" s="247"/>
      <c r="AX9" s="247"/>
      <c r="AY9" s="247"/>
      <c r="AZ9" s="247"/>
    </row>
    <row r="10" spans="1:52" customFormat="1" ht="29.25" customHeight="1">
      <c r="A10" s="234" t="s">
        <v>1284</v>
      </c>
      <c r="B10" s="235" t="s">
        <v>1285</v>
      </c>
      <c r="C10" s="236" t="s">
        <v>1286</v>
      </c>
      <c r="D10" s="236" t="s">
        <v>1287</v>
      </c>
      <c r="E10" s="236" t="s">
        <v>1288</v>
      </c>
      <c r="F10" s="236" t="s">
        <v>1289</v>
      </c>
      <c r="G10" s="236" t="s">
        <v>1290</v>
      </c>
      <c r="H10" s="237" t="s">
        <v>1291</v>
      </c>
      <c r="I10" s="238" t="s">
        <v>1270</v>
      </c>
      <c r="J10" s="247"/>
      <c r="K10" s="276" t="s">
        <v>1292</v>
      </c>
      <c r="L10" s="276" t="s">
        <v>1293</v>
      </c>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247"/>
      <c r="AX10" s="247"/>
      <c r="AY10" s="247"/>
      <c r="AZ10" s="247"/>
    </row>
    <row r="11" spans="1:52" s="163" customFormat="1" ht="30">
      <c r="A11" s="226" t="s">
        <v>1229</v>
      </c>
      <c r="B11" s="227" t="s">
        <v>1230</v>
      </c>
      <c r="C11" s="228">
        <v>1</v>
      </c>
      <c r="D11" s="228">
        <v>0</v>
      </c>
      <c r="E11" s="228">
        <v>1</v>
      </c>
      <c r="F11" s="228">
        <v>0</v>
      </c>
      <c r="G11" s="228">
        <v>1</v>
      </c>
      <c r="H11" s="229">
        <v>0</v>
      </c>
      <c r="I11" s="229">
        <f>SUM(C11:H11)</f>
        <v>3</v>
      </c>
      <c r="J11" s="248"/>
      <c r="K11" s="265" t="s">
        <v>1286</v>
      </c>
      <c r="L11" s="265" t="s">
        <v>1294</v>
      </c>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c r="AW11" s="248"/>
      <c r="AX11" s="248"/>
      <c r="AY11" s="248"/>
      <c r="AZ11" s="248"/>
    </row>
    <row r="12" spans="1:52" s="163" customFormat="1">
      <c r="A12" s="230" t="s">
        <v>1229</v>
      </c>
      <c r="B12" s="231" t="s">
        <v>1245</v>
      </c>
      <c r="C12" s="232">
        <v>1</v>
      </c>
      <c r="D12" s="232">
        <v>0</v>
      </c>
      <c r="E12" s="232">
        <v>1</v>
      </c>
      <c r="F12" s="232">
        <v>0</v>
      </c>
      <c r="G12" s="232">
        <v>1</v>
      </c>
      <c r="H12" s="233">
        <v>0</v>
      </c>
      <c r="I12" s="233">
        <f t="shared" ref="I12:I39" si="0">SUM(C12:H12)</f>
        <v>3</v>
      </c>
      <c r="J12" s="248"/>
      <c r="K12" s="265" t="s">
        <v>1287</v>
      </c>
      <c r="L12" s="265" t="s">
        <v>1295</v>
      </c>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248"/>
      <c r="AX12" s="248"/>
      <c r="AY12" s="248"/>
      <c r="AZ12" s="248"/>
    </row>
    <row r="13" spans="1:52" s="163" customFormat="1">
      <c r="A13" s="226" t="s">
        <v>1229</v>
      </c>
      <c r="B13" s="227" t="s">
        <v>1262</v>
      </c>
      <c r="C13" s="228">
        <v>1</v>
      </c>
      <c r="D13" s="228">
        <v>0</v>
      </c>
      <c r="E13" s="228">
        <v>1</v>
      </c>
      <c r="F13" s="228">
        <v>0</v>
      </c>
      <c r="G13" s="228">
        <v>1</v>
      </c>
      <c r="H13" s="229">
        <v>0</v>
      </c>
      <c r="I13" s="229">
        <f t="shared" si="0"/>
        <v>3</v>
      </c>
      <c r="J13" s="248"/>
      <c r="K13" s="265" t="s">
        <v>1288</v>
      </c>
      <c r="L13" s="265" t="s">
        <v>1296</v>
      </c>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c r="AW13" s="248"/>
      <c r="AX13" s="248"/>
      <c r="AY13" s="248"/>
      <c r="AZ13" s="248"/>
    </row>
    <row r="14" spans="1:52" s="163" customFormat="1" ht="30">
      <c r="A14" s="230" t="s">
        <v>1229</v>
      </c>
      <c r="B14" s="231" t="s">
        <v>1259</v>
      </c>
      <c r="C14" s="232">
        <v>1</v>
      </c>
      <c r="D14" s="232">
        <v>0</v>
      </c>
      <c r="E14" s="232">
        <v>1</v>
      </c>
      <c r="F14" s="232">
        <v>0</v>
      </c>
      <c r="G14" s="232">
        <v>1</v>
      </c>
      <c r="H14" s="233">
        <v>0</v>
      </c>
      <c r="I14" s="233">
        <f t="shared" si="0"/>
        <v>3</v>
      </c>
      <c r="J14" s="248"/>
      <c r="K14" s="265" t="s">
        <v>1289</v>
      </c>
      <c r="L14" s="265" t="s">
        <v>1297</v>
      </c>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c r="AW14" s="248"/>
      <c r="AX14" s="248"/>
      <c r="AY14" s="248"/>
      <c r="AZ14" s="248"/>
    </row>
    <row r="15" spans="1:52" s="163" customFormat="1">
      <c r="A15" s="226" t="s">
        <v>1229</v>
      </c>
      <c r="B15" s="227" t="s">
        <v>1257</v>
      </c>
      <c r="C15" s="228">
        <v>1</v>
      </c>
      <c r="D15" s="228">
        <v>0</v>
      </c>
      <c r="E15" s="228">
        <v>1</v>
      </c>
      <c r="F15" s="228">
        <v>0</v>
      </c>
      <c r="G15" s="228">
        <v>1</v>
      </c>
      <c r="H15" s="229">
        <v>0</v>
      </c>
      <c r="I15" s="229">
        <f t="shared" si="0"/>
        <v>3</v>
      </c>
      <c r="J15" s="248"/>
      <c r="K15" s="265" t="s">
        <v>1290</v>
      </c>
      <c r="L15" s="265" t="s">
        <v>1298</v>
      </c>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c r="AW15" s="248"/>
      <c r="AX15" s="248"/>
      <c r="AY15" s="248"/>
      <c r="AZ15" s="248"/>
    </row>
    <row r="16" spans="1:52" s="163" customFormat="1">
      <c r="A16" s="230" t="s">
        <v>1229</v>
      </c>
      <c r="B16" s="231" t="s">
        <v>1266</v>
      </c>
      <c r="C16" s="232">
        <v>1</v>
      </c>
      <c r="D16" s="232">
        <v>0</v>
      </c>
      <c r="E16" s="232">
        <v>1</v>
      </c>
      <c r="F16" s="232">
        <v>0</v>
      </c>
      <c r="G16" s="232">
        <v>1</v>
      </c>
      <c r="H16" s="233">
        <v>0</v>
      </c>
      <c r="I16" s="233">
        <f t="shared" si="0"/>
        <v>3</v>
      </c>
      <c r="J16" s="248"/>
      <c r="K16" s="265" t="s">
        <v>1291</v>
      </c>
      <c r="L16" s="265" t="s">
        <v>1299</v>
      </c>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c r="AW16" s="248"/>
      <c r="AX16" s="248"/>
      <c r="AY16" s="248"/>
      <c r="AZ16" s="248"/>
    </row>
    <row r="17" spans="1:52" s="163" customFormat="1">
      <c r="A17" s="226" t="s">
        <v>1231</v>
      </c>
      <c r="B17" s="227" t="s">
        <v>1232</v>
      </c>
      <c r="C17" s="228">
        <v>0</v>
      </c>
      <c r="D17" s="228">
        <v>1</v>
      </c>
      <c r="E17" s="228">
        <v>1</v>
      </c>
      <c r="F17" s="228">
        <v>0</v>
      </c>
      <c r="G17" s="228">
        <v>0</v>
      </c>
      <c r="H17" s="229">
        <v>0</v>
      </c>
      <c r="I17" s="229">
        <f t="shared" si="0"/>
        <v>2</v>
      </c>
      <c r="J17" s="248"/>
      <c r="K17" s="265"/>
      <c r="L17" s="265"/>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c r="AW17" s="248"/>
      <c r="AX17" s="248"/>
      <c r="AY17" s="248"/>
      <c r="AZ17" s="248"/>
    </row>
    <row r="18" spans="1:52" s="163" customFormat="1">
      <c r="A18" s="230" t="s">
        <v>1231</v>
      </c>
      <c r="B18" s="231" t="s">
        <v>1240</v>
      </c>
      <c r="C18" s="232">
        <v>0</v>
      </c>
      <c r="D18" s="232">
        <v>1</v>
      </c>
      <c r="E18" s="232">
        <v>1</v>
      </c>
      <c r="F18" s="232">
        <v>0</v>
      </c>
      <c r="G18" s="232">
        <v>0</v>
      </c>
      <c r="H18" s="233">
        <v>0</v>
      </c>
      <c r="I18" s="233">
        <f t="shared" si="0"/>
        <v>2</v>
      </c>
      <c r="J18" s="248"/>
      <c r="K18" s="277" t="s">
        <v>1300</v>
      </c>
      <c r="L18" s="265"/>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c r="AW18" s="248"/>
      <c r="AX18" s="248"/>
      <c r="AY18" s="248"/>
      <c r="AZ18" s="248"/>
    </row>
    <row r="19" spans="1:52" s="163" customFormat="1">
      <c r="A19" s="226" t="s">
        <v>1231</v>
      </c>
      <c r="B19" s="227" t="s">
        <v>1268</v>
      </c>
      <c r="C19" s="228">
        <v>1</v>
      </c>
      <c r="D19" s="228">
        <v>1</v>
      </c>
      <c r="E19" s="228">
        <v>1</v>
      </c>
      <c r="F19" s="228">
        <v>0</v>
      </c>
      <c r="G19" s="228">
        <v>0</v>
      </c>
      <c r="H19" s="229">
        <v>0</v>
      </c>
      <c r="I19" s="229">
        <f t="shared" si="0"/>
        <v>3</v>
      </c>
      <c r="J19" s="248"/>
      <c r="K19" s="247" t="s">
        <v>1229</v>
      </c>
      <c r="L19" s="265"/>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c r="AW19" s="248"/>
      <c r="AX19" s="248"/>
      <c r="AY19" s="248"/>
      <c r="AZ19" s="248"/>
    </row>
    <row r="20" spans="1:52" s="163" customFormat="1">
      <c r="A20" s="230" t="s">
        <v>1231</v>
      </c>
      <c r="B20" s="231" t="s">
        <v>1263</v>
      </c>
      <c r="C20" s="232">
        <v>0</v>
      </c>
      <c r="D20" s="232">
        <v>1</v>
      </c>
      <c r="E20" s="232">
        <v>1</v>
      </c>
      <c r="F20" s="232">
        <v>0</v>
      </c>
      <c r="G20" s="232">
        <v>0</v>
      </c>
      <c r="H20" s="233">
        <v>0</v>
      </c>
      <c r="I20" s="233">
        <f t="shared" si="0"/>
        <v>2</v>
      </c>
      <c r="J20" s="248"/>
      <c r="K20" s="247" t="s">
        <v>1301</v>
      </c>
      <c r="L20" s="265"/>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c r="AW20" s="248"/>
      <c r="AX20" s="248"/>
      <c r="AY20" s="248"/>
      <c r="AZ20" s="248"/>
    </row>
    <row r="21" spans="1:52" s="163" customFormat="1">
      <c r="A21" s="226" t="s">
        <v>1249</v>
      </c>
      <c r="B21" s="227" t="s">
        <v>1251</v>
      </c>
      <c r="C21" s="228">
        <v>1</v>
      </c>
      <c r="D21" s="228">
        <v>1</v>
      </c>
      <c r="E21" s="228">
        <v>1</v>
      </c>
      <c r="F21" s="228">
        <v>1</v>
      </c>
      <c r="G21" s="228">
        <v>0</v>
      </c>
      <c r="H21" s="229">
        <v>1</v>
      </c>
      <c r="I21" s="229">
        <f t="shared" si="0"/>
        <v>5</v>
      </c>
      <c r="J21" s="248"/>
      <c r="K21" s="247" t="s">
        <v>1302</v>
      </c>
      <c r="L21" s="265"/>
      <c r="M21" s="248"/>
      <c r="N21" s="248"/>
      <c r="O21" s="248"/>
      <c r="P21" s="248"/>
      <c r="Q21" s="248"/>
      <c r="R21" s="248"/>
      <c r="S21" s="248"/>
      <c r="T21" s="248"/>
      <c r="U21" s="248"/>
      <c r="V21" s="248"/>
      <c r="W21" s="248"/>
      <c r="X21" s="248"/>
      <c r="Y21" s="248"/>
      <c r="Z21" s="248"/>
      <c r="AA21" s="248"/>
      <c r="AB21" s="248"/>
      <c r="AC21" s="248"/>
      <c r="AD21" s="248"/>
      <c r="AE21" s="248"/>
      <c r="AF21" s="248"/>
      <c r="AG21" s="248"/>
      <c r="AH21" s="248"/>
      <c r="AI21" s="248"/>
      <c r="AJ21" s="248"/>
      <c r="AK21" s="248"/>
      <c r="AL21" s="248"/>
      <c r="AM21" s="248"/>
      <c r="AN21" s="248"/>
      <c r="AO21" s="248"/>
      <c r="AP21" s="248"/>
      <c r="AQ21" s="248"/>
      <c r="AR21" s="248"/>
      <c r="AS21" s="248"/>
      <c r="AT21" s="248"/>
      <c r="AU21" s="248"/>
      <c r="AV21" s="248"/>
      <c r="AW21" s="248"/>
      <c r="AX21" s="248"/>
      <c r="AY21" s="248"/>
      <c r="AZ21" s="248"/>
    </row>
    <row r="22" spans="1:52" s="163" customFormat="1">
      <c r="A22" s="230" t="s">
        <v>1249</v>
      </c>
      <c r="B22" s="231" t="s">
        <v>1250</v>
      </c>
      <c r="C22" s="232">
        <v>1</v>
      </c>
      <c r="D22" s="232">
        <v>1</v>
      </c>
      <c r="E22" s="232">
        <v>1</v>
      </c>
      <c r="F22" s="232">
        <v>1</v>
      </c>
      <c r="G22" s="232">
        <v>0</v>
      </c>
      <c r="H22" s="233">
        <v>1</v>
      </c>
      <c r="I22" s="233">
        <f t="shared" si="0"/>
        <v>5</v>
      </c>
      <c r="J22" s="248"/>
      <c r="K22" s="247" t="s">
        <v>1249</v>
      </c>
      <c r="L22" s="265"/>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c r="AS22" s="248"/>
      <c r="AT22" s="248"/>
      <c r="AU22" s="248"/>
      <c r="AV22" s="248"/>
      <c r="AW22" s="248"/>
      <c r="AX22" s="248"/>
      <c r="AY22" s="248"/>
      <c r="AZ22" s="248"/>
    </row>
    <row r="23" spans="1:52" s="163" customFormat="1" ht="30">
      <c r="A23" s="226" t="s">
        <v>1264</v>
      </c>
      <c r="B23" s="227" t="s">
        <v>1265</v>
      </c>
      <c r="C23" s="228">
        <v>1</v>
      </c>
      <c r="D23" s="228">
        <v>1</v>
      </c>
      <c r="E23" s="228">
        <v>1</v>
      </c>
      <c r="F23" s="228">
        <v>0</v>
      </c>
      <c r="G23" s="228">
        <v>0</v>
      </c>
      <c r="H23" s="229">
        <v>0</v>
      </c>
      <c r="I23" s="229">
        <f t="shared" si="0"/>
        <v>3</v>
      </c>
      <c r="J23" s="248"/>
      <c r="K23" s="247" t="s">
        <v>1264</v>
      </c>
      <c r="L23" s="265"/>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c r="AT23" s="248"/>
      <c r="AU23" s="248"/>
      <c r="AV23" s="248"/>
      <c r="AW23" s="248"/>
      <c r="AX23" s="248"/>
      <c r="AY23" s="248"/>
      <c r="AZ23" s="248"/>
    </row>
    <row r="24" spans="1:52" s="163" customFormat="1">
      <c r="A24" s="230" t="s">
        <v>1252</v>
      </c>
      <c r="B24" s="231" t="s">
        <v>1253</v>
      </c>
      <c r="C24" s="232">
        <v>1</v>
      </c>
      <c r="D24" s="232">
        <v>1</v>
      </c>
      <c r="E24" s="232">
        <v>1</v>
      </c>
      <c r="F24" s="232">
        <v>0</v>
      </c>
      <c r="G24" s="232">
        <v>0</v>
      </c>
      <c r="H24" s="233">
        <v>0</v>
      </c>
      <c r="I24" s="233">
        <f t="shared" si="0"/>
        <v>3</v>
      </c>
      <c r="J24" s="248"/>
      <c r="K24" s="247" t="s">
        <v>1252</v>
      </c>
      <c r="L24" s="265"/>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8"/>
      <c r="AY24" s="248"/>
      <c r="AZ24" s="248"/>
    </row>
    <row r="25" spans="1:52" s="163" customFormat="1">
      <c r="A25" s="226" t="s">
        <v>1246</v>
      </c>
      <c r="B25" s="227" t="s">
        <v>1247</v>
      </c>
      <c r="C25" s="228">
        <v>1</v>
      </c>
      <c r="D25" s="228">
        <v>1</v>
      </c>
      <c r="E25" s="228">
        <v>1</v>
      </c>
      <c r="F25" s="228">
        <v>0</v>
      </c>
      <c r="G25" s="228">
        <v>0</v>
      </c>
      <c r="H25" s="229">
        <v>0</v>
      </c>
      <c r="I25" s="229">
        <f t="shared" si="0"/>
        <v>3</v>
      </c>
      <c r="J25" s="248"/>
      <c r="K25" s="247" t="s">
        <v>1246</v>
      </c>
      <c r="L25" s="265"/>
      <c r="M25" s="248"/>
      <c r="N25" s="248"/>
      <c r="O25" s="248"/>
      <c r="P25" s="248"/>
      <c r="Q25" s="248"/>
      <c r="R25" s="248"/>
      <c r="S25" s="248"/>
      <c r="T25" s="248"/>
      <c r="U25" s="248"/>
      <c r="V25" s="248"/>
      <c r="W25" s="248"/>
      <c r="X25" s="248"/>
      <c r="Y25" s="248"/>
      <c r="Z25" s="248"/>
      <c r="AA25" s="248"/>
      <c r="AB25" s="248"/>
      <c r="AC25" s="248"/>
      <c r="AD25" s="248"/>
      <c r="AE25" s="248"/>
      <c r="AF25" s="248"/>
      <c r="AG25" s="248"/>
      <c r="AH25" s="248"/>
      <c r="AI25" s="248"/>
      <c r="AJ25" s="248"/>
      <c r="AK25" s="248"/>
      <c r="AL25" s="248"/>
      <c r="AM25" s="248"/>
      <c r="AN25" s="248"/>
      <c r="AO25" s="248"/>
      <c r="AP25" s="248"/>
      <c r="AQ25" s="248"/>
      <c r="AR25" s="248"/>
      <c r="AS25" s="248"/>
      <c r="AT25" s="248"/>
      <c r="AU25" s="248"/>
      <c r="AV25" s="248"/>
      <c r="AW25" s="248"/>
      <c r="AX25" s="248"/>
      <c r="AY25" s="248"/>
      <c r="AZ25" s="248"/>
    </row>
    <row r="26" spans="1:52" s="163" customFormat="1">
      <c r="A26" s="230" t="s">
        <v>1260</v>
      </c>
      <c r="B26" s="231" t="s">
        <v>1261</v>
      </c>
      <c r="C26" s="232">
        <v>1</v>
      </c>
      <c r="D26" s="232">
        <v>1</v>
      </c>
      <c r="E26" s="232">
        <v>1</v>
      </c>
      <c r="F26" s="232">
        <v>1</v>
      </c>
      <c r="G26" s="232">
        <v>0</v>
      </c>
      <c r="H26" s="233">
        <v>1</v>
      </c>
      <c r="I26" s="233">
        <f t="shared" si="0"/>
        <v>5</v>
      </c>
      <c r="J26" s="248"/>
      <c r="K26" s="247" t="s">
        <v>1303</v>
      </c>
      <c r="L26" s="265"/>
      <c r="M26" s="248"/>
      <c r="N26" s="248"/>
      <c r="O26" s="248"/>
      <c r="P26" s="248"/>
      <c r="Q26" s="248"/>
      <c r="R26" s="248"/>
      <c r="S26" s="248"/>
      <c r="T26" s="248"/>
      <c r="U26" s="248"/>
      <c r="V26" s="248"/>
      <c r="W26" s="248"/>
      <c r="X26" s="248"/>
      <c r="Y26" s="248"/>
      <c r="Z26" s="248"/>
      <c r="AA26" s="248"/>
      <c r="AB26" s="248"/>
      <c r="AC26" s="248"/>
      <c r="AD26" s="248"/>
      <c r="AE26" s="248"/>
      <c r="AF26" s="248"/>
      <c r="AG26" s="248"/>
      <c r="AH26" s="248"/>
      <c r="AI26" s="248"/>
      <c r="AJ26" s="248"/>
      <c r="AK26" s="248"/>
      <c r="AL26" s="248"/>
      <c r="AM26" s="248"/>
      <c r="AN26" s="248"/>
      <c r="AO26" s="248"/>
      <c r="AP26" s="248"/>
      <c r="AQ26" s="248"/>
      <c r="AR26" s="248"/>
      <c r="AS26" s="248"/>
      <c r="AT26" s="248"/>
      <c r="AU26" s="248"/>
      <c r="AV26" s="248"/>
      <c r="AW26" s="248"/>
      <c r="AX26" s="248"/>
      <c r="AY26" s="248"/>
      <c r="AZ26" s="248"/>
    </row>
    <row r="27" spans="1:52" s="163" customFormat="1" ht="30">
      <c r="A27" s="226" t="s">
        <v>1233</v>
      </c>
      <c r="B27" s="227" t="s">
        <v>1234</v>
      </c>
      <c r="C27" s="228">
        <v>1</v>
      </c>
      <c r="D27" s="228">
        <v>0</v>
      </c>
      <c r="E27" s="228">
        <v>1</v>
      </c>
      <c r="F27" s="228">
        <v>1</v>
      </c>
      <c r="G27" s="228">
        <v>0</v>
      </c>
      <c r="H27" s="229">
        <v>1</v>
      </c>
      <c r="I27" s="229">
        <f t="shared" si="0"/>
        <v>4</v>
      </c>
      <c r="J27" s="248"/>
      <c r="K27" s="247" t="s">
        <v>1304</v>
      </c>
      <c r="L27" s="265"/>
      <c r="M27" s="248"/>
      <c r="N27" s="248"/>
      <c r="O27" s="248"/>
      <c r="P27" s="248"/>
      <c r="Q27" s="248"/>
      <c r="R27" s="248"/>
      <c r="S27" s="248"/>
      <c r="T27" s="248"/>
      <c r="U27" s="248"/>
      <c r="V27" s="248"/>
      <c r="W27" s="248"/>
      <c r="X27" s="248"/>
      <c r="Y27" s="248"/>
      <c r="Z27" s="248"/>
      <c r="AA27" s="248"/>
      <c r="AB27" s="248"/>
      <c r="AC27" s="248"/>
      <c r="AD27" s="248"/>
      <c r="AE27" s="248"/>
      <c r="AF27" s="248"/>
      <c r="AG27" s="248"/>
      <c r="AH27" s="248"/>
      <c r="AI27" s="248"/>
      <c r="AJ27" s="248"/>
      <c r="AK27" s="248"/>
      <c r="AL27" s="248"/>
      <c r="AM27" s="248"/>
      <c r="AN27" s="248"/>
      <c r="AO27" s="248"/>
      <c r="AP27" s="248"/>
      <c r="AQ27" s="248"/>
      <c r="AR27" s="248"/>
      <c r="AS27" s="248"/>
      <c r="AT27" s="248"/>
      <c r="AU27" s="248"/>
      <c r="AV27" s="248"/>
      <c r="AW27" s="248"/>
      <c r="AX27" s="248"/>
      <c r="AY27" s="248"/>
      <c r="AZ27" s="248"/>
    </row>
    <row r="28" spans="1:52" s="163" customFormat="1">
      <c r="A28" s="230" t="s">
        <v>1235</v>
      </c>
      <c r="B28" s="231" t="s">
        <v>1236</v>
      </c>
      <c r="C28" s="232">
        <v>1</v>
      </c>
      <c r="D28" s="232">
        <v>0</v>
      </c>
      <c r="E28" s="232">
        <v>1</v>
      </c>
      <c r="F28" s="232">
        <v>1</v>
      </c>
      <c r="G28" s="232">
        <v>0</v>
      </c>
      <c r="H28" s="233">
        <v>0</v>
      </c>
      <c r="I28" s="233">
        <f t="shared" si="0"/>
        <v>3</v>
      </c>
      <c r="J28" s="248"/>
      <c r="K28" s="247" t="s">
        <v>1305</v>
      </c>
      <c r="L28" s="265"/>
      <c r="M28" s="248"/>
      <c r="N28" s="248"/>
      <c r="O28" s="248"/>
      <c r="P28" s="248"/>
      <c r="Q28" s="248"/>
      <c r="R28" s="248"/>
      <c r="S28" s="248"/>
      <c r="T28" s="248"/>
      <c r="U28" s="248"/>
      <c r="V28" s="248"/>
      <c r="W28" s="248"/>
      <c r="X28" s="248"/>
      <c r="Y28" s="248"/>
      <c r="Z28" s="248"/>
      <c r="AA28" s="248"/>
      <c r="AB28" s="248"/>
      <c r="AC28" s="248"/>
      <c r="AD28" s="248"/>
      <c r="AE28" s="248"/>
      <c r="AF28" s="248"/>
      <c r="AG28" s="248"/>
      <c r="AH28" s="248"/>
      <c r="AI28" s="248"/>
      <c r="AJ28" s="248"/>
      <c r="AK28" s="248"/>
      <c r="AL28" s="248"/>
      <c r="AM28" s="248"/>
      <c r="AN28" s="248"/>
      <c r="AO28" s="248"/>
      <c r="AP28" s="248"/>
      <c r="AQ28" s="248"/>
      <c r="AR28" s="248"/>
      <c r="AS28" s="248"/>
      <c r="AT28" s="248"/>
      <c r="AU28" s="248"/>
      <c r="AV28" s="248"/>
      <c r="AW28" s="248"/>
      <c r="AX28" s="248"/>
      <c r="AY28" s="248"/>
      <c r="AZ28" s="248"/>
    </row>
    <row r="29" spans="1:52" s="163" customFormat="1">
      <c r="A29" s="226" t="s">
        <v>1237</v>
      </c>
      <c r="B29" s="227" t="s">
        <v>1256</v>
      </c>
      <c r="C29" s="228">
        <v>1</v>
      </c>
      <c r="D29" s="228">
        <v>0</v>
      </c>
      <c r="E29" s="228">
        <v>1</v>
      </c>
      <c r="F29" s="228">
        <v>0</v>
      </c>
      <c r="G29" s="228">
        <v>0</v>
      </c>
      <c r="H29" s="229">
        <v>0</v>
      </c>
      <c r="I29" s="229">
        <f t="shared" si="0"/>
        <v>2</v>
      </c>
      <c r="J29" s="248"/>
      <c r="K29" s="247" t="s">
        <v>1306</v>
      </c>
      <c r="L29" s="265"/>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8"/>
      <c r="AK29" s="248"/>
      <c r="AL29" s="248"/>
      <c r="AM29" s="248"/>
      <c r="AN29" s="248"/>
      <c r="AO29" s="248"/>
      <c r="AP29" s="248"/>
      <c r="AQ29" s="248"/>
      <c r="AR29" s="248"/>
      <c r="AS29" s="248"/>
      <c r="AT29" s="248"/>
      <c r="AU29" s="248"/>
      <c r="AV29" s="248"/>
      <c r="AW29" s="248"/>
      <c r="AX29" s="248"/>
      <c r="AY29" s="248"/>
      <c r="AZ29" s="248"/>
    </row>
    <row r="30" spans="1:52" s="163" customFormat="1">
      <c r="A30" s="230" t="s">
        <v>1237</v>
      </c>
      <c r="B30" s="231" t="s">
        <v>1267</v>
      </c>
      <c r="C30" s="232">
        <v>1</v>
      </c>
      <c r="D30" s="232">
        <v>1</v>
      </c>
      <c r="E30" s="232">
        <v>1</v>
      </c>
      <c r="F30" s="232">
        <v>0</v>
      </c>
      <c r="G30" s="232">
        <v>1</v>
      </c>
      <c r="H30" s="233">
        <v>0</v>
      </c>
      <c r="I30" s="233">
        <f t="shared" si="0"/>
        <v>4</v>
      </c>
      <c r="J30" s="248"/>
      <c r="K30" s="247" t="s">
        <v>1307</v>
      </c>
      <c r="L30" s="265"/>
      <c r="M30" s="248"/>
      <c r="N30" s="248"/>
      <c r="O30" s="248"/>
      <c r="P30" s="248"/>
      <c r="Q30" s="248"/>
      <c r="R30" s="248"/>
      <c r="S30" s="248"/>
      <c r="T30" s="248"/>
      <c r="U30" s="248"/>
      <c r="V30" s="248"/>
      <c r="W30" s="248"/>
      <c r="X30" s="248"/>
      <c r="Y30" s="248"/>
      <c r="Z30" s="248"/>
      <c r="AA30" s="248"/>
      <c r="AB30" s="248"/>
      <c r="AC30" s="248"/>
      <c r="AD30" s="248"/>
      <c r="AE30" s="248"/>
      <c r="AF30" s="248"/>
      <c r="AG30" s="248"/>
      <c r="AH30" s="248"/>
      <c r="AI30" s="248"/>
      <c r="AJ30" s="248"/>
      <c r="AK30" s="248"/>
      <c r="AL30" s="248"/>
      <c r="AM30" s="248"/>
      <c r="AN30" s="248"/>
      <c r="AO30" s="248"/>
      <c r="AP30" s="248"/>
      <c r="AQ30" s="248"/>
      <c r="AR30" s="248"/>
      <c r="AS30" s="248"/>
      <c r="AT30" s="248"/>
      <c r="AU30" s="248"/>
      <c r="AV30" s="248"/>
      <c r="AW30" s="248"/>
      <c r="AX30" s="248"/>
      <c r="AY30" s="248"/>
      <c r="AZ30" s="248"/>
    </row>
    <row r="31" spans="1:52" s="163" customFormat="1" ht="30">
      <c r="A31" s="226" t="s">
        <v>1237</v>
      </c>
      <c r="B31" s="227" t="s">
        <v>1242</v>
      </c>
      <c r="C31" s="228">
        <v>1</v>
      </c>
      <c r="D31" s="228">
        <v>1</v>
      </c>
      <c r="E31" s="228">
        <v>1</v>
      </c>
      <c r="F31" s="228">
        <v>1</v>
      </c>
      <c r="G31" s="228">
        <v>1</v>
      </c>
      <c r="H31" s="229">
        <v>1</v>
      </c>
      <c r="I31" s="229">
        <f t="shared" si="0"/>
        <v>6</v>
      </c>
      <c r="J31" s="248"/>
      <c r="K31" s="247" t="s">
        <v>1308</v>
      </c>
      <c r="L31" s="265"/>
      <c r="M31" s="248"/>
      <c r="N31" s="248"/>
      <c r="O31" s="248"/>
      <c r="P31" s="248"/>
      <c r="Q31" s="248"/>
      <c r="R31" s="248"/>
      <c r="S31" s="248"/>
      <c r="T31" s="248"/>
      <c r="U31" s="248"/>
      <c r="V31" s="248"/>
      <c r="W31" s="248"/>
      <c r="X31" s="248"/>
      <c r="Y31" s="248"/>
      <c r="Z31" s="248"/>
      <c r="AA31" s="248"/>
      <c r="AB31" s="248"/>
      <c r="AC31" s="248"/>
      <c r="AD31" s="248"/>
      <c r="AE31" s="248"/>
      <c r="AF31" s="248"/>
      <c r="AG31" s="248"/>
      <c r="AH31" s="248"/>
      <c r="AI31" s="248"/>
      <c r="AJ31" s="248"/>
      <c r="AK31" s="248"/>
      <c r="AL31" s="248"/>
      <c r="AM31" s="248"/>
      <c r="AN31" s="248"/>
      <c r="AO31" s="248"/>
      <c r="AP31" s="248"/>
      <c r="AQ31" s="248"/>
      <c r="AR31" s="248"/>
      <c r="AS31" s="248"/>
      <c r="AT31" s="248"/>
      <c r="AU31" s="248"/>
      <c r="AV31" s="248"/>
      <c r="AW31" s="248"/>
      <c r="AX31" s="248"/>
      <c r="AY31" s="248"/>
      <c r="AZ31" s="248"/>
    </row>
    <row r="32" spans="1:52" s="163" customFormat="1">
      <c r="A32" s="230" t="s">
        <v>1237</v>
      </c>
      <c r="B32" s="231" t="s">
        <v>1309</v>
      </c>
      <c r="C32" s="232">
        <v>1</v>
      </c>
      <c r="D32" s="232">
        <v>1</v>
      </c>
      <c r="E32" s="232">
        <v>1</v>
      </c>
      <c r="F32" s="232">
        <v>0</v>
      </c>
      <c r="G32" s="232">
        <v>1</v>
      </c>
      <c r="H32" s="233">
        <v>0</v>
      </c>
      <c r="I32" s="233">
        <f t="shared" si="0"/>
        <v>4</v>
      </c>
      <c r="J32" s="248"/>
      <c r="K32" s="247" t="s">
        <v>1310</v>
      </c>
      <c r="L32" s="265"/>
      <c r="M32" s="248"/>
      <c r="N32" s="248"/>
      <c r="O32" s="248"/>
      <c r="P32" s="248"/>
      <c r="Q32" s="248"/>
      <c r="R32" s="248"/>
      <c r="S32" s="248"/>
      <c r="T32" s="248"/>
      <c r="U32" s="248"/>
      <c r="V32" s="248"/>
      <c r="W32" s="248"/>
      <c r="X32" s="248"/>
      <c r="Y32" s="248"/>
      <c r="Z32" s="248"/>
      <c r="AA32" s="248"/>
      <c r="AB32" s="248"/>
      <c r="AC32" s="248"/>
      <c r="AD32" s="248"/>
      <c r="AE32" s="248"/>
      <c r="AF32" s="248"/>
      <c r="AG32" s="248"/>
      <c r="AH32" s="248"/>
      <c r="AI32" s="248"/>
      <c r="AJ32" s="248"/>
      <c r="AK32" s="248"/>
      <c r="AL32" s="248"/>
      <c r="AM32" s="248"/>
      <c r="AN32" s="248"/>
      <c r="AO32" s="248"/>
      <c r="AP32" s="248"/>
      <c r="AQ32" s="248"/>
      <c r="AR32" s="248"/>
      <c r="AS32" s="248"/>
      <c r="AT32" s="248"/>
      <c r="AU32" s="248"/>
      <c r="AV32" s="248"/>
      <c r="AW32" s="248"/>
      <c r="AX32" s="248"/>
      <c r="AY32" s="248"/>
      <c r="AZ32" s="248"/>
    </row>
    <row r="33" spans="1:52" s="163" customFormat="1" ht="30">
      <c r="A33" s="226" t="s">
        <v>1237</v>
      </c>
      <c r="B33" s="227" t="s">
        <v>1258</v>
      </c>
      <c r="C33" s="228">
        <v>1</v>
      </c>
      <c r="D33" s="228">
        <v>1</v>
      </c>
      <c r="E33" s="228">
        <v>1</v>
      </c>
      <c r="F33" s="228">
        <v>0</v>
      </c>
      <c r="G33" s="228">
        <v>1</v>
      </c>
      <c r="H33" s="229">
        <v>0</v>
      </c>
      <c r="I33" s="229">
        <f t="shared" si="0"/>
        <v>4</v>
      </c>
      <c r="J33" s="248"/>
      <c r="K33" s="247" t="s">
        <v>1260</v>
      </c>
      <c r="L33" s="265"/>
      <c r="M33" s="248"/>
      <c r="N33" s="248"/>
      <c r="O33" s="248"/>
      <c r="P33" s="248"/>
      <c r="Q33" s="248"/>
      <c r="R33" s="248"/>
      <c r="S33" s="248"/>
      <c r="T33" s="248"/>
      <c r="U33" s="248"/>
      <c r="V33" s="248"/>
      <c r="W33" s="248"/>
      <c r="X33" s="248"/>
      <c r="Y33" s="248"/>
      <c r="Z33" s="248"/>
      <c r="AA33" s="248"/>
      <c r="AB33" s="248"/>
      <c r="AC33" s="248"/>
      <c r="AD33" s="248"/>
      <c r="AE33" s="248"/>
      <c r="AF33" s="248"/>
      <c r="AG33" s="248"/>
      <c r="AH33" s="248"/>
      <c r="AI33" s="248"/>
      <c r="AJ33" s="248"/>
      <c r="AK33" s="248"/>
      <c r="AL33" s="248"/>
      <c r="AM33" s="248"/>
      <c r="AN33" s="248"/>
      <c r="AO33" s="248"/>
      <c r="AP33" s="248"/>
      <c r="AQ33" s="248"/>
      <c r="AR33" s="248"/>
      <c r="AS33" s="248"/>
      <c r="AT33" s="248"/>
      <c r="AU33" s="248"/>
      <c r="AV33" s="248"/>
      <c r="AW33" s="248"/>
      <c r="AX33" s="248"/>
      <c r="AY33" s="248"/>
      <c r="AZ33" s="248"/>
    </row>
    <row r="34" spans="1:52" s="163" customFormat="1">
      <c r="A34" s="230" t="s">
        <v>1237</v>
      </c>
      <c r="B34" s="231" t="s">
        <v>1269</v>
      </c>
      <c r="C34" s="232">
        <v>1</v>
      </c>
      <c r="D34" s="232">
        <v>1</v>
      </c>
      <c r="E34" s="232">
        <v>1</v>
      </c>
      <c r="F34" s="232">
        <v>1</v>
      </c>
      <c r="G34" s="232">
        <v>1</v>
      </c>
      <c r="H34" s="233">
        <v>0</v>
      </c>
      <c r="I34" s="233">
        <f t="shared" si="0"/>
        <v>5</v>
      </c>
      <c r="J34" s="248"/>
      <c r="K34" s="247" t="s">
        <v>1233</v>
      </c>
      <c r="L34" s="265"/>
      <c r="M34" s="248"/>
      <c r="N34" s="248"/>
      <c r="O34" s="248"/>
      <c r="P34" s="248"/>
      <c r="Q34" s="248"/>
      <c r="R34" s="248"/>
      <c r="S34" s="248"/>
      <c r="T34" s="248"/>
      <c r="U34" s="248"/>
      <c r="V34" s="248"/>
      <c r="W34" s="248"/>
      <c r="X34" s="248"/>
      <c r="Y34" s="248"/>
      <c r="Z34" s="248"/>
      <c r="AA34" s="248"/>
      <c r="AB34" s="248"/>
      <c r="AC34" s="248"/>
      <c r="AD34" s="248"/>
      <c r="AE34" s="248"/>
      <c r="AF34" s="248"/>
      <c r="AG34" s="248"/>
      <c r="AH34" s="248"/>
      <c r="AI34" s="248"/>
      <c r="AJ34" s="248"/>
      <c r="AK34" s="248"/>
      <c r="AL34" s="248"/>
      <c r="AM34" s="248"/>
      <c r="AN34" s="248"/>
      <c r="AO34" s="248"/>
      <c r="AP34" s="248"/>
      <c r="AQ34" s="248"/>
      <c r="AR34" s="248"/>
      <c r="AS34" s="248"/>
      <c r="AT34" s="248"/>
      <c r="AU34" s="248"/>
      <c r="AV34" s="248"/>
      <c r="AW34" s="248"/>
      <c r="AX34" s="248"/>
      <c r="AY34" s="248"/>
      <c r="AZ34" s="248"/>
    </row>
    <row r="35" spans="1:52" s="163" customFormat="1">
      <c r="A35" s="226" t="s">
        <v>1237</v>
      </c>
      <c r="B35" s="227" t="s">
        <v>1243</v>
      </c>
      <c r="C35" s="228">
        <v>1</v>
      </c>
      <c r="D35" s="228">
        <v>1</v>
      </c>
      <c r="E35" s="228">
        <v>1</v>
      </c>
      <c r="F35" s="228">
        <v>0</v>
      </c>
      <c r="G35" s="228">
        <v>0</v>
      </c>
      <c r="H35" s="229">
        <v>0</v>
      </c>
      <c r="I35" s="229">
        <f t="shared" si="0"/>
        <v>3</v>
      </c>
      <c r="J35" s="248"/>
      <c r="K35" s="247" t="s">
        <v>1311</v>
      </c>
      <c r="L35" s="265"/>
      <c r="M35" s="248"/>
      <c r="N35" s="248"/>
      <c r="O35" s="248"/>
      <c r="P35" s="248"/>
      <c r="Q35" s="248"/>
      <c r="R35" s="248"/>
      <c r="S35" s="248"/>
      <c r="T35" s="248"/>
      <c r="U35" s="248"/>
      <c r="V35" s="248"/>
      <c r="W35" s="248"/>
      <c r="X35" s="248"/>
      <c r="Y35" s="248"/>
      <c r="Z35" s="248"/>
      <c r="AA35" s="248"/>
      <c r="AB35" s="248"/>
      <c r="AC35" s="248"/>
      <c r="AD35" s="248"/>
      <c r="AE35" s="248"/>
      <c r="AF35" s="248"/>
      <c r="AG35" s="248"/>
      <c r="AH35" s="248"/>
      <c r="AI35" s="248"/>
      <c r="AJ35" s="248"/>
      <c r="AK35" s="248"/>
      <c r="AL35" s="248"/>
      <c r="AM35" s="248"/>
      <c r="AN35" s="248"/>
      <c r="AO35" s="248"/>
      <c r="AP35" s="248"/>
      <c r="AQ35" s="248"/>
      <c r="AR35" s="248"/>
      <c r="AS35" s="248"/>
      <c r="AT35" s="248"/>
      <c r="AU35" s="248"/>
      <c r="AV35" s="248"/>
      <c r="AW35" s="248"/>
      <c r="AX35" s="248"/>
      <c r="AY35" s="248"/>
      <c r="AZ35" s="248"/>
    </row>
    <row r="36" spans="1:52" s="163" customFormat="1">
      <c r="A36" s="230" t="s">
        <v>1237</v>
      </c>
      <c r="B36" s="231" t="s">
        <v>1239</v>
      </c>
      <c r="C36" s="232">
        <v>1</v>
      </c>
      <c r="D36" s="232">
        <v>1</v>
      </c>
      <c r="E36" s="232">
        <v>1</v>
      </c>
      <c r="F36" s="232">
        <v>1</v>
      </c>
      <c r="G36" s="232">
        <v>1</v>
      </c>
      <c r="H36" s="233">
        <v>1</v>
      </c>
      <c r="I36" s="233">
        <f t="shared" si="0"/>
        <v>6</v>
      </c>
      <c r="J36" s="248"/>
      <c r="K36" s="247" t="s">
        <v>1312</v>
      </c>
      <c r="L36" s="265"/>
      <c r="M36" s="248"/>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48"/>
      <c r="AK36" s="248"/>
      <c r="AL36" s="248"/>
      <c r="AM36" s="248"/>
      <c r="AN36" s="248"/>
      <c r="AO36" s="248"/>
      <c r="AP36" s="248"/>
      <c r="AQ36" s="248"/>
      <c r="AR36" s="248"/>
      <c r="AS36" s="248"/>
      <c r="AT36" s="248"/>
      <c r="AU36" s="248"/>
      <c r="AV36" s="248"/>
      <c r="AW36" s="248"/>
      <c r="AX36" s="248"/>
      <c r="AY36" s="248"/>
      <c r="AZ36" s="248"/>
    </row>
    <row r="37" spans="1:52" s="163" customFormat="1" ht="45">
      <c r="A37" s="226" t="s">
        <v>1237</v>
      </c>
      <c r="B37" s="227" t="s">
        <v>1244</v>
      </c>
      <c r="C37" s="228">
        <v>1</v>
      </c>
      <c r="D37" s="228">
        <v>1</v>
      </c>
      <c r="E37" s="228">
        <v>1</v>
      </c>
      <c r="F37" s="228">
        <v>1</v>
      </c>
      <c r="G37" s="228">
        <v>0</v>
      </c>
      <c r="H37" s="229">
        <v>1</v>
      </c>
      <c r="I37" s="229">
        <f t="shared" si="0"/>
        <v>5</v>
      </c>
      <c r="J37" s="248"/>
      <c r="K37" s="265"/>
      <c r="L37" s="265"/>
      <c r="M37" s="248"/>
      <c r="N37" s="248"/>
      <c r="O37" s="248"/>
      <c r="P37" s="248"/>
      <c r="Q37" s="248"/>
      <c r="R37" s="248"/>
      <c r="S37" s="248"/>
      <c r="T37" s="248"/>
      <c r="U37" s="248"/>
      <c r="V37" s="248"/>
      <c r="W37" s="248"/>
      <c r="X37" s="248"/>
      <c r="Y37" s="248"/>
      <c r="Z37" s="248"/>
      <c r="AA37" s="248"/>
      <c r="AB37" s="248"/>
      <c r="AC37" s="248"/>
      <c r="AD37" s="248"/>
      <c r="AE37" s="248"/>
      <c r="AF37" s="248"/>
      <c r="AG37" s="248"/>
      <c r="AH37" s="248"/>
      <c r="AI37" s="248"/>
      <c r="AJ37" s="248"/>
      <c r="AK37" s="248"/>
      <c r="AL37" s="248"/>
      <c r="AM37" s="248"/>
      <c r="AN37" s="248"/>
      <c r="AO37" s="248"/>
      <c r="AP37" s="248"/>
      <c r="AQ37" s="248"/>
      <c r="AR37" s="248"/>
      <c r="AS37" s="248"/>
      <c r="AT37" s="248"/>
      <c r="AU37" s="248"/>
      <c r="AV37" s="248"/>
      <c r="AW37" s="248"/>
      <c r="AX37" s="248"/>
      <c r="AY37" s="248"/>
      <c r="AZ37" s="248"/>
    </row>
    <row r="38" spans="1:52" s="163" customFormat="1">
      <c r="A38" s="230" t="s">
        <v>1237</v>
      </c>
      <c r="B38" s="231" t="s">
        <v>1238</v>
      </c>
      <c r="C38" s="232">
        <v>1</v>
      </c>
      <c r="D38" s="232">
        <v>1</v>
      </c>
      <c r="E38" s="232">
        <v>1</v>
      </c>
      <c r="F38" s="232">
        <v>1</v>
      </c>
      <c r="G38" s="232">
        <v>1</v>
      </c>
      <c r="H38" s="233">
        <v>1</v>
      </c>
      <c r="I38" s="233">
        <f t="shared" si="0"/>
        <v>6</v>
      </c>
      <c r="J38" s="248"/>
      <c r="K38" s="265"/>
      <c r="L38" s="265"/>
      <c r="M38" s="248"/>
      <c r="N38" s="248"/>
      <c r="O38" s="248"/>
      <c r="P38" s="248"/>
      <c r="Q38" s="248"/>
      <c r="R38" s="248"/>
      <c r="S38" s="248"/>
      <c r="T38" s="248"/>
      <c r="U38" s="248"/>
      <c r="V38" s="248"/>
      <c r="W38" s="248"/>
      <c r="X38" s="248"/>
      <c r="Y38" s="248"/>
      <c r="Z38" s="248"/>
      <c r="AA38" s="248"/>
      <c r="AB38" s="248"/>
      <c r="AC38" s="248"/>
      <c r="AD38" s="248"/>
      <c r="AE38" s="248"/>
      <c r="AF38" s="248"/>
      <c r="AG38" s="248"/>
      <c r="AH38" s="248"/>
      <c r="AI38" s="248"/>
      <c r="AJ38" s="248"/>
      <c r="AK38" s="248"/>
      <c r="AL38" s="248"/>
      <c r="AM38" s="248"/>
      <c r="AN38" s="248"/>
      <c r="AO38" s="248"/>
      <c r="AP38" s="248"/>
      <c r="AQ38" s="248"/>
      <c r="AR38" s="248"/>
      <c r="AS38" s="248"/>
      <c r="AT38" s="248"/>
      <c r="AU38" s="248"/>
      <c r="AV38" s="248"/>
      <c r="AW38" s="248"/>
      <c r="AX38" s="248"/>
      <c r="AY38" s="248"/>
      <c r="AZ38" s="248"/>
    </row>
    <row r="39" spans="1:52" s="163" customFormat="1">
      <c r="A39" s="226" t="s">
        <v>1237</v>
      </c>
      <c r="B39" s="227" t="s">
        <v>1248</v>
      </c>
      <c r="C39" s="228">
        <v>1</v>
      </c>
      <c r="D39" s="228">
        <v>1</v>
      </c>
      <c r="E39" s="228">
        <v>1</v>
      </c>
      <c r="F39" s="228">
        <v>1</v>
      </c>
      <c r="G39" s="228">
        <v>0</v>
      </c>
      <c r="H39" s="229">
        <v>1</v>
      </c>
      <c r="I39" s="229">
        <f t="shared" si="0"/>
        <v>5</v>
      </c>
      <c r="J39" s="248"/>
      <c r="K39" s="265"/>
      <c r="L39" s="265"/>
      <c r="M39" s="248"/>
      <c r="N39" s="248"/>
      <c r="O39" s="248"/>
      <c r="P39" s="248"/>
      <c r="Q39" s="248"/>
      <c r="R39" s="248"/>
      <c r="S39" s="248"/>
      <c r="T39" s="248"/>
      <c r="U39" s="248"/>
      <c r="V39" s="248"/>
      <c r="W39" s="248"/>
      <c r="X39" s="248"/>
      <c r="Y39" s="248"/>
      <c r="Z39" s="248"/>
      <c r="AA39" s="248"/>
      <c r="AB39" s="248"/>
      <c r="AC39" s="248"/>
      <c r="AD39" s="248"/>
      <c r="AE39" s="248"/>
      <c r="AF39" s="248"/>
      <c r="AG39" s="248"/>
      <c r="AH39" s="248"/>
      <c r="AI39" s="248"/>
      <c r="AJ39" s="248"/>
      <c r="AK39" s="248"/>
      <c r="AL39" s="248"/>
      <c r="AM39" s="248"/>
      <c r="AN39" s="248"/>
      <c r="AO39" s="248"/>
      <c r="AP39" s="248"/>
      <c r="AQ39" s="248"/>
      <c r="AR39" s="248"/>
      <c r="AS39" s="248"/>
      <c r="AT39" s="248"/>
      <c r="AU39" s="248"/>
      <c r="AV39" s="248"/>
      <c r="AW39" s="248"/>
      <c r="AX39" s="248"/>
      <c r="AY39" s="248"/>
      <c r="AZ39" s="248"/>
    </row>
    <row r="40" spans="1:52" s="248" customFormat="1">
      <c r="A40" s="251"/>
      <c r="B40" s="247"/>
      <c r="C40" s="273"/>
      <c r="D40" s="273"/>
      <c r="E40" s="273"/>
      <c r="F40" s="273"/>
      <c r="G40" s="273"/>
      <c r="H40" s="247"/>
      <c r="I40" s="247"/>
      <c r="K40" s="265"/>
      <c r="L40" s="265"/>
    </row>
    <row r="41" spans="1:52" s="248" customFormat="1">
      <c r="A41" s="251"/>
      <c r="B41" s="247"/>
      <c r="C41" s="273"/>
      <c r="D41" s="273"/>
      <c r="E41" s="273"/>
      <c r="F41" s="273"/>
      <c r="G41" s="273"/>
      <c r="H41" s="247"/>
      <c r="I41" s="247"/>
      <c r="K41" s="265"/>
      <c r="L41" s="265"/>
    </row>
  </sheetData>
  <hyperlinks>
    <hyperlink ref="K2" location="ÍNDICE!A1" display="Índice " xr:uid="{DA0E6CB0-9BD1-4C86-93D7-C14109E086B7}"/>
  </hyperlinks>
  <pageMargins left="0.7" right="0.7" top="0.75" bottom="0.75" header="0.3" footer="0.3"/>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D15F5-E49E-4371-9930-A8AA648709AE}">
  <dimension ref="A1:AX1040"/>
  <sheetViews>
    <sheetView topLeftCell="A133" zoomScaleNormal="100" workbookViewId="0">
      <selection activeCell="A10" sqref="A10"/>
    </sheetView>
  </sheetViews>
  <sheetFormatPr defaultColWidth="39.140625" defaultRowHeight="15"/>
  <cols>
    <col min="1" max="1" width="17" style="266" customWidth="1"/>
    <col min="2" max="2" width="21.5703125" style="267" bestFit="1" customWidth="1"/>
    <col min="3" max="3" width="108" style="268" customWidth="1"/>
    <col min="4" max="4" width="73.42578125" style="268" customWidth="1"/>
    <col min="5" max="5" width="82.7109375" style="268" customWidth="1"/>
    <col min="6" max="6" width="44.140625" style="268" customWidth="1"/>
    <col min="7" max="19" width="73.42578125" style="268" customWidth="1"/>
    <col min="20" max="20" width="187.42578125" style="269" bestFit="1" customWidth="1"/>
    <col min="21" max="16384" width="39.140625" style="247"/>
  </cols>
  <sheetData>
    <row r="1" spans="1:50" customFormat="1" ht="15" customHeight="1">
      <c r="A1" s="247"/>
      <c r="B1" s="251"/>
      <c r="C1" s="248"/>
      <c r="D1" s="248"/>
      <c r="E1" s="248"/>
      <c r="F1" s="252"/>
      <c r="G1" s="253"/>
      <c r="H1" s="254"/>
      <c r="I1" s="255"/>
      <c r="J1" s="254"/>
      <c r="K1" s="254"/>
      <c r="L1" s="256"/>
      <c r="M1" s="247"/>
      <c r="N1" s="257"/>
      <c r="O1" s="247"/>
      <c r="P1" s="256"/>
      <c r="Q1" s="256"/>
      <c r="R1" s="256"/>
      <c r="S1" s="256"/>
      <c r="T1" s="247"/>
      <c r="U1" s="243"/>
      <c r="V1" s="244"/>
      <c r="W1" s="245"/>
      <c r="X1" s="243"/>
      <c r="Y1" s="244"/>
      <c r="Z1" s="245"/>
      <c r="AA1" s="243"/>
      <c r="AB1" s="244"/>
      <c r="AC1" s="245"/>
      <c r="AD1" s="246"/>
      <c r="AE1" s="246"/>
      <c r="AF1" s="245"/>
      <c r="AG1" s="243"/>
      <c r="AH1" s="247"/>
      <c r="AI1" s="248"/>
      <c r="AJ1" s="245"/>
      <c r="AK1" s="245"/>
      <c r="AL1" s="248"/>
      <c r="AM1" s="247"/>
      <c r="AN1" s="247"/>
      <c r="AO1" s="247"/>
      <c r="AP1" s="247"/>
      <c r="AQ1" s="247"/>
      <c r="AR1" s="247"/>
      <c r="AS1" s="247"/>
      <c r="AT1" s="247"/>
      <c r="AU1" s="247"/>
      <c r="AV1" s="247"/>
      <c r="AW1" s="247"/>
      <c r="AX1" s="247"/>
    </row>
    <row r="2" spans="1:50" customFormat="1" ht="15" customHeight="1">
      <c r="A2" s="247"/>
      <c r="B2" s="251"/>
      <c r="C2" s="258" t="s">
        <v>1277</v>
      </c>
      <c r="D2" s="264" t="s">
        <v>1271</v>
      </c>
      <c r="E2" s="248"/>
      <c r="F2" s="252"/>
      <c r="G2" s="253"/>
      <c r="H2" s="254"/>
      <c r="I2" s="255"/>
      <c r="J2" s="254"/>
      <c r="K2" s="254"/>
      <c r="L2" s="256"/>
      <c r="M2" s="256"/>
      <c r="N2" s="256"/>
      <c r="O2" s="255"/>
      <c r="P2" s="256"/>
      <c r="Q2" s="256"/>
      <c r="R2" s="256"/>
      <c r="S2" s="256"/>
      <c r="T2" s="256"/>
      <c r="U2" s="243"/>
      <c r="V2" s="244"/>
      <c r="W2" s="245"/>
      <c r="X2" s="243"/>
      <c r="Y2" s="244"/>
      <c r="Z2" s="245"/>
      <c r="AA2" s="243"/>
      <c r="AB2" s="244"/>
      <c r="AC2" s="245"/>
      <c r="AD2" s="246"/>
      <c r="AE2" s="246"/>
      <c r="AF2" s="245"/>
      <c r="AG2" s="243"/>
      <c r="AH2" s="248"/>
      <c r="AI2" s="248"/>
      <c r="AJ2" s="247"/>
      <c r="AK2" s="247"/>
      <c r="AL2" s="247"/>
      <c r="AM2" s="247"/>
      <c r="AN2" s="247"/>
      <c r="AO2" s="247"/>
      <c r="AP2" s="247"/>
      <c r="AQ2" s="247"/>
      <c r="AR2" s="247"/>
      <c r="AS2" s="247"/>
      <c r="AT2" s="247"/>
      <c r="AU2" s="247"/>
      <c r="AV2" s="247"/>
      <c r="AW2" s="247"/>
      <c r="AX2" s="247"/>
    </row>
    <row r="3" spans="1:50" customFormat="1" ht="15" customHeight="1">
      <c r="A3" s="247"/>
      <c r="B3" s="259"/>
      <c r="C3" s="258" t="s">
        <v>1278</v>
      </c>
      <c r="D3" s="247"/>
      <c r="E3" s="260"/>
      <c r="F3" s="252"/>
      <c r="G3" s="253"/>
      <c r="H3" s="254"/>
      <c r="I3" s="255"/>
      <c r="J3" s="254"/>
      <c r="K3" s="254"/>
      <c r="L3" s="256"/>
      <c r="M3" s="256"/>
      <c r="N3" s="256"/>
      <c r="O3" s="255"/>
      <c r="P3" s="256"/>
      <c r="Q3" s="256"/>
      <c r="R3" s="256"/>
      <c r="S3" s="256"/>
      <c r="T3" s="256"/>
      <c r="U3" s="243"/>
      <c r="V3" s="244"/>
      <c r="W3" s="245"/>
      <c r="X3" s="243"/>
      <c r="Y3" s="244"/>
      <c r="Z3" s="245"/>
      <c r="AA3" s="243"/>
      <c r="AB3" s="244"/>
      <c r="AC3" s="245"/>
      <c r="AD3" s="246"/>
      <c r="AE3" s="246"/>
      <c r="AF3" s="245"/>
      <c r="AG3" s="243"/>
      <c r="AH3" s="248"/>
      <c r="AI3" s="248"/>
      <c r="AJ3" s="247"/>
      <c r="AK3" s="247"/>
      <c r="AL3" s="247"/>
      <c r="AM3" s="247"/>
      <c r="AN3" s="247"/>
      <c r="AO3" s="247"/>
      <c r="AP3" s="247"/>
      <c r="AQ3" s="247"/>
      <c r="AR3" s="247"/>
      <c r="AS3" s="247"/>
      <c r="AT3" s="247"/>
      <c r="AU3" s="247"/>
      <c r="AV3" s="247"/>
      <c r="AW3" s="247"/>
      <c r="AX3" s="247"/>
    </row>
    <row r="4" spans="1:50" customFormat="1" ht="15" customHeight="1">
      <c r="A4" s="247"/>
      <c r="B4" s="259"/>
      <c r="C4" s="261" t="s">
        <v>1279</v>
      </c>
      <c r="D4" s="247"/>
      <c r="E4" s="260"/>
      <c r="F4" s="252"/>
      <c r="G4" s="253"/>
      <c r="H4" s="254"/>
      <c r="I4" s="255"/>
      <c r="J4" s="254"/>
      <c r="K4" s="254"/>
      <c r="L4" s="256"/>
      <c r="M4" s="256"/>
      <c r="N4" s="256"/>
      <c r="O4" s="255"/>
      <c r="P4" s="256"/>
      <c r="Q4" s="256"/>
      <c r="R4" s="256"/>
      <c r="S4" s="256"/>
      <c r="T4" s="256"/>
      <c r="U4" s="243"/>
      <c r="V4" s="244"/>
      <c r="W4" s="245"/>
      <c r="X4" s="243"/>
      <c r="Y4" s="244"/>
      <c r="Z4" s="245"/>
      <c r="AA4" s="243"/>
      <c r="AB4" s="244"/>
      <c r="AC4" s="245"/>
      <c r="AD4" s="246"/>
      <c r="AE4" s="246"/>
      <c r="AF4" s="245"/>
      <c r="AG4" s="243"/>
      <c r="AH4" s="248"/>
      <c r="AI4" s="248"/>
      <c r="AJ4" s="247"/>
      <c r="AK4" s="247"/>
      <c r="AL4" s="247"/>
      <c r="AM4" s="247"/>
      <c r="AN4" s="247"/>
      <c r="AO4" s="247"/>
      <c r="AP4" s="247"/>
      <c r="AQ4" s="247"/>
      <c r="AR4" s="247"/>
      <c r="AS4" s="247"/>
      <c r="AT4" s="247"/>
      <c r="AU4" s="247"/>
      <c r="AV4" s="247"/>
      <c r="AW4" s="247"/>
      <c r="AX4" s="247"/>
    </row>
    <row r="5" spans="1:50" customFormat="1" ht="15" customHeight="1">
      <c r="A5" s="247"/>
      <c r="B5" s="259"/>
      <c r="C5" s="261" t="s">
        <v>1313</v>
      </c>
      <c r="D5" s="247"/>
      <c r="E5" s="260"/>
      <c r="F5" s="252"/>
      <c r="G5" s="253"/>
      <c r="H5" s="254"/>
      <c r="I5" s="255"/>
      <c r="J5" s="254"/>
      <c r="K5" s="254"/>
      <c r="L5" s="256"/>
      <c r="M5" s="256"/>
      <c r="N5" s="256"/>
      <c r="O5" s="255"/>
      <c r="P5" s="256"/>
      <c r="Q5" s="256"/>
      <c r="R5" s="256"/>
      <c r="S5" s="256"/>
      <c r="T5" s="256"/>
      <c r="U5" s="243"/>
      <c r="V5" s="244"/>
      <c r="W5" s="245"/>
      <c r="X5" s="243"/>
      <c r="Y5" s="244"/>
      <c r="Z5" s="245"/>
      <c r="AA5" s="243"/>
      <c r="AB5" s="244"/>
      <c r="AC5" s="245"/>
      <c r="AD5" s="243"/>
      <c r="AE5" s="243"/>
      <c r="AF5" s="243"/>
      <c r="AG5" s="243"/>
      <c r="AH5" s="248"/>
      <c r="AI5" s="248"/>
      <c r="AJ5" s="247"/>
      <c r="AK5" s="247"/>
      <c r="AL5" s="247"/>
      <c r="AM5" s="247"/>
      <c r="AN5" s="247"/>
      <c r="AO5" s="247"/>
      <c r="AP5" s="247"/>
      <c r="AQ5" s="247"/>
      <c r="AR5" s="247"/>
      <c r="AS5" s="247"/>
      <c r="AT5" s="247"/>
      <c r="AU5" s="247"/>
      <c r="AV5" s="247"/>
      <c r="AW5" s="247"/>
      <c r="AX5" s="247"/>
    </row>
    <row r="6" spans="1:50" customFormat="1" ht="15" customHeight="1">
      <c r="A6" s="247"/>
      <c r="B6" s="262"/>
      <c r="C6" s="261" t="s">
        <v>1281</v>
      </c>
      <c r="D6" s="247"/>
      <c r="E6" s="263"/>
      <c r="F6" s="252"/>
      <c r="G6" s="253"/>
      <c r="H6" s="254"/>
      <c r="I6" s="255"/>
      <c r="J6" s="254"/>
      <c r="K6" s="254"/>
      <c r="L6" s="256"/>
      <c r="M6" s="256"/>
      <c r="N6" s="256"/>
      <c r="O6" s="255"/>
      <c r="P6" s="256"/>
      <c r="Q6" s="256"/>
      <c r="R6" s="256"/>
      <c r="S6" s="256"/>
      <c r="T6" s="256"/>
      <c r="U6" s="243"/>
      <c r="V6" s="244"/>
      <c r="W6" s="245"/>
      <c r="X6" s="243"/>
      <c r="Y6" s="244"/>
      <c r="Z6" s="245"/>
      <c r="AA6" s="243"/>
      <c r="AB6" s="244"/>
      <c r="AC6" s="245"/>
      <c r="AD6" s="246"/>
      <c r="AE6" s="246"/>
      <c r="AF6" s="245"/>
      <c r="AG6" s="243"/>
      <c r="AH6" s="248"/>
      <c r="AI6" s="248"/>
      <c r="AJ6" s="247"/>
      <c r="AK6" s="247"/>
      <c r="AL6" s="247"/>
      <c r="AM6" s="247"/>
      <c r="AN6" s="247"/>
      <c r="AO6" s="247"/>
      <c r="AP6" s="247"/>
      <c r="AQ6" s="247"/>
      <c r="AR6" s="247"/>
      <c r="AS6" s="247"/>
      <c r="AT6" s="247"/>
      <c r="AU6" s="247"/>
      <c r="AV6" s="247"/>
      <c r="AW6" s="247"/>
      <c r="AX6" s="247"/>
    </row>
    <row r="7" spans="1:50" customFormat="1" ht="15" customHeight="1">
      <c r="A7" s="247"/>
      <c r="B7" s="262"/>
      <c r="C7" s="261" t="s">
        <v>1282</v>
      </c>
      <c r="D7" s="247"/>
      <c r="E7" s="263"/>
      <c r="F7" s="252"/>
      <c r="G7" s="253"/>
      <c r="H7" s="254"/>
      <c r="I7" s="255"/>
      <c r="J7" s="254"/>
      <c r="K7" s="254"/>
      <c r="L7" s="256"/>
      <c r="M7" s="256"/>
      <c r="N7" s="256"/>
      <c r="O7" s="255"/>
      <c r="P7" s="256"/>
      <c r="Q7" s="256"/>
      <c r="R7" s="256"/>
      <c r="S7" s="256"/>
      <c r="T7" s="256"/>
      <c r="U7" s="243"/>
      <c r="V7" s="244"/>
      <c r="W7" s="245"/>
      <c r="X7" s="243"/>
      <c r="Y7" s="244"/>
      <c r="Z7" s="245"/>
      <c r="AA7" s="243"/>
      <c r="AB7" s="244"/>
      <c r="AC7" s="245"/>
      <c r="AD7" s="246"/>
      <c r="AE7" s="246"/>
      <c r="AF7" s="245"/>
      <c r="AG7" s="243"/>
      <c r="AH7" s="248"/>
      <c r="AI7" s="248"/>
      <c r="AJ7" s="247"/>
      <c r="AK7" s="247"/>
      <c r="AL7" s="247"/>
      <c r="AM7" s="247"/>
      <c r="AN7" s="247"/>
      <c r="AO7" s="247"/>
      <c r="AP7" s="247"/>
      <c r="AQ7" s="247"/>
      <c r="AR7" s="247"/>
      <c r="AS7" s="247"/>
      <c r="AT7" s="247"/>
      <c r="AU7" s="247"/>
      <c r="AV7" s="247"/>
      <c r="AW7" s="247"/>
      <c r="AX7" s="247"/>
    </row>
    <row r="8" spans="1:50" customFormat="1" ht="15" customHeight="1">
      <c r="A8" s="247"/>
      <c r="B8" s="262"/>
      <c r="C8" s="261" t="s">
        <v>1283</v>
      </c>
      <c r="D8" s="247"/>
      <c r="E8" s="263"/>
      <c r="F8" s="252"/>
      <c r="G8" s="253"/>
      <c r="H8" s="254"/>
      <c r="I8" s="255"/>
      <c r="J8" s="254"/>
      <c r="K8" s="254"/>
      <c r="L8" s="256"/>
      <c r="M8" s="256"/>
      <c r="N8" s="256"/>
      <c r="O8" s="255"/>
      <c r="P8" s="256"/>
      <c r="Q8" s="256"/>
      <c r="R8" s="256"/>
      <c r="S8" s="256"/>
      <c r="T8" s="256"/>
      <c r="U8" s="243"/>
      <c r="V8" s="244"/>
      <c r="W8" s="245"/>
      <c r="X8" s="243"/>
      <c r="Y8" s="244"/>
      <c r="Z8" s="245"/>
      <c r="AA8" s="243"/>
      <c r="AB8" s="244"/>
      <c r="AC8" s="245"/>
      <c r="AD8" s="246"/>
      <c r="AE8" s="246"/>
      <c r="AF8" s="245"/>
      <c r="AG8" s="243"/>
      <c r="AH8" s="248"/>
      <c r="AI8" s="248"/>
      <c r="AJ8" s="247"/>
      <c r="AK8" s="247"/>
      <c r="AL8" s="247"/>
      <c r="AM8" s="247"/>
      <c r="AN8" s="247"/>
      <c r="AO8" s="247"/>
      <c r="AP8" s="247"/>
      <c r="AQ8" s="247"/>
      <c r="AR8" s="247"/>
      <c r="AS8" s="247"/>
      <c r="AT8" s="247"/>
      <c r="AU8" s="247"/>
      <c r="AV8" s="247"/>
      <c r="AW8" s="247"/>
      <c r="AX8" s="247"/>
    </row>
    <row r="9" spans="1:50" customFormat="1" ht="15" customHeight="1" thickBot="1">
      <c r="B9" s="213"/>
      <c r="C9" s="221"/>
      <c r="E9" s="214"/>
      <c r="F9" s="207"/>
      <c r="G9" s="208"/>
      <c r="H9" s="209"/>
      <c r="I9" s="210"/>
      <c r="J9" s="209"/>
      <c r="K9" s="209"/>
      <c r="L9" s="211"/>
      <c r="M9" s="256"/>
      <c r="N9" s="256"/>
      <c r="O9" s="255"/>
      <c r="P9" s="256"/>
      <c r="Q9" s="256"/>
      <c r="R9" s="256"/>
      <c r="S9" s="256"/>
      <c r="T9" s="256"/>
      <c r="U9" s="243"/>
      <c r="V9" s="244"/>
      <c r="W9" s="245"/>
      <c r="X9" s="243"/>
      <c r="Y9" s="244"/>
      <c r="Z9" s="245"/>
      <c r="AA9" s="243"/>
      <c r="AB9" s="244"/>
      <c r="AC9" s="245"/>
      <c r="AD9" s="246"/>
      <c r="AE9" s="246"/>
      <c r="AF9" s="245"/>
      <c r="AG9" s="243"/>
      <c r="AH9" s="248"/>
      <c r="AI9" s="248"/>
      <c r="AJ9" s="247"/>
      <c r="AK9" s="247"/>
      <c r="AL9" s="247"/>
      <c r="AM9" s="247"/>
      <c r="AN9" s="249"/>
      <c r="AO9" s="250"/>
      <c r="AP9" s="249"/>
      <c r="AQ9" s="247"/>
      <c r="AR9" s="247"/>
      <c r="AS9" s="247"/>
      <c r="AT9" s="247"/>
      <c r="AU9" s="247"/>
      <c r="AV9" s="247"/>
      <c r="AW9" s="247"/>
      <c r="AX9" s="247"/>
    </row>
    <row r="10" spans="1:50" customFormat="1" ht="45.75" thickBot="1">
      <c r="A10" s="239" t="s">
        <v>1226</v>
      </c>
      <c r="B10" s="240" t="s">
        <v>1116</v>
      </c>
      <c r="C10" s="278" t="s">
        <v>1229</v>
      </c>
      <c r="D10" s="242" t="s">
        <v>1301</v>
      </c>
      <c r="E10" s="241" t="s">
        <v>1231</v>
      </c>
      <c r="F10" s="241" t="s">
        <v>1249</v>
      </c>
      <c r="G10" s="241" t="s">
        <v>1264</v>
      </c>
      <c r="H10" s="241" t="s">
        <v>1252</v>
      </c>
      <c r="I10" s="241" t="s">
        <v>1246</v>
      </c>
      <c r="J10" s="242" t="s">
        <v>1303</v>
      </c>
      <c r="K10" s="242" t="s">
        <v>1304</v>
      </c>
      <c r="L10" s="242" t="s">
        <v>1305</v>
      </c>
      <c r="M10" s="242" t="s">
        <v>1306</v>
      </c>
      <c r="N10" s="242" t="s">
        <v>1307</v>
      </c>
      <c r="O10" s="242" t="s">
        <v>1308</v>
      </c>
      <c r="P10" s="242" t="s">
        <v>1310</v>
      </c>
      <c r="Q10" s="241" t="s">
        <v>1260</v>
      </c>
      <c r="R10" s="241" t="s">
        <v>1233</v>
      </c>
      <c r="S10" s="241" t="s">
        <v>1235</v>
      </c>
      <c r="T10" s="241" t="s">
        <v>1237</v>
      </c>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247"/>
      <c r="AX10" s="247"/>
    </row>
    <row r="11" spans="1:50" customFormat="1">
      <c r="A11" s="222">
        <v>91</v>
      </c>
      <c r="B11" s="223" t="s">
        <v>27</v>
      </c>
      <c r="C11" s="224" t="s">
        <v>1230</v>
      </c>
      <c r="D11" s="224"/>
      <c r="E11" s="224" t="s">
        <v>1232</v>
      </c>
      <c r="F11" s="224"/>
      <c r="G11" s="224"/>
      <c r="H11" s="224"/>
      <c r="I11" s="224"/>
      <c r="J11" s="224"/>
      <c r="K11" s="224"/>
      <c r="L11" s="224"/>
      <c r="M11" s="224"/>
      <c r="N11" s="224"/>
      <c r="O11" s="224"/>
      <c r="P11" s="224"/>
      <c r="Q11" s="224"/>
      <c r="R11" s="224" t="s">
        <v>1234</v>
      </c>
      <c r="S11" s="224" t="s">
        <v>1236</v>
      </c>
      <c r="T11" s="224" t="s">
        <v>1238</v>
      </c>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247"/>
      <c r="AX11" s="247"/>
    </row>
    <row r="12" spans="1:50" customFormat="1">
      <c r="A12" s="218">
        <v>91</v>
      </c>
      <c r="B12" s="219" t="s">
        <v>27</v>
      </c>
      <c r="C12" s="220"/>
      <c r="D12" s="220"/>
      <c r="E12" s="220"/>
      <c r="F12" s="220"/>
      <c r="G12" s="220"/>
      <c r="H12" s="220"/>
      <c r="I12" s="220"/>
      <c r="J12" s="220"/>
      <c r="K12" s="220"/>
      <c r="L12" s="220"/>
      <c r="M12" s="220"/>
      <c r="N12" s="220"/>
      <c r="O12" s="220"/>
      <c r="P12" s="220"/>
      <c r="Q12" s="220"/>
      <c r="R12" s="220"/>
      <c r="S12" s="220"/>
      <c r="T12" s="220" t="s">
        <v>1239</v>
      </c>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c r="AW12" s="247"/>
      <c r="AX12" s="247"/>
    </row>
    <row r="13" spans="1:50" customFormat="1">
      <c r="A13" s="215">
        <v>91</v>
      </c>
      <c r="B13" s="216" t="s">
        <v>27</v>
      </c>
      <c r="C13" s="217"/>
      <c r="D13" s="217"/>
      <c r="E13" s="217"/>
      <c r="F13" s="217"/>
      <c r="G13" s="217"/>
      <c r="H13" s="217"/>
      <c r="I13" s="217"/>
      <c r="J13" s="217"/>
      <c r="K13" s="217"/>
      <c r="L13" s="217"/>
      <c r="M13" s="217"/>
      <c r="N13" s="217"/>
      <c r="O13" s="217"/>
      <c r="P13" s="217"/>
      <c r="Q13" s="217"/>
      <c r="R13" s="217"/>
      <c r="S13" s="217"/>
      <c r="T13" s="217" t="s">
        <v>1242</v>
      </c>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47"/>
      <c r="AX13" s="247"/>
    </row>
    <row r="14" spans="1:50" customFormat="1">
      <c r="A14" s="215">
        <v>91</v>
      </c>
      <c r="B14" s="216" t="s">
        <v>27</v>
      </c>
      <c r="C14" s="217"/>
      <c r="D14" s="217"/>
      <c r="E14" s="217" t="s">
        <v>1240</v>
      </c>
      <c r="F14" s="217"/>
      <c r="G14" s="217"/>
      <c r="H14" s="217"/>
      <c r="I14" s="217"/>
      <c r="J14" s="217"/>
      <c r="K14" s="217"/>
      <c r="L14" s="217"/>
      <c r="M14" s="217"/>
      <c r="N14" s="217"/>
      <c r="O14" s="217"/>
      <c r="P14" s="217"/>
      <c r="Q14" s="217"/>
      <c r="R14" s="217"/>
      <c r="S14" s="217"/>
      <c r="T14" s="21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47"/>
      <c r="AX14" s="247"/>
    </row>
    <row r="15" spans="1:50" customFormat="1">
      <c r="A15" s="215">
        <v>5</v>
      </c>
      <c r="B15" s="216" t="s">
        <v>0</v>
      </c>
      <c r="C15" s="217"/>
      <c r="D15" s="217"/>
      <c r="E15" s="217"/>
      <c r="F15" s="217"/>
      <c r="G15" s="217"/>
      <c r="H15" s="217"/>
      <c r="I15" s="217"/>
      <c r="J15" s="217"/>
      <c r="K15" s="217"/>
      <c r="L15" s="217"/>
      <c r="M15" s="217"/>
      <c r="N15" s="217"/>
      <c r="O15" s="217"/>
      <c r="P15" s="217"/>
      <c r="Q15" s="217"/>
      <c r="R15" s="217"/>
      <c r="S15" s="217"/>
      <c r="T15" s="21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c r="AW15" s="247"/>
      <c r="AX15" s="247"/>
    </row>
    <row r="16" spans="1:50" customFormat="1">
      <c r="A16" s="215">
        <v>5</v>
      </c>
      <c r="B16" s="216" t="s">
        <v>0</v>
      </c>
      <c r="C16" s="217"/>
      <c r="D16" s="217"/>
      <c r="E16" s="217"/>
      <c r="F16" s="217"/>
      <c r="G16" s="217"/>
      <c r="H16" s="217"/>
      <c r="I16" s="217"/>
      <c r="J16" s="217"/>
      <c r="K16" s="217"/>
      <c r="L16" s="217"/>
      <c r="M16" s="217"/>
      <c r="N16" s="217"/>
      <c r="O16" s="217"/>
      <c r="P16" s="217"/>
      <c r="Q16" s="217"/>
      <c r="R16" s="217"/>
      <c r="S16" s="217"/>
      <c r="T16" s="21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247"/>
      <c r="AX16" s="247"/>
    </row>
    <row r="17" spans="1:50" customFormat="1">
      <c r="A17" s="215">
        <v>5</v>
      </c>
      <c r="B17" s="216" t="s">
        <v>0</v>
      </c>
      <c r="C17" s="217"/>
      <c r="D17" s="217"/>
      <c r="E17" s="217"/>
      <c r="F17" s="217"/>
      <c r="G17" s="217"/>
      <c r="H17" s="217"/>
      <c r="I17" s="217"/>
      <c r="J17" s="217"/>
      <c r="K17" s="217"/>
      <c r="L17" s="217"/>
      <c r="M17" s="217"/>
      <c r="N17" s="217"/>
      <c r="O17" s="217"/>
      <c r="P17" s="217"/>
      <c r="Q17" s="217"/>
      <c r="R17" s="217"/>
      <c r="S17" s="217"/>
      <c r="T17" s="217" t="s">
        <v>1243</v>
      </c>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c r="AW17" s="247"/>
      <c r="AX17" s="247"/>
    </row>
    <row r="18" spans="1:50" customFormat="1">
      <c r="A18" s="215">
        <v>5</v>
      </c>
      <c r="B18" s="216" t="s">
        <v>0</v>
      </c>
      <c r="C18" s="217"/>
      <c r="D18" s="217"/>
      <c r="E18" s="217"/>
      <c r="F18" s="217"/>
      <c r="G18" s="217"/>
      <c r="H18" s="217"/>
      <c r="I18" s="217"/>
      <c r="J18" s="217"/>
      <c r="K18" s="217"/>
      <c r="L18" s="217"/>
      <c r="M18" s="217"/>
      <c r="N18" s="217"/>
      <c r="O18" s="217"/>
      <c r="P18" s="217"/>
      <c r="Q18" s="217"/>
      <c r="R18" s="217" t="s">
        <v>1234</v>
      </c>
      <c r="S18" s="217" t="s">
        <v>1236</v>
      </c>
      <c r="T18" s="217" t="s">
        <v>1244</v>
      </c>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c r="AW18" s="247"/>
      <c r="AX18" s="247"/>
    </row>
    <row r="19" spans="1:50" customFormat="1">
      <c r="A19" s="215">
        <v>5045</v>
      </c>
      <c r="B19" s="216" t="s">
        <v>33</v>
      </c>
      <c r="C19" s="217" t="s">
        <v>1245</v>
      </c>
      <c r="D19" s="217"/>
      <c r="E19" s="217"/>
      <c r="F19" s="217"/>
      <c r="G19" s="217"/>
      <c r="H19" s="217"/>
      <c r="I19" s="217" t="s">
        <v>1247</v>
      </c>
      <c r="J19" s="217"/>
      <c r="K19" s="217"/>
      <c r="L19" s="217"/>
      <c r="M19" s="217"/>
      <c r="N19" s="217"/>
      <c r="O19" s="217"/>
      <c r="P19" s="217"/>
      <c r="Q19" s="217"/>
      <c r="R19" s="217" t="s">
        <v>1234</v>
      </c>
      <c r="S19" s="217" t="s">
        <v>1236</v>
      </c>
      <c r="T19" s="217" t="s">
        <v>1248</v>
      </c>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c r="AW19" s="247"/>
      <c r="AX19" s="247"/>
    </row>
    <row r="20" spans="1:50" customFormat="1">
      <c r="A20" s="215">
        <v>80</v>
      </c>
      <c r="B20" s="216" t="s">
        <v>23</v>
      </c>
      <c r="C20" s="220"/>
      <c r="D20" s="220"/>
      <c r="E20" s="220"/>
      <c r="F20" s="220"/>
      <c r="G20" s="220"/>
      <c r="H20" s="220"/>
      <c r="I20" s="220"/>
      <c r="J20" s="220"/>
      <c r="K20" s="220"/>
      <c r="L20" s="220"/>
      <c r="M20" s="220"/>
      <c r="N20" s="220"/>
      <c r="O20" s="220"/>
      <c r="P20" s="220"/>
      <c r="Q20" s="220"/>
      <c r="R20" s="220"/>
      <c r="S20" s="220"/>
      <c r="T20" s="217" t="s">
        <v>1242</v>
      </c>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c r="AW20" s="247"/>
      <c r="AX20" s="247"/>
    </row>
    <row r="21" spans="1:50" customFormat="1">
      <c r="A21" s="215">
        <v>80</v>
      </c>
      <c r="B21" s="216" t="s">
        <v>23</v>
      </c>
      <c r="C21" s="217"/>
      <c r="D21" s="217"/>
      <c r="E21" s="217"/>
      <c r="F21" s="217"/>
      <c r="G21" s="217"/>
      <c r="H21" s="217"/>
      <c r="I21" s="217"/>
      <c r="J21" s="217"/>
      <c r="K21" s="217"/>
      <c r="L21" s="217"/>
      <c r="M21" s="217"/>
      <c r="N21" s="217"/>
      <c r="O21" s="217"/>
      <c r="P21" s="217"/>
      <c r="Q21" s="217"/>
      <c r="R21" s="217" t="s">
        <v>1234</v>
      </c>
      <c r="S21" s="217" t="s">
        <v>1236</v>
      </c>
      <c r="T21" s="217" t="s">
        <v>1248</v>
      </c>
      <c r="U21" s="247"/>
      <c r="V21" s="247"/>
      <c r="W21" s="247"/>
      <c r="X21" s="247"/>
      <c r="Y21" s="247"/>
      <c r="Z21" s="247"/>
      <c r="AA21" s="247"/>
      <c r="AB21" s="247"/>
      <c r="AC21" s="247"/>
      <c r="AD21" s="247"/>
      <c r="AE21" s="247"/>
      <c r="AF21" s="247"/>
      <c r="AG21" s="247"/>
      <c r="AH21" s="247"/>
      <c r="AI21" s="247"/>
      <c r="AJ21" s="247"/>
      <c r="AK21" s="247"/>
      <c r="AL21" s="247"/>
      <c r="AM21" s="247"/>
      <c r="AN21" s="247"/>
      <c r="AO21" s="247"/>
      <c r="AP21" s="247"/>
      <c r="AQ21" s="247"/>
      <c r="AR21" s="247"/>
      <c r="AS21" s="247"/>
      <c r="AT21" s="247"/>
      <c r="AU21" s="247"/>
      <c r="AV21" s="247"/>
      <c r="AW21" s="247"/>
      <c r="AX21" s="247"/>
    </row>
    <row r="22" spans="1:50" customFormat="1">
      <c r="A22" s="218">
        <v>63001</v>
      </c>
      <c r="B22" s="219" t="s">
        <v>78</v>
      </c>
      <c r="C22" s="220" t="s">
        <v>1230</v>
      </c>
      <c r="D22" s="220"/>
      <c r="E22" s="220"/>
      <c r="F22" s="220"/>
      <c r="G22" s="220"/>
      <c r="H22" s="220"/>
      <c r="I22" s="220"/>
      <c r="J22" s="220"/>
      <c r="K22" s="220"/>
      <c r="L22" s="220"/>
      <c r="M22" s="220"/>
      <c r="N22" s="220"/>
      <c r="O22" s="220"/>
      <c r="P22" s="220"/>
      <c r="Q22" s="220"/>
      <c r="R22" s="220"/>
      <c r="S22" s="217" t="s">
        <v>1236</v>
      </c>
      <c r="T22" s="220"/>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c r="AS22" s="247"/>
      <c r="AT22" s="247"/>
      <c r="AU22" s="247"/>
      <c r="AV22" s="247"/>
      <c r="AW22" s="247"/>
      <c r="AX22" s="247"/>
    </row>
    <row r="23" spans="1:50" customFormat="1">
      <c r="A23" s="215">
        <v>8</v>
      </c>
      <c r="B23" s="216" t="s">
        <v>1</v>
      </c>
      <c r="C23" s="217" t="s">
        <v>1230</v>
      </c>
      <c r="D23" s="217"/>
      <c r="E23" s="217"/>
      <c r="F23" s="217" t="s">
        <v>1250</v>
      </c>
      <c r="G23" s="217"/>
      <c r="H23" s="217"/>
      <c r="I23" s="217"/>
      <c r="J23" s="217"/>
      <c r="K23" s="217"/>
      <c r="L23" s="217"/>
      <c r="M23" s="217"/>
      <c r="N23" s="217"/>
      <c r="O23" s="217"/>
      <c r="P23" s="217"/>
      <c r="Q23" s="217"/>
      <c r="R23" s="217" t="s">
        <v>1234</v>
      </c>
      <c r="S23" s="217" t="s">
        <v>1236</v>
      </c>
      <c r="T23" s="217" t="s">
        <v>1242</v>
      </c>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c r="AT23" s="247"/>
      <c r="AU23" s="247"/>
      <c r="AV23" s="247"/>
      <c r="AW23" s="247"/>
      <c r="AX23" s="247"/>
    </row>
    <row r="24" spans="1:50" customFormat="1">
      <c r="A24" s="218">
        <v>8</v>
      </c>
      <c r="B24" s="219" t="s">
        <v>1</v>
      </c>
      <c r="C24" s="220"/>
      <c r="D24" s="220"/>
      <c r="E24" s="220"/>
      <c r="F24" s="220"/>
      <c r="G24" s="220"/>
      <c r="H24" s="220"/>
      <c r="I24" s="220"/>
      <c r="J24" s="220"/>
      <c r="K24" s="220"/>
      <c r="L24" s="220"/>
      <c r="M24" s="220"/>
      <c r="N24" s="220"/>
      <c r="O24" s="220"/>
      <c r="P24" s="220"/>
      <c r="Q24" s="220"/>
      <c r="R24" s="220"/>
      <c r="S24" s="220"/>
      <c r="T24" s="220"/>
      <c r="U24" s="247"/>
      <c r="V24" s="247"/>
      <c r="W24" s="247"/>
      <c r="X24" s="247"/>
      <c r="Y24" s="247"/>
      <c r="Z24" s="247"/>
      <c r="AA24" s="247"/>
      <c r="AB24" s="247"/>
      <c r="AC24" s="247"/>
      <c r="AD24" s="247"/>
      <c r="AE24" s="247"/>
      <c r="AF24" s="247"/>
      <c r="AG24" s="247"/>
      <c r="AH24" s="247"/>
      <c r="AI24" s="247"/>
      <c r="AJ24" s="247"/>
      <c r="AK24" s="247"/>
      <c r="AL24" s="247"/>
      <c r="AM24" s="247"/>
      <c r="AN24" s="247"/>
      <c r="AO24" s="247"/>
      <c r="AP24" s="247"/>
      <c r="AQ24" s="247"/>
      <c r="AR24" s="247"/>
      <c r="AS24" s="247"/>
      <c r="AT24" s="247"/>
      <c r="AU24" s="247"/>
      <c r="AV24" s="247"/>
      <c r="AW24" s="247"/>
      <c r="AX24" s="247"/>
    </row>
    <row r="25" spans="1:50" customFormat="1">
      <c r="A25" s="215">
        <v>68081</v>
      </c>
      <c r="B25" s="216" t="s">
        <v>82</v>
      </c>
      <c r="C25" s="217"/>
      <c r="D25" s="217"/>
      <c r="E25" s="217" t="s">
        <v>1232</v>
      </c>
      <c r="F25" s="217"/>
      <c r="G25" s="217"/>
      <c r="H25" s="217"/>
      <c r="I25" s="217"/>
      <c r="J25" s="217"/>
      <c r="K25" s="217"/>
      <c r="L25" s="217"/>
      <c r="M25" s="217"/>
      <c r="N25" s="217"/>
      <c r="O25" s="217"/>
      <c r="P25" s="217"/>
      <c r="Q25" s="217"/>
      <c r="R25" s="217" t="s">
        <v>1234</v>
      </c>
      <c r="S25" s="217" t="s">
        <v>1236</v>
      </c>
      <c r="T25" s="217"/>
      <c r="U25" s="247"/>
      <c r="V25" s="247"/>
      <c r="W25" s="247"/>
      <c r="X25" s="247"/>
      <c r="Y25" s="247"/>
      <c r="Z25" s="247"/>
      <c r="AA25" s="247"/>
      <c r="AB25" s="247"/>
      <c r="AC25" s="247"/>
      <c r="AD25" s="247"/>
      <c r="AE25" s="247"/>
      <c r="AF25" s="247"/>
      <c r="AG25" s="247"/>
      <c r="AH25" s="247"/>
      <c r="AI25" s="247"/>
      <c r="AJ25" s="247"/>
      <c r="AK25" s="247"/>
      <c r="AL25" s="247"/>
      <c r="AM25" s="247"/>
      <c r="AN25" s="247"/>
      <c r="AO25" s="247"/>
      <c r="AP25" s="247"/>
      <c r="AQ25" s="247"/>
      <c r="AR25" s="247"/>
      <c r="AS25" s="247"/>
      <c r="AT25" s="247"/>
      <c r="AU25" s="247"/>
      <c r="AV25" s="247"/>
      <c r="AW25" s="247"/>
      <c r="AX25" s="247"/>
    </row>
    <row r="26" spans="1:50" customFormat="1">
      <c r="A26" s="218">
        <v>8001</v>
      </c>
      <c r="B26" s="219" t="s">
        <v>41</v>
      </c>
      <c r="C26" s="220"/>
      <c r="D26" s="220"/>
      <c r="E26" s="220"/>
      <c r="F26" s="220"/>
      <c r="G26" s="220"/>
      <c r="H26" s="220"/>
      <c r="I26" s="220"/>
      <c r="J26" s="220"/>
      <c r="K26" s="220"/>
      <c r="L26" s="220"/>
      <c r="M26" s="220"/>
      <c r="N26" s="220"/>
      <c r="O26" s="220"/>
      <c r="P26" s="220"/>
      <c r="Q26" s="220"/>
      <c r="R26" s="220"/>
      <c r="S26" s="220"/>
      <c r="T26" s="220" t="s">
        <v>1244</v>
      </c>
      <c r="U26" s="247"/>
      <c r="V26" s="247"/>
      <c r="W26" s="247"/>
      <c r="X26" s="247"/>
      <c r="Y26" s="247"/>
      <c r="Z26" s="247"/>
      <c r="AA26" s="247"/>
      <c r="AB26" s="247"/>
      <c r="AC26" s="247"/>
      <c r="AD26" s="247"/>
      <c r="AE26" s="247"/>
      <c r="AF26" s="247"/>
      <c r="AG26" s="247"/>
      <c r="AH26" s="247"/>
      <c r="AI26" s="247"/>
      <c r="AJ26" s="247"/>
      <c r="AK26" s="247"/>
      <c r="AL26" s="247"/>
      <c r="AM26" s="247"/>
      <c r="AN26" s="247"/>
      <c r="AO26" s="247"/>
      <c r="AP26" s="247"/>
      <c r="AQ26" s="247"/>
      <c r="AR26" s="247"/>
      <c r="AS26" s="247"/>
      <c r="AT26" s="247"/>
      <c r="AU26" s="247"/>
      <c r="AV26" s="247"/>
      <c r="AW26" s="247"/>
      <c r="AX26" s="247"/>
    </row>
    <row r="27" spans="1:50" customFormat="1">
      <c r="A27" s="215">
        <v>8001</v>
      </c>
      <c r="B27" s="216" t="s">
        <v>41</v>
      </c>
      <c r="C27" s="217"/>
      <c r="D27" s="217"/>
      <c r="E27" s="217"/>
      <c r="F27" s="217" t="s">
        <v>1251</v>
      </c>
      <c r="G27" s="217"/>
      <c r="H27" s="217"/>
      <c r="I27" s="217"/>
      <c r="J27" s="217"/>
      <c r="K27" s="217"/>
      <c r="L27" s="217"/>
      <c r="M27" s="217"/>
      <c r="N27" s="217"/>
      <c r="O27" s="217"/>
      <c r="P27" s="217"/>
      <c r="Q27" s="217"/>
      <c r="R27" s="217"/>
      <c r="S27" s="217" t="s">
        <v>1236</v>
      </c>
      <c r="T27" s="217"/>
      <c r="U27" s="247"/>
      <c r="V27" s="247"/>
      <c r="W27" s="247"/>
      <c r="X27" s="247"/>
      <c r="Y27" s="247"/>
      <c r="Z27" s="247"/>
      <c r="AA27" s="247"/>
      <c r="AB27" s="247"/>
      <c r="AC27" s="247"/>
      <c r="AD27" s="247"/>
      <c r="AE27" s="247"/>
      <c r="AF27" s="247"/>
      <c r="AG27" s="247"/>
      <c r="AH27" s="247"/>
      <c r="AI27" s="247"/>
      <c r="AJ27" s="247"/>
      <c r="AK27" s="247"/>
      <c r="AL27" s="247"/>
      <c r="AM27" s="247"/>
      <c r="AN27" s="247"/>
      <c r="AO27" s="247"/>
      <c r="AP27" s="247"/>
      <c r="AQ27" s="247"/>
      <c r="AR27" s="247"/>
      <c r="AS27" s="247"/>
      <c r="AT27" s="247"/>
      <c r="AU27" s="247"/>
      <c r="AV27" s="247"/>
      <c r="AW27" s="247"/>
      <c r="AX27" s="247"/>
    </row>
    <row r="28" spans="1:50" customFormat="1">
      <c r="A28" s="218">
        <v>5088</v>
      </c>
      <c r="B28" s="219" t="s">
        <v>34</v>
      </c>
      <c r="C28" s="220"/>
      <c r="D28" s="220"/>
      <c r="E28" s="220"/>
      <c r="F28" s="220"/>
      <c r="G28" s="220"/>
      <c r="H28" s="220"/>
      <c r="I28" s="220"/>
      <c r="J28" s="220"/>
      <c r="K28" s="220"/>
      <c r="L28" s="220"/>
      <c r="M28" s="220"/>
      <c r="N28" s="220"/>
      <c r="O28" s="220"/>
      <c r="P28" s="220"/>
      <c r="Q28" s="220"/>
      <c r="R28" s="220"/>
      <c r="S28" s="220"/>
      <c r="T28" s="220"/>
      <c r="U28" s="247"/>
      <c r="V28" s="247"/>
      <c r="W28" s="247"/>
      <c r="X28" s="247"/>
      <c r="Y28" s="247"/>
      <c r="Z28" s="247"/>
      <c r="AA28" s="247"/>
      <c r="AB28" s="247"/>
      <c r="AC28" s="247"/>
      <c r="AD28" s="247"/>
      <c r="AE28" s="247"/>
      <c r="AF28" s="247"/>
      <c r="AG28" s="247"/>
      <c r="AH28" s="247"/>
      <c r="AI28" s="247"/>
      <c r="AJ28" s="247"/>
      <c r="AK28" s="247"/>
      <c r="AL28" s="247"/>
      <c r="AM28" s="247"/>
      <c r="AN28" s="247"/>
      <c r="AO28" s="247"/>
      <c r="AP28" s="247"/>
      <c r="AQ28" s="247"/>
      <c r="AR28" s="247"/>
      <c r="AS28" s="247"/>
      <c r="AT28" s="247"/>
      <c r="AU28" s="247"/>
      <c r="AV28" s="247"/>
      <c r="AW28" s="247"/>
      <c r="AX28" s="247"/>
    </row>
    <row r="29" spans="1:50" customFormat="1">
      <c r="A29" s="215">
        <v>5088</v>
      </c>
      <c r="B29" s="216" t="s">
        <v>34</v>
      </c>
      <c r="C29" s="217"/>
      <c r="D29" s="217"/>
      <c r="E29" s="217"/>
      <c r="F29" s="217"/>
      <c r="G29" s="217"/>
      <c r="H29" s="217"/>
      <c r="I29" s="217"/>
      <c r="J29" s="217"/>
      <c r="K29" s="217"/>
      <c r="L29" s="217"/>
      <c r="M29" s="217"/>
      <c r="N29" s="217"/>
      <c r="O29" s="217"/>
      <c r="P29" s="217"/>
      <c r="Q29" s="217"/>
      <c r="R29" s="217"/>
      <c r="S29" s="217"/>
      <c r="T29" s="217"/>
      <c r="U29" s="247"/>
      <c r="V29" s="247"/>
      <c r="W29" s="247"/>
      <c r="X29" s="247"/>
      <c r="Y29" s="247"/>
      <c r="Z29" s="247"/>
      <c r="AA29" s="247"/>
      <c r="AB29" s="247"/>
      <c r="AC29" s="247"/>
      <c r="AD29" s="247"/>
      <c r="AE29" s="247"/>
      <c r="AF29" s="247"/>
      <c r="AG29" s="247"/>
      <c r="AH29" s="247"/>
      <c r="AI29" s="247"/>
      <c r="AJ29" s="247"/>
      <c r="AK29" s="247"/>
      <c r="AL29" s="247"/>
      <c r="AM29" s="247"/>
      <c r="AN29" s="247"/>
      <c r="AO29" s="247"/>
      <c r="AP29" s="247"/>
      <c r="AQ29" s="247"/>
      <c r="AR29" s="247"/>
      <c r="AS29" s="247"/>
      <c r="AT29" s="247"/>
      <c r="AU29" s="247"/>
      <c r="AV29" s="247"/>
      <c r="AW29" s="247"/>
      <c r="AX29" s="247"/>
    </row>
    <row r="30" spans="1:50" customFormat="1">
      <c r="A30" s="218">
        <v>5088</v>
      </c>
      <c r="B30" s="219" t="s">
        <v>34</v>
      </c>
      <c r="C30" s="220"/>
      <c r="D30" s="220"/>
      <c r="E30" s="220" t="s">
        <v>1240</v>
      </c>
      <c r="F30" s="220" t="s">
        <v>1251</v>
      </c>
      <c r="G30" s="220"/>
      <c r="H30" s="220" t="s">
        <v>1253</v>
      </c>
      <c r="I30" s="220"/>
      <c r="J30" s="220"/>
      <c r="K30" s="220"/>
      <c r="L30" s="220"/>
      <c r="M30" s="220"/>
      <c r="N30" s="220"/>
      <c r="O30" s="220"/>
      <c r="P30" s="220"/>
      <c r="Q30" s="220"/>
      <c r="R30" s="220"/>
      <c r="S30" s="220" t="s">
        <v>1236</v>
      </c>
      <c r="T30" s="220" t="s">
        <v>1254</v>
      </c>
      <c r="U30" s="247"/>
      <c r="V30" s="247"/>
      <c r="W30" s="247"/>
      <c r="X30" s="247"/>
      <c r="Y30" s="247"/>
      <c r="Z30" s="247"/>
      <c r="AA30" s="247"/>
      <c r="AB30" s="247"/>
      <c r="AC30" s="247"/>
      <c r="AD30" s="247"/>
      <c r="AE30" s="247"/>
      <c r="AF30" s="247"/>
      <c r="AG30" s="247"/>
      <c r="AH30" s="247"/>
      <c r="AI30" s="247"/>
      <c r="AJ30" s="247"/>
      <c r="AK30" s="247"/>
      <c r="AL30" s="247"/>
      <c r="AM30" s="247"/>
      <c r="AN30" s="247"/>
      <c r="AO30" s="247"/>
      <c r="AP30" s="247"/>
      <c r="AQ30" s="247"/>
      <c r="AR30" s="247"/>
      <c r="AS30" s="247"/>
      <c r="AT30" s="247"/>
      <c r="AU30" s="247"/>
      <c r="AV30" s="247"/>
      <c r="AW30" s="247"/>
      <c r="AX30" s="247"/>
    </row>
    <row r="31" spans="1:50" customFormat="1">
      <c r="A31" s="215">
        <v>11001</v>
      </c>
      <c r="B31" s="216" t="s">
        <v>1255</v>
      </c>
      <c r="C31" s="217"/>
      <c r="D31" s="217"/>
      <c r="E31" s="217"/>
      <c r="F31" s="217"/>
      <c r="G31" s="217"/>
      <c r="H31" s="217"/>
      <c r="I31" s="217"/>
      <c r="J31" s="217"/>
      <c r="K31" s="217"/>
      <c r="L31" s="217"/>
      <c r="M31" s="217"/>
      <c r="N31" s="217"/>
      <c r="O31" s="217"/>
      <c r="P31" s="217"/>
      <c r="Q31" s="217"/>
      <c r="R31" s="217"/>
      <c r="S31" s="217"/>
      <c r="T31" s="217" t="s">
        <v>1242</v>
      </c>
      <c r="U31" s="247"/>
      <c r="V31" s="247"/>
      <c r="W31" s="247"/>
      <c r="X31" s="247"/>
      <c r="Y31" s="247"/>
      <c r="Z31" s="247"/>
      <c r="AA31" s="247"/>
      <c r="AB31" s="247"/>
      <c r="AC31" s="247"/>
      <c r="AD31" s="247"/>
      <c r="AE31" s="247"/>
      <c r="AF31" s="247"/>
      <c r="AG31" s="247"/>
      <c r="AH31" s="247"/>
      <c r="AI31" s="247"/>
      <c r="AJ31" s="247"/>
      <c r="AK31" s="247"/>
      <c r="AL31" s="247"/>
      <c r="AM31" s="247"/>
      <c r="AN31" s="247"/>
      <c r="AO31" s="247"/>
      <c r="AP31" s="247"/>
      <c r="AQ31" s="247"/>
      <c r="AR31" s="247"/>
      <c r="AS31" s="247"/>
      <c r="AT31" s="247"/>
      <c r="AU31" s="247"/>
      <c r="AV31" s="247"/>
      <c r="AW31" s="247"/>
      <c r="AX31" s="247"/>
    </row>
    <row r="32" spans="1:50" customFormat="1">
      <c r="A32" s="218">
        <v>11001</v>
      </c>
      <c r="B32" s="219" t="s">
        <v>1255</v>
      </c>
      <c r="C32" s="220"/>
      <c r="D32" s="220"/>
      <c r="E32" s="220" t="s">
        <v>1232</v>
      </c>
      <c r="F32" s="220"/>
      <c r="G32" s="220"/>
      <c r="H32" s="220"/>
      <c r="I32" s="220"/>
      <c r="J32" s="220"/>
      <c r="K32" s="220"/>
      <c r="L32" s="220"/>
      <c r="M32" s="220"/>
      <c r="N32" s="220"/>
      <c r="O32" s="220"/>
      <c r="P32" s="220"/>
      <c r="Q32" s="220"/>
      <c r="R32" s="220" t="s">
        <v>1234</v>
      </c>
      <c r="S32" s="220"/>
      <c r="T32" s="220" t="s">
        <v>1256</v>
      </c>
      <c r="U32" s="247"/>
      <c r="V32" s="247"/>
      <c r="W32" s="247"/>
      <c r="X32" s="247"/>
      <c r="Y32" s="247"/>
      <c r="Z32" s="247"/>
      <c r="AA32" s="247"/>
      <c r="AB32" s="247"/>
      <c r="AC32" s="247"/>
      <c r="AD32" s="247"/>
      <c r="AE32" s="247"/>
      <c r="AF32" s="247"/>
      <c r="AG32" s="247"/>
      <c r="AH32" s="247"/>
      <c r="AI32" s="247"/>
      <c r="AJ32" s="247"/>
      <c r="AK32" s="247"/>
      <c r="AL32" s="247"/>
      <c r="AM32" s="247"/>
      <c r="AN32" s="247"/>
      <c r="AO32" s="247"/>
      <c r="AP32" s="247"/>
      <c r="AQ32" s="247"/>
      <c r="AR32" s="247"/>
      <c r="AS32" s="247"/>
      <c r="AT32" s="247"/>
      <c r="AU32" s="247"/>
      <c r="AV32" s="247"/>
      <c r="AW32" s="247"/>
      <c r="AX32" s="247"/>
    </row>
    <row r="33" spans="1:50" customFormat="1">
      <c r="A33" s="215">
        <v>13</v>
      </c>
      <c r="B33" s="216" t="s">
        <v>2</v>
      </c>
      <c r="C33" s="217"/>
      <c r="D33" s="217"/>
      <c r="E33" s="217"/>
      <c r="F33" s="217"/>
      <c r="G33" s="217"/>
      <c r="H33" s="217"/>
      <c r="I33" s="217"/>
      <c r="J33" s="217"/>
      <c r="K33" s="217"/>
      <c r="L33" s="217"/>
      <c r="M33" s="217"/>
      <c r="N33" s="217"/>
      <c r="O33" s="217"/>
      <c r="P33" s="217"/>
      <c r="Q33" s="217"/>
      <c r="R33" s="217"/>
      <c r="S33" s="217" t="s">
        <v>1236</v>
      </c>
      <c r="T33" s="217"/>
      <c r="U33" s="247"/>
      <c r="V33" s="247"/>
      <c r="W33" s="247"/>
      <c r="X33" s="247"/>
      <c r="Y33" s="247"/>
      <c r="Z33" s="247"/>
      <c r="AA33" s="247"/>
      <c r="AB33" s="247"/>
      <c r="AC33" s="247"/>
      <c r="AD33" s="247"/>
      <c r="AE33" s="247"/>
      <c r="AF33" s="247"/>
      <c r="AG33" s="247"/>
      <c r="AH33" s="247"/>
      <c r="AI33" s="247"/>
      <c r="AJ33" s="247"/>
      <c r="AK33" s="247"/>
      <c r="AL33" s="247"/>
      <c r="AM33" s="247"/>
      <c r="AN33" s="247"/>
      <c r="AO33" s="247"/>
      <c r="AP33" s="247"/>
      <c r="AQ33" s="247"/>
      <c r="AR33" s="247"/>
      <c r="AS33" s="247"/>
      <c r="AT33" s="247"/>
      <c r="AU33" s="247"/>
      <c r="AV33" s="247"/>
      <c r="AW33" s="247"/>
      <c r="AX33" s="247"/>
    </row>
    <row r="34" spans="1:50" customFormat="1">
      <c r="A34" s="218">
        <v>15</v>
      </c>
      <c r="B34" s="219" t="s">
        <v>3</v>
      </c>
      <c r="C34" s="220" t="s">
        <v>1257</v>
      </c>
      <c r="D34" s="220"/>
      <c r="E34" s="220"/>
      <c r="F34" s="220" t="s">
        <v>1250</v>
      </c>
      <c r="G34" s="220"/>
      <c r="H34" s="220"/>
      <c r="I34" s="220"/>
      <c r="J34" s="220"/>
      <c r="K34" s="220"/>
      <c r="L34" s="220"/>
      <c r="M34" s="220"/>
      <c r="N34" s="220"/>
      <c r="O34" s="220"/>
      <c r="P34" s="220"/>
      <c r="Q34" s="220"/>
      <c r="R34" s="220" t="s">
        <v>1234</v>
      </c>
      <c r="S34" s="220"/>
      <c r="T34" s="220" t="s">
        <v>1248</v>
      </c>
      <c r="U34" s="247"/>
      <c r="V34" s="247"/>
      <c r="W34" s="247"/>
      <c r="X34" s="247"/>
      <c r="Y34" s="247"/>
      <c r="Z34" s="247"/>
      <c r="AA34" s="247"/>
      <c r="AB34" s="247"/>
      <c r="AC34" s="247"/>
      <c r="AD34" s="247"/>
      <c r="AE34" s="247"/>
      <c r="AF34" s="247"/>
      <c r="AG34" s="247"/>
      <c r="AH34" s="247"/>
      <c r="AI34" s="247"/>
      <c r="AJ34" s="247"/>
      <c r="AK34" s="247"/>
      <c r="AL34" s="247"/>
      <c r="AM34" s="247"/>
      <c r="AN34" s="247"/>
      <c r="AO34" s="247"/>
      <c r="AP34" s="247"/>
      <c r="AQ34" s="247"/>
      <c r="AR34" s="247"/>
      <c r="AS34" s="247"/>
      <c r="AT34" s="247"/>
      <c r="AU34" s="247"/>
      <c r="AV34" s="247"/>
      <c r="AW34" s="247"/>
      <c r="AX34" s="247"/>
    </row>
    <row r="35" spans="1:50" customFormat="1">
      <c r="A35" s="215">
        <v>15</v>
      </c>
      <c r="B35" s="216" t="s">
        <v>3</v>
      </c>
      <c r="C35" s="217"/>
      <c r="D35" s="217"/>
      <c r="E35" s="217"/>
      <c r="F35" s="217" t="s">
        <v>1251</v>
      </c>
      <c r="G35" s="217"/>
      <c r="H35" s="217"/>
      <c r="I35" s="217"/>
      <c r="J35" s="217"/>
      <c r="K35" s="217"/>
      <c r="L35" s="217"/>
      <c r="M35" s="217"/>
      <c r="N35" s="217"/>
      <c r="O35" s="217"/>
      <c r="P35" s="217"/>
      <c r="Q35" s="217"/>
      <c r="R35" s="217"/>
      <c r="S35" s="217"/>
      <c r="T35" s="217" t="s">
        <v>1258</v>
      </c>
      <c r="U35" s="247"/>
      <c r="V35" s="247"/>
      <c r="W35" s="247"/>
      <c r="X35" s="247"/>
      <c r="Y35" s="247"/>
      <c r="Z35" s="247"/>
      <c r="AA35" s="247"/>
      <c r="AB35" s="247"/>
      <c r="AC35" s="247"/>
      <c r="AD35" s="247"/>
      <c r="AE35" s="247"/>
      <c r="AF35" s="247"/>
      <c r="AG35" s="247"/>
      <c r="AH35" s="247"/>
      <c r="AI35" s="247"/>
      <c r="AJ35" s="247"/>
      <c r="AK35" s="247"/>
      <c r="AL35" s="247"/>
      <c r="AM35" s="247"/>
      <c r="AN35" s="247"/>
      <c r="AO35" s="247"/>
      <c r="AP35" s="247"/>
      <c r="AQ35" s="247"/>
      <c r="AR35" s="247"/>
      <c r="AS35" s="247"/>
      <c r="AT35" s="247"/>
      <c r="AU35" s="247"/>
      <c r="AV35" s="247"/>
      <c r="AW35" s="247"/>
      <c r="AX35" s="247"/>
    </row>
    <row r="36" spans="1:50" customFormat="1">
      <c r="A36" s="218">
        <v>15</v>
      </c>
      <c r="B36" s="219" t="s">
        <v>3</v>
      </c>
      <c r="C36" s="220"/>
      <c r="D36" s="220"/>
      <c r="E36" s="220"/>
      <c r="F36" s="220"/>
      <c r="G36" s="220"/>
      <c r="H36" s="220"/>
      <c r="I36" s="220"/>
      <c r="J36" s="220"/>
      <c r="K36" s="220"/>
      <c r="L36" s="220"/>
      <c r="M36" s="220"/>
      <c r="N36" s="220"/>
      <c r="O36" s="220"/>
      <c r="P36" s="220"/>
      <c r="Q36" s="220"/>
      <c r="R36" s="220"/>
      <c r="S36" s="217" t="s">
        <v>1236</v>
      </c>
      <c r="T36" s="220" t="s">
        <v>1242</v>
      </c>
      <c r="U36" s="247"/>
      <c r="V36" s="247"/>
      <c r="W36" s="247"/>
      <c r="X36" s="247"/>
      <c r="Y36" s="247"/>
      <c r="Z36" s="247"/>
      <c r="AA36" s="247"/>
      <c r="AB36" s="247"/>
      <c r="AC36" s="247"/>
      <c r="AD36" s="247"/>
      <c r="AE36" s="247"/>
      <c r="AF36" s="247"/>
      <c r="AG36" s="247"/>
      <c r="AH36" s="247"/>
      <c r="AI36" s="247"/>
      <c r="AJ36" s="247"/>
      <c r="AK36" s="247"/>
      <c r="AL36" s="247"/>
      <c r="AM36" s="247"/>
      <c r="AN36" s="247"/>
      <c r="AO36" s="247"/>
      <c r="AP36" s="247"/>
      <c r="AQ36" s="247"/>
      <c r="AR36" s="247"/>
      <c r="AS36" s="247"/>
      <c r="AT36" s="247"/>
      <c r="AU36" s="247"/>
      <c r="AV36" s="247"/>
      <c r="AW36" s="247"/>
      <c r="AX36" s="247"/>
    </row>
    <row r="37" spans="1:50" customFormat="1">
      <c r="A37" s="215">
        <v>68001</v>
      </c>
      <c r="B37" s="216" t="s">
        <v>81</v>
      </c>
      <c r="C37" s="217" t="s">
        <v>1230</v>
      </c>
      <c r="D37" s="217"/>
      <c r="E37" s="217" t="s">
        <v>1232</v>
      </c>
      <c r="F37" s="217"/>
      <c r="G37" s="217"/>
      <c r="H37" s="217"/>
      <c r="I37" s="217"/>
      <c r="J37" s="217"/>
      <c r="K37" s="217"/>
      <c r="L37" s="217"/>
      <c r="M37" s="217"/>
      <c r="N37" s="217"/>
      <c r="O37" s="217"/>
      <c r="P37" s="217"/>
      <c r="Q37" s="217"/>
      <c r="R37" s="217" t="s">
        <v>1234</v>
      </c>
      <c r="S37" s="217" t="s">
        <v>1236</v>
      </c>
      <c r="T37" s="217"/>
      <c r="U37" s="247"/>
      <c r="V37" s="247"/>
      <c r="W37" s="247"/>
      <c r="X37" s="247"/>
      <c r="Y37" s="247"/>
      <c r="Z37" s="247"/>
      <c r="AA37" s="247"/>
      <c r="AB37" s="247"/>
      <c r="AC37" s="247"/>
      <c r="AD37" s="247"/>
      <c r="AE37" s="247"/>
      <c r="AF37" s="247"/>
      <c r="AG37" s="247"/>
      <c r="AH37" s="247"/>
      <c r="AI37" s="247"/>
      <c r="AJ37" s="247"/>
      <c r="AK37" s="247"/>
      <c r="AL37" s="247"/>
      <c r="AM37" s="247"/>
      <c r="AN37" s="247"/>
      <c r="AO37" s="247"/>
      <c r="AP37" s="247"/>
      <c r="AQ37" s="247"/>
      <c r="AR37" s="247"/>
      <c r="AS37" s="247"/>
      <c r="AT37" s="247"/>
      <c r="AU37" s="247"/>
      <c r="AV37" s="247"/>
      <c r="AW37" s="247"/>
      <c r="AX37" s="247"/>
    </row>
    <row r="38" spans="1:50" customFormat="1">
      <c r="A38" s="218">
        <v>76109</v>
      </c>
      <c r="B38" s="219" t="s">
        <v>89</v>
      </c>
      <c r="C38" s="220" t="s">
        <v>1259</v>
      </c>
      <c r="D38" s="220"/>
      <c r="E38" s="220"/>
      <c r="F38" s="220"/>
      <c r="G38" s="220"/>
      <c r="H38" s="220"/>
      <c r="I38" s="220"/>
      <c r="J38" s="220"/>
      <c r="K38" s="220"/>
      <c r="L38" s="220"/>
      <c r="M38" s="220"/>
      <c r="N38" s="220"/>
      <c r="O38" s="220"/>
      <c r="P38" s="220"/>
      <c r="Q38" s="220"/>
      <c r="R38" s="220" t="s">
        <v>1234</v>
      </c>
      <c r="S38" s="220" t="s">
        <v>1236</v>
      </c>
      <c r="T38" s="220"/>
      <c r="U38" s="247"/>
      <c r="V38" s="247"/>
      <c r="W38" s="247"/>
      <c r="X38" s="247"/>
      <c r="Y38" s="247"/>
      <c r="Z38" s="247"/>
      <c r="AA38" s="247"/>
      <c r="AB38" s="247"/>
      <c r="AC38" s="247"/>
      <c r="AD38" s="247"/>
      <c r="AE38" s="247"/>
      <c r="AF38" s="247"/>
      <c r="AG38" s="247"/>
      <c r="AH38" s="247"/>
      <c r="AI38" s="247"/>
      <c r="AJ38" s="247"/>
      <c r="AK38" s="247"/>
      <c r="AL38" s="247"/>
      <c r="AM38" s="247"/>
      <c r="AN38" s="247"/>
      <c r="AO38" s="247"/>
      <c r="AP38" s="247"/>
      <c r="AQ38" s="247"/>
      <c r="AR38" s="247"/>
      <c r="AS38" s="247"/>
      <c r="AT38" s="247"/>
      <c r="AU38" s="247"/>
      <c r="AV38" s="247"/>
      <c r="AW38" s="247"/>
      <c r="AX38" s="247"/>
    </row>
    <row r="39" spans="1:50" customFormat="1">
      <c r="A39" s="215">
        <v>76109</v>
      </c>
      <c r="B39" s="216" t="s">
        <v>89</v>
      </c>
      <c r="C39" s="217" t="s">
        <v>1230</v>
      </c>
      <c r="D39" s="217"/>
      <c r="E39" s="217"/>
      <c r="F39" s="217" t="s">
        <v>1251</v>
      </c>
      <c r="G39" s="217"/>
      <c r="H39" s="217"/>
      <c r="I39" s="217"/>
      <c r="J39" s="217"/>
      <c r="K39" s="217"/>
      <c r="L39" s="217"/>
      <c r="M39" s="217"/>
      <c r="N39" s="217"/>
      <c r="O39" s="217"/>
      <c r="P39" s="217"/>
      <c r="Q39" s="217" t="s">
        <v>1261</v>
      </c>
      <c r="R39" s="217"/>
      <c r="S39" s="217"/>
      <c r="T39" s="217" t="s">
        <v>1239</v>
      </c>
      <c r="U39" s="247"/>
      <c r="V39" s="247"/>
      <c r="W39" s="247"/>
      <c r="X39" s="247"/>
      <c r="Y39" s="247"/>
      <c r="Z39" s="247"/>
      <c r="AA39" s="247"/>
      <c r="AB39" s="247"/>
      <c r="AC39" s="247"/>
      <c r="AD39" s="247"/>
      <c r="AE39" s="247"/>
      <c r="AF39" s="247"/>
      <c r="AG39" s="247"/>
      <c r="AH39" s="247"/>
      <c r="AI39" s="247"/>
      <c r="AJ39" s="247"/>
      <c r="AK39" s="247"/>
      <c r="AL39" s="247"/>
      <c r="AM39" s="247"/>
      <c r="AN39" s="247"/>
      <c r="AO39" s="247"/>
      <c r="AP39" s="247"/>
      <c r="AQ39" s="247"/>
      <c r="AR39" s="247"/>
      <c r="AS39" s="247"/>
      <c r="AT39" s="247"/>
      <c r="AU39" s="247"/>
      <c r="AV39" s="247"/>
      <c r="AW39" s="247"/>
      <c r="AX39" s="247"/>
    </row>
    <row r="40" spans="1:50" customFormat="1">
      <c r="A40" s="218">
        <v>17</v>
      </c>
      <c r="B40" s="219" t="s">
        <v>4</v>
      </c>
      <c r="C40" s="220"/>
      <c r="D40" s="220"/>
      <c r="E40" s="220"/>
      <c r="F40" s="220"/>
      <c r="G40" s="220"/>
      <c r="H40" s="220"/>
      <c r="I40" s="220"/>
      <c r="J40" s="220"/>
      <c r="K40" s="220"/>
      <c r="L40" s="220"/>
      <c r="M40" s="220"/>
      <c r="N40" s="220"/>
      <c r="O40" s="220"/>
      <c r="P40" s="220"/>
      <c r="Q40" s="220"/>
      <c r="R40" s="220"/>
      <c r="S40" s="220" t="s">
        <v>1236</v>
      </c>
      <c r="T40" s="220"/>
      <c r="U40" s="247"/>
      <c r="V40" s="247"/>
      <c r="W40" s="247"/>
      <c r="X40" s="247"/>
      <c r="Y40" s="247"/>
      <c r="Z40" s="247"/>
      <c r="AA40" s="247"/>
      <c r="AB40" s="247"/>
      <c r="AC40" s="247"/>
      <c r="AD40" s="247"/>
      <c r="AE40" s="247"/>
      <c r="AF40" s="247"/>
      <c r="AG40" s="247"/>
      <c r="AH40" s="247"/>
      <c r="AI40" s="247"/>
      <c r="AJ40" s="247"/>
      <c r="AK40" s="247"/>
      <c r="AL40" s="247"/>
      <c r="AM40" s="247"/>
      <c r="AN40" s="247"/>
      <c r="AO40" s="247"/>
      <c r="AP40" s="247"/>
      <c r="AQ40" s="247"/>
      <c r="AR40" s="247"/>
      <c r="AS40" s="247"/>
      <c r="AT40" s="247"/>
      <c r="AU40" s="247"/>
      <c r="AV40" s="247"/>
      <c r="AW40" s="247"/>
      <c r="AX40" s="247"/>
    </row>
    <row r="41" spans="1:50" customFormat="1">
      <c r="A41" s="215">
        <v>17</v>
      </c>
      <c r="B41" s="216" t="s">
        <v>4</v>
      </c>
      <c r="C41" s="217"/>
      <c r="D41" s="217"/>
      <c r="E41" s="217"/>
      <c r="F41" s="217"/>
      <c r="G41" s="217"/>
      <c r="H41" s="217"/>
      <c r="I41" s="217"/>
      <c r="J41" s="217"/>
      <c r="K41" s="217"/>
      <c r="L41" s="217"/>
      <c r="M41" s="217"/>
      <c r="N41" s="217"/>
      <c r="O41" s="217"/>
      <c r="P41" s="217"/>
      <c r="Q41" s="217"/>
      <c r="R41" s="217"/>
      <c r="S41" s="217"/>
      <c r="T41" s="217"/>
      <c r="U41" s="247"/>
      <c r="V41" s="247"/>
      <c r="W41" s="247"/>
      <c r="X41" s="247"/>
      <c r="Y41" s="247"/>
      <c r="Z41" s="247"/>
      <c r="AA41" s="247"/>
      <c r="AB41" s="247"/>
      <c r="AC41" s="247"/>
      <c r="AD41" s="247"/>
      <c r="AE41" s="247"/>
      <c r="AF41" s="247"/>
      <c r="AG41" s="247"/>
      <c r="AH41" s="247"/>
      <c r="AI41" s="247"/>
      <c r="AJ41" s="247"/>
      <c r="AK41" s="247"/>
      <c r="AL41" s="247"/>
      <c r="AM41" s="247"/>
      <c r="AN41" s="247"/>
      <c r="AO41" s="247"/>
      <c r="AP41" s="247"/>
      <c r="AQ41" s="247"/>
      <c r="AR41" s="247"/>
      <c r="AS41" s="247"/>
      <c r="AT41" s="247"/>
      <c r="AU41" s="247"/>
      <c r="AV41" s="247"/>
      <c r="AW41" s="247"/>
      <c r="AX41" s="247"/>
    </row>
    <row r="42" spans="1:50" customFormat="1">
      <c r="A42" s="218">
        <v>76001</v>
      </c>
      <c r="B42" s="219" t="s">
        <v>88</v>
      </c>
      <c r="C42" s="220"/>
      <c r="D42" s="220"/>
      <c r="E42" s="220"/>
      <c r="F42" s="220"/>
      <c r="G42" s="220"/>
      <c r="H42" s="220"/>
      <c r="I42" s="220"/>
      <c r="J42" s="220"/>
      <c r="K42" s="220"/>
      <c r="L42" s="220"/>
      <c r="M42" s="220"/>
      <c r="N42" s="220"/>
      <c r="O42" s="220"/>
      <c r="P42" s="220"/>
      <c r="Q42" s="220"/>
      <c r="R42" s="220" t="s">
        <v>1234</v>
      </c>
      <c r="S42" s="220" t="s">
        <v>1236</v>
      </c>
      <c r="T42" s="220" t="s">
        <v>1242</v>
      </c>
      <c r="U42" s="247"/>
      <c r="V42" s="247"/>
      <c r="W42" s="247"/>
      <c r="X42" s="247"/>
      <c r="Y42" s="247"/>
      <c r="Z42" s="247"/>
      <c r="AA42" s="247"/>
      <c r="AB42" s="247"/>
      <c r="AC42" s="247"/>
      <c r="AD42" s="247"/>
      <c r="AE42" s="247"/>
      <c r="AF42" s="247"/>
      <c r="AG42" s="247"/>
      <c r="AH42" s="247"/>
      <c r="AI42" s="247"/>
      <c r="AJ42" s="247"/>
      <c r="AK42" s="247"/>
      <c r="AL42" s="247"/>
      <c r="AM42" s="247"/>
      <c r="AN42" s="247"/>
      <c r="AO42" s="247"/>
      <c r="AP42" s="247"/>
      <c r="AQ42" s="247"/>
      <c r="AR42" s="247"/>
      <c r="AS42" s="247"/>
      <c r="AT42" s="247"/>
      <c r="AU42" s="247"/>
      <c r="AV42" s="247"/>
      <c r="AW42" s="247"/>
      <c r="AX42" s="247"/>
    </row>
    <row r="43" spans="1:50" customFormat="1">
      <c r="A43" s="215">
        <v>76001</v>
      </c>
      <c r="B43" s="216" t="s">
        <v>88</v>
      </c>
      <c r="C43" s="217"/>
      <c r="D43" s="217"/>
      <c r="E43" s="217"/>
      <c r="F43" s="217"/>
      <c r="G43" s="217"/>
      <c r="H43" s="217"/>
      <c r="I43" s="217"/>
      <c r="J43" s="217"/>
      <c r="K43" s="217"/>
      <c r="L43" s="217"/>
      <c r="M43" s="217"/>
      <c r="N43" s="217"/>
      <c r="O43" s="217"/>
      <c r="P43" s="217"/>
      <c r="Q43" s="217"/>
      <c r="R43" s="217"/>
      <c r="S43" s="217"/>
      <c r="T43" s="217"/>
      <c r="U43" s="247"/>
      <c r="V43" s="247"/>
      <c r="W43" s="247"/>
      <c r="X43" s="247"/>
      <c r="Y43" s="247"/>
      <c r="Z43" s="247"/>
      <c r="AA43" s="247"/>
      <c r="AB43" s="247"/>
      <c r="AC43" s="247"/>
      <c r="AD43" s="247"/>
      <c r="AE43" s="247"/>
      <c r="AF43" s="247"/>
      <c r="AG43" s="247"/>
      <c r="AH43" s="247"/>
      <c r="AI43" s="247"/>
      <c r="AJ43" s="247"/>
      <c r="AK43" s="247"/>
      <c r="AL43" s="247"/>
      <c r="AM43" s="247"/>
      <c r="AN43" s="247"/>
      <c r="AO43" s="247"/>
      <c r="AP43" s="247"/>
      <c r="AQ43" s="247"/>
      <c r="AR43" s="247"/>
      <c r="AS43" s="247"/>
      <c r="AT43" s="247"/>
      <c r="AU43" s="247"/>
      <c r="AV43" s="247"/>
      <c r="AW43" s="247"/>
      <c r="AX43" s="247"/>
    </row>
    <row r="44" spans="1:50" customFormat="1">
      <c r="A44" s="218">
        <v>18</v>
      </c>
      <c r="B44" s="219" t="s">
        <v>5</v>
      </c>
      <c r="C44" s="220" t="s">
        <v>1230</v>
      </c>
      <c r="D44" s="220"/>
      <c r="E44" s="220"/>
      <c r="F44" s="220"/>
      <c r="G44" s="220"/>
      <c r="H44" s="220"/>
      <c r="I44" s="220"/>
      <c r="J44" s="220"/>
      <c r="K44" s="220"/>
      <c r="L44" s="220"/>
      <c r="M44" s="220"/>
      <c r="N44" s="220"/>
      <c r="O44" s="220"/>
      <c r="P44" s="220"/>
      <c r="Q44" s="220"/>
      <c r="R44" s="220" t="s">
        <v>1234</v>
      </c>
      <c r="S44" s="220" t="s">
        <v>1236</v>
      </c>
      <c r="T44" s="220"/>
      <c r="U44" s="247"/>
      <c r="V44" s="247"/>
      <c r="W44" s="247"/>
      <c r="X44" s="247"/>
      <c r="Y44" s="247"/>
      <c r="Z44" s="247"/>
      <c r="AA44" s="247"/>
      <c r="AB44" s="247"/>
      <c r="AC44" s="247"/>
      <c r="AD44" s="247"/>
      <c r="AE44" s="247"/>
      <c r="AF44" s="247"/>
      <c r="AG44" s="247"/>
      <c r="AH44" s="247"/>
      <c r="AI44" s="247"/>
      <c r="AJ44" s="247"/>
      <c r="AK44" s="247"/>
      <c r="AL44" s="247"/>
      <c r="AM44" s="247"/>
      <c r="AN44" s="247"/>
      <c r="AO44" s="247"/>
      <c r="AP44" s="247"/>
      <c r="AQ44" s="247"/>
      <c r="AR44" s="247"/>
      <c r="AS44" s="247"/>
      <c r="AT44" s="247"/>
      <c r="AU44" s="247"/>
      <c r="AV44" s="247"/>
      <c r="AW44" s="247"/>
      <c r="AX44" s="247"/>
    </row>
    <row r="45" spans="1:50" customFormat="1">
      <c r="A45" s="215">
        <v>13001</v>
      </c>
      <c r="B45" s="216" t="s">
        <v>45</v>
      </c>
      <c r="C45" s="217" t="s">
        <v>1230</v>
      </c>
      <c r="D45" s="217"/>
      <c r="E45" s="217"/>
      <c r="F45" s="217"/>
      <c r="G45" s="217"/>
      <c r="H45" s="217"/>
      <c r="I45" s="217"/>
      <c r="J45" s="217"/>
      <c r="K45" s="217"/>
      <c r="L45" s="217"/>
      <c r="M45" s="217"/>
      <c r="N45" s="217"/>
      <c r="O45" s="217"/>
      <c r="P45" s="217"/>
      <c r="Q45" s="217"/>
      <c r="R45" s="217" t="s">
        <v>1234</v>
      </c>
      <c r="S45" s="217" t="s">
        <v>1236</v>
      </c>
      <c r="T45" s="217" t="s">
        <v>1242</v>
      </c>
      <c r="U45" s="247"/>
      <c r="V45" s="247"/>
      <c r="W45" s="247"/>
      <c r="X45" s="247"/>
      <c r="Y45" s="247"/>
      <c r="Z45" s="247"/>
      <c r="AA45" s="247"/>
      <c r="AB45" s="247"/>
      <c r="AC45" s="247"/>
      <c r="AD45" s="247"/>
      <c r="AE45" s="247"/>
      <c r="AF45" s="247"/>
      <c r="AG45" s="247"/>
      <c r="AH45" s="247"/>
      <c r="AI45" s="247"/>
      <c r="AJ45" s="247"/>
      <c r="AK45" s="247"/>
      <c r="AL45" s="247"/>
      <c r="AM45" s="247"/>
      <c r="AN45" s="247"/>
      <c r="AO45" s="247"/>
      <c r="AP45" s="247"/>
      <c r="AQ45" s="247"/>
      <c r="AR45" s="247"/>
      <c r="AS45" s="247"/>
      <c r="AT45" s="247"/>
      <c r="AU45" s="247"/>
      <c r="AV45" s="247"/>
      <c r="AW45" s="247"/>
      <c r="AX45" s="247"/>
    </row>
    <row r="46" spans="1:50" customFormat="1">
      <c r="A46" s="218">
        <v>76147</v>
      </c>
      <c r="B46" s="219" t="s">
        <v>91</v>
      </c>
      <c r="C46" s="220" t="s">
        <v>1230</v>
      </c>
      <c r="D46" s="220"/>
      <c r="E46" s="220" t="s">
        <v>1240</v>
      </c>
      <c r="F46" s="220"/>
      <c r="G46" s="220"/>
      <c r="H46" s="220"/>
      <c r="I46" s="220"/>
      <c r="J46" s="220"/>
      <c r="K46" s="220"/>
      <c r="L46" s="220"/>
      <c r="M46" s="220"/>
      <c r="N46" s="220"/>
      <c r="O46" s="220"/>
      <c r="P46" s="220"/>
      <c r="Q46" s="220"/>
      <c r="R46" s="220" t="s">
        <v>1234</v>
      </c>
      <c r="S46" s="220" t="s">
        <v>1236</v>
      </c>
      <c r="T46" s="217" t="s">
        <v>1242</v>
      </c>
      <c r="U46" s="247"/>
      <c r="V46" s="247"/>
      <c r="W46" s="247"/>
      <c r="X46" s="247"/>
      <c r="Y46" s="247"/>
      <c r="Z46" s="247"/>
      <c r="AA46" s="247"/>
      <c r="AB46" s="247"/>
      <c r="AC46" s="247"/>
      <c r="AD46" s="247"/>
      <c r="AE46" s="247"/>
      <c r="AF46" s="247"/>
      <c r="AG46" s="247"/>
      <c r="AH46" s="247"/>
      <c r="AI46" s="247"/>
      <c r="AJ46" s="247"/>
      <c r="AK46" s="247"/>
      <c r="AL46" s="247"/>
      <c r="AM46" s="247"/>
      <c r="AN46" s="247"/>
      <c r="AO46" s="247"/>
      <c r="AP46" s="247"/>
      <c r="AQ46" s="247"/>
      <c r="AR46" s="247"/>
      <c r="AS46" s="247"/>
      <c r="AT46" s="247"/>
      <c r="AU46" s="247"/>
      <c r="AV46" s="247"/>
      <c r="AW46" s="247"/>
      <c r="AX46" s="247"/>
    </row>
    <row r="47" spans="1:50" customFormat="1">
      <c r="A47" s="218">
        <v>76147</v>
      </c>
      <c r="B47" s="219" t="s">
        <v>91</v>
      </c>
      <c r="C47" s="220" t="s">
        <v>1262</v>
      </c>
      <c r="D47" s="220"/>
      <c r="E47" s="220"/>
      <c r="F47" s="220"/>
      <c r="G47" s="220"/>
      <c r="H47" s="220"/>
      <c r="I47" s="220"/>
      <c r="J47" s="220"/>
      <c r="K47" s="220"/>
      <c r="L47" s="220"/>
      <c r="M47" s="220"/>
      <c r="N47" s="220"/>
      <c r="O47" s="220"/>
      <c r="P47" s="220"/>
      <c r="Q47" s="220"/>
      <c r="R47" s="220"/>
      <c r="S47" s="220"/>
      <c r="T47" s="220"/>
      <c r="U47" s="247"/>
      <c r="V47" s="247"/>
      <c r="W47" s="247"/>
      <c r="X47" s="247"/>
      <c r="Y47" s="247"/>
      <c r="Z47" s="247"/>
      <c r="AA47" s="247"/>
      <c r="AB47" s="247"/>
      <c r="AC47" s="247"/>
      <c r="AD47" s="247"/>
      <c r="AE47" s="247"/>
      <c r="AF47" s="247"/>
      <c r="AG47" s="247"/>
      <c r="AH47" s="247"/>
      <c r="AI47" s="247"/>
      <c r="AJ47" s="247"/>
      <c r="AK47" s="247"/>
      <c r="AL47" s="247"/>
      <c r="AM47" s="247"/>
      <c r="AN47" s="247"/>
      <c r="AO47" s="247"/>
      <c r="AP47" s="247"/>
      <c r="AQ47" s="247"/>
      <c r="AR47" s="247"/>
      <c r="AS47" s="247"/>
      <c r="AT47" s="247"/>
      <c r="AU47" s="247"/>
      <c r="AV47" s="247"/>
      <c r="AW47" s="247"/>
      <c r="AX47" s="247"/>
    </row>
    <row r="48" spans="1:50" customFormat="1">
      <c r="A48" s="215">
        <v>76147</v>
      </c>
      <c r="B48" s="216" t="s">
        <v>91</v>
      </c>
      <c r="C48" s="217" t="s">
        <v>1245</v>
      </c>
      <c r="D48" s="217"/>
      <c r="E48" s="217"/>
      <c r="F48" s="217"/>
      <c r="G48" s="217"/>
      <c r="H48" s="217"/>
      <c r="I48" s="217"/>
      <c r="J48" s="217"/>
      <c r="K48" s="217"/>
      <c r="L48" s="217"/>
      <c r="M48" s="217"/>
      <c r="N48" s="217"/>
      <c r="O48" s="217"/>
      <c r="P48" s="217"/>
      <c r="Q48" s="217"/>
      <c r="R48" s="217"/>
      <c r="S48" s="217"/>
      <c r="T48" s="217"/>
      <c r="U48" s="247"/>
      <c r="V48" s="247"/>
      <c r="W48" s="247"/>
      <c r="X48" s="247"/>
      <c r="Y48" s="247"/>
      <c r="Z48" s="247"/>
      <c r="AA48" s="247"/>
      <c r="AB48" s="247"/>
      <c r="AC48" s="247"/>
      <c r="AD48" s="247"/>
      <c r="AE48" s="247"/>
      <c r="AF48" s="247"/>
      <c r="AG48" s="247"/>
      <c r="AH48" s="247"/>
      <c r="AI48" s="247"/>
      <c r="AJ48" s="247"/>
      <c r="AK48" s="247"/>
      <c r="AL48" s="247"/>
      <c r="AM48" s="247"/>
      <c r="AN48" s="247"/>
      <c r="AO48" s="247"/>
      <c r="AP48" s="247"/>
      <c r="AQ48" s="247"/>
      <c r="AR48" s="247"/>
      <c r="AS48" s="247"/>
      <c r="AT48" s="247"/>
      <c r="AU48" s="247"/>
      <c r="AV48" s="247"/>
      <c r="AW48" s="247"/>
      <c r="AX48" s="247"/>
    </row>
    <row r="49" spans="1:50" customFormat="1">
      <c r="A49" s="218">
        <v>85</v>
      </c>
      <c r="B49" s="219" t="s">
        <v>24</v>
      </c>
      <c r="C49" s="220"/>
      <c r="D49" s="220"/>
      <c r="E49" s="220"/>
      <c r="F49" s="220"/>
      <c r="G49" s="220"/>
      <c r="H49" s="220"/>
      <c r="I49" s="220"/>
      <c r="J49" s="220"/>
      <c r="K49" s="220"/>
      <c r="L49" s="220"/>
      <c r="M49" s="220"/>
      <c r="N49" s="220"/>
      <c r="O49" s="220"/>
      <c r="P49" s="220"/>
      <c r="Q49" s="220"/>
      <c r="R49" s="220"/>
      <c r="S49" s="220" t="s">
        <v>1236</v>
      </c>
      <c r="T49" s="220"/>
      <c r="U49" s="247"/>
      <c r="V49" s="247"/>
      <c r="W49" s="247"/>
      <c r="X49" s="247"/>
      <c r="Y49" s="247"/>
      <c r="Z49" s="247"/>
      <c r="AA49" s="247"/>
      <c r="AB49" s="247"/>
      <c r="AC49" s="247"/>
      <c r="AD49" s="247"/>
      <c r="AE49" s="247"/>
      <c r="AF49" s="247"/>
      <c r="AG49" s="247"/>
      <c r="AH49" s="247"/>
      <c r="AI49" s="247"/>
      <c r="AJ49" s="247"/>
      <c r="AK49" s="247"/>
      <c r="AL49" s="247"/>
      <c r="AM49" s="247"/>
      <c r="AN49" s="247"/>
      <c r="AO49" s="247"/>
      <c r="AP49" s="247"/>
      <c r="AQ49" s="247"/>
      <c r="AR49" s="247"/>
      <c r="AS49" s="247"/>
      <c r="AT49" s="247"/>
      <c r="AU49" s="247"/>
      <c r="AV49" s="247"/>
      <c r="AW49" s="247"/>
      <c r="AX49" s="247"/>
    </row>
    <row r="50" spans="1:50" customFormat="1">
      <c r="A50" s="215">
        <v>19</v>
      </c>
      <c r="B50" s="216" t="s">
        <v>6</v>
      </c>
      <c r="C50" s="217" t="s">
        <v>1230</v>
      </c>
      <c r="D50" s="217"/>
      <c r="E50" s="217"/>
      <c r="F50" s="217"/>
      <c r="G50" s="217"/>
      <c r="H50" s="217"/>
      <c r="I50" s="217"/>
      <c r="J50" s="217"/>
      <c r="K50" s="217"/>
      <c r="L50" s="217"/>
      <c r="M50" s="217"/>
      <c r="N50" s="217"/>
      <c r="O50" s="217"/>
      <c r="P50" s="217"/>
      <c r="Q50" s="217"/>
      <c r="R50" s="217"/>
      <c r="S50" s="217" t="s">
        <v>1236</v>
      </c>
      <c r="T50" s="217"/>
      <c r="U50" s="247"/>
      <c r="V50" s="247"/>
      <c r="W50" s="247"/>
      <c r="X50" s="247"/>
      <c r="Y50" s="247"/>
      <c r="Z50" s="247"/>
      <c r="AA50" s="247"/>
      <c r="AB50" s="247"/>
      <c r="AC50" s="247"/>
      <c r="AD50" s="247"/>
      <c r="AE50" s="247"/>
      <c r="AF50" s="247"/>
      <c r="AG50" s="247"/>
      <c r="AH50" s="247"/>
      <c r="AI50" s="247"/>
      <c r="AJ50" s="247"/>
      <c r="AK50" s="247"/>
      <c r="AL50" s="247"/>
      <c r="AM50" s="247"/>
      <c r="AN50" s="247"/>
      <c r="AO50" s="247"/>
      <c r="AP50" s="247"/>
      <c r="AQ50" s="247"/>
      <c r="AR50" s="247"/>
      <c r="AS50" s="247"/>
      <c r="AT50" s="247"/>
      <c r="AU50" s="247"/>
      <c r="AV50" s="247"/>
      <c r="AW50" s="247"/>
      <c r="AX50" s="247"/>
    </row>
    <row r="51" spans="1:50" customFormat="1">
      <c r="A51" s="218">
        <v>20</v>
      </c>
      <c r="B51" s="219" t="s">
        <v>7</v>
      </c>
      <c r="C51" s="220" t="s">
        <v>1230</v>
      </c>
      <c r="D51" s="220"/>
      <c r="E51" s="220"/>
      <c r="F51" s="220" t="s">
        <v>1251</v>
      </c>
      <c r="G51" s="220"/>
      <c r="H51" s="220"/>
      <c r="I51" s="220"/>
      <c r="J51" s="220"/>
      <c r="K51" s="220"/>
      <c r="L51" s="220"/>
      <c r="M51" s="220"/>
      <c r="N51" s="220"/>
      <c r="O51" s="220"/>
      <c r="P51" s="220"/>
      <c r="Q51" s="220"/>
      <c r="R51" s="220"/>
      <c r="S51" s="220" t="s">
        <v>1236</v>
      </c>
      <c r="T51" s="220"/>
      <c r="U51" s="247"/>
      <c r="V51" s="247"/>
      <c r="W51" s="247"/>
      <c r="X51" s="247"/>
      <c r="Y51" s="247"/>
      <c r="Z51" s="247"/>
      <c r="AA51" s="247"/>
      <c r="AB51" s="247"/>
      <c r="AC51" s="247"/>
      <c r="AD51" s="247"/>
      <c r="AE51" s="247"/>
      <c r="AF51" s="247"/>
      <c r="AG51" s="247"/>
      <c r="AH51" s="247"/>
      <c r="AI51" s="247"/>
      <c r="AJ51" s="247"/>
      <c r="AK51" s="247"/>
      <c r="AL51" s="247"/>
      <c r="AM51" s="247"/>
      <c r="AN51" s="247"/>
      <c r="AO51" s="247"/>
      <c r="AP51" s="247"/>
      <c r="AQ51" s="247"/>
      <c r="AR51" s="247"/>
      <c r="AS51" s="247"/>
      <c r="AT51" s="247"/>
      <c r="AU51" s="247"/>
      <c r="AV51" s="247"/>
      <c r="AW51" s="247"/>
      <c r="AX51" s="247"/>
    </row>
    <row r="52" spans="1:50" customFormat="1">
      <c r="A52" s="215">
        <v>25175</v>
      </c>
      <c r="B52" s="216" t="s">
        <v>57</v>
      </c>
      <c r="C52" s="217" t="s">
        <v>1230</v>
      </c>
      <c r="D52" s="217"/>
      <c r="E52" s="217"/>
      <c r="F52" s="217"/>
      <c r="G52" s="217"/>
      <c r="H52" s="217"/>
      <c r="I52" s="217"/>
      <c r="J52" s="217"/>
      <c r="K52" s="217"/>
      <c r="L52" s="217"/>
      <c r="M52" s="217"/>
      <c r="N52" s="217"/>
      <c r="O52" s="217"/>
      <c r="P52" s="217"/>
      <c r="Q52" s="217"/>
      <c r="R52" s="217" t="s">
        <v>1234</v>
      </c>
      <c r="S52" s="217" t="s">
        <v>1236</v>
      </c>
      <c r="T52" s="217"/>
      <c r="U52" s="247"/>
      <c r="V52" s="247"/>
      <c r="W52" s="247"/>
      <c r="X52" s="247"/>
      <c r="Y52" s="247"/>
      <c r="Z52" s="247"/>
      <c r="AA52" s="247"/>
      <c r="AB52" s="247"/>
      <c r="AC52" s="247"/>
      <c r="AD52" s="247"/>
      <c r="AE52" s="247"/>
      <c r="AF52" s="247"/>
      <c r="AG52" s="247"/>
      <c r="AH52" s="247"/>
      <c r="AI52" s="247"/>
      <c r="AJ52" s="247"/>
      <c r="AK52" s="247"/>
      <c r="AL52" s="247"/>
      <c r="AM52" s="247"/>
      <c r="AN52" s="247"/>
      <c r="AO52" s="247"/>
      <c r="AP52" s="247"/>
      <c r="AQ52" s="247"/>
      <c r="AR52" s="247"/>
      <c r="AS52" s="247"/>
      <c r="AT52" s="247"/>
      <c r="AU52" s="247"/>
      <c r="AV52" s="247"/>
      <c r="AW52" s="247"/>
      <c r="AX52" s="247"/>
    </row>
    <row r="53" spans="1:50" customFormat="1">
      <c r="A53" s="218">
        <v>27</v>
      </c>
      <c r="B53" s="219" t="s">
        <v>10</v>
      </c>
      <c r="C53" s="220"/>
      <c r="D53" s="220"/>
      <c r="E53" s="220"/>
      <c r="F53" s="220"/>
      <c r="G53" s="220"/>
      <c r="H53" s="220"/>
      <c r="I53" s="220"/>
      <c r="J53" s="220"/>
      <c r="K53" s="220"/>
      <c r="L53" s="220"/>
      <c r="M53" s="220"/>
      <c r="N53" s="220"/>
      <c r="O53" s="220"/>
      <c r="P53" s="220"/>
      <c r="Q53" s="220"/>
      <c r="R53" s="220"/>
      <c r="S53" s="220"/>
      <c r="T53" s="220" t="s">
        <v>1238</v>
      </c>
      <c r="U53" s="247"/>
      <c r="V53" s="247"/>
      <c r="W53" s="247"/>
      <c r="X53" s="247"/>
      <c r="Y53" s="247"/>
      <c r="Z53" s="247"/>
      <c r="AA53" s="247"/>
      <c r="AB53" s="247"/>
      <c r="AC53" s="247"/>
      <c r="AD53" s="247"/>
      <c r="AE53" s="247"/>
      <c r="AF53" s="247"/>
      <c r="AG53" s="247"/>
      <c r="AH53" s="247"/>
      <c r="AI53" s="247"/>
      <c r="AJ53" s="247"/>
      <c r="AK53" s="247"/>
      <c r="AL53" s="247"/>
      <c r="AM53" s="247"/>
      <c r="AN53" s="247"/>
      <c r="AO53" s="247"/>
      <c r="AP53" s="247"/>
      <c r="AQ53" s="247"/>
      <c r="AR53" s="247"/>
      <c r="AS53" s="247"/>
      <c r="AT53" s="247"/>
      <c r="AU53" s="247"/>
      <c r="AV53" s="247"/>
      <c r="AW53" s="247"/>
      <c r="AX53" s="247"/>
    </row>
    <row r="54" spans="1:50" customFormat="1">
      <c r="A54" s="215">
        <v>27</v>
      </c>
      <c r="B54" s="216" t="s">
        <v>10</v>
      </c>
      <c r="C54" s="217"/>
      <c r="D54" s="217"/>
      <c r="E54" s="217"/>
      <c r="F54" s="217"/>
      <c r="G54" s="217"/>
      <c r="H54" s="217"/>
      <c r="I54" s="217"/>
      <c r="J54" s="217"/>
      <c r="K54" s="217"/>
      <c r="L54" s="217"/>
      <c r="M54" s="217"/>
      <c r="N54" s="217"/>
      <c r="O54" s="217"/>
      <c r="P54" s="217"/>
      <c r="Q54" s="217"/>
      <c r="R54" s="217"/>
      <c r="S54" s="217"/>
      <c r="T54" s="217"/>
      <c r="U54" s="247"/>
      <c r="V54" s="247"/>
      <c r="W54" s="247"/>
      <c r="X54" s="247"/>
      <c r="Y54" s="247"/>
      <c r="Z54" s="247"/>
      <c r="AA54" s="247"/>
      <c r="AB54" s="247"/>
      <c r="AC54" s="247"/>
      <c r="AD54" s="247"/>
      <c r="AE54" s="247"/>
      <c r="AF54" s="247"/>
      <c r="AG54" s="247"/>
      <c r="AH54" s="247"/>
      <c r="AI54" s="247"/>
      <c r="AJ54" s="247"/>
      <c r="AK54" s="247"/>
      <c r="AL54" s="247"/>
      <c r="AM54" s="247"/>
      <c r="AN54" s="247"/>
      <c r="AO54" s="247"/>
      <c r="AP54" s="247"/>
      <c r="AQ54" s="247"/>
      <c r="AR54" s="247"/>
      <c r="AS54" s="247"/>
      <c r="AT54" s="247"/>
      <c r="AU54" s="247"/>
      <c r="AV54" s="247"/>
      <c r="AW54" s="247"/>
      <c r="AX54" s="247"/>
    </row>
    <row r="55" spans="1:50" customFormat="1">
      <c r="A55" s="218">
        <v>27</v>
      </c>
      <c r="B55" s="219" t="s">
        <v>10</v>
      </c>
      <c r="C55" s="220"/>
      <c r="D55" s="220"/>
      <c r="E55" s="220" t="s">
        <v>1240</v>
      </c>
      <c r="F55" s="220" t="s">
        <v>1251</v>
      </c>
      <c r="G55" s="220"/>
      <c r="H55" s="220" t="s">
        <v>1253</v>
      </c>
      <c r="I55" s="220"/>
      <c r="J55" s="220"/>
      <c r="K55" s="220"/>
      <c r="L55" s="220"/>
      <c r="M55" s="220"/>
      <c r="N55" s="220"/>
      <c r="O55" s="220"/>
      <c r="P55" s="220"/>
      <c r="Q55" s="220" t="s">
        <v>1261</v>
      </c>
      <c r="R55" s="220" t="s">
        <v>1234</v>
      </c>
      <c r="S55" s="220" t="s">
        <v>1236</v>
      </c>
      <c r="T55" s="220" t="s">
        <v>1248</v>
      </c>
      <c r="U55" s="247"/>
      <c r="V55" s="247"/>
      <c r="W55" s="247"/>
      <c r="X55" s="247"/>
      <c r="Y55" s="247"/>
      <c r="Z55" s="247"/>
      <c r="AA55" s="247"/>
      <c r="AB55" s="247"/>
      <c r="AC55" s="247"/>
      <c r="AD55" s="247"/>
      <c r="AE55" s="247"/>
      <c r="AF55" s="247"/>
      <c r="AG55" s="247"/>
      <c r="AH55" s="247"/>
      <c r="AI55" s="247"/>
      <c r="AJ55" s="247"/>
      <c r="AK55" s="247"/>
      <c r="AL55" s="247"/>
      <c r="AM55" s="247"/>
      <c r="AN55" s="247"/>
      <c r="AO55" s="247"/>
      <c r="AP55" s="247"/>
      <c r="AQ55" s="247"/>
      <c r="AR55" s="247"/>
      <c r="AS55" s="247"/>
      <c r="AT55" s="247"/>
      <c r="AU55" s="247"/>
      <c r="AV55" s="247"/>
      <c r="AW55" s="247"/>
      <c r="AX55" s="247"/>
    </row>
    <row r="56" spans="1:50" customFormat="1">
      <c r="A56" s="215">
        <v>47189</v>
      </c>
      <c r="B56" s="216" t="s">
        <v>72</v>
      </c>
      <c r="C56" s="217"/>
      <c r="D56" s="217"/>
      <c r="E56" s="217"/>
      <c r="F56" s="217"/>
      <c r="G56" s="217"/>
      <c r="H56" s="217"/>
      <c r="I56" s="217"/>
      <c r="J56" s="217"/>
      <c r="K56" s="217"/>
      <c r="L56" s="217"/>
      <c r="M56" s="217"/>
      <c r="N56" s="217"/>
      <c r="O56" s="217"/>
      <c r="P56" s="217"/>
      <c r="Q56" s="217"/>
      <c r="R56" s="217"/>
      <c r="S56" s="217" t="s">
        <v>1236</v>
      </c>
      <c r="T56" s="217"/>
      <c r="U56" s="247"/>
      <c r="V56" s="247"/>
      <c r="W56" s="247"/>
      <c r="X56" s="247"/>
      <c r="Y56" s="247"/>
      <c r="Z56" s="247"/>
      <c r="AA56" s="247"/>
      <c r="AB56" s="247"/>
      <c r="AC56" s="247"/>
      <c r="AD56" s="247"/>
      <c r="AE56" s="247"/>
      <c r="AF56" s="247"/>
      <c r="AG56" s="247"/>
      <c r="AH56" s="247"/>
      <c r="AI56" s="247"/>
      <c r="AJ56" s="247"/>
      <c r="AK56" s="247"/>
      <c r="AL56" s="247"/>
      <c r="AM56" s="247"/>
      <c r="AN56" s="247"/>
      <c r="AO56" s="247"/>
      <c r="AP56" s="247"/>
      <c r="AQ56" s="247"/>
      <c r="AR56" s="247"/>
      <c r="AS56" s="247"/>
      <c r="AT56" s="247"/>
      <c r="AU56" s="247"/>
      <c r="AV56" s="247"/>
      <c r="AW56" s="247"/>
      <c r="AX56" s="247"/>
    </row>
    <row r="57" spans="1:50" customFormat="1">
      <c r="A57" s="218">
        <v>23</v>
      </c>
      <c r="B57" s="219" t="s">
        <v>8</v>
      </c>
      <c r="C57" s="220" t="s">
        <v>1230</v>
      </c>
      <c r="D57" s="220"/>
      <c r="E57" s="220"/>
      <c r="F57" s="220"/>
      <c r="G57" s="220"/>
      <c r="H57" s="220"/>
      <c r="I57" s="220"/>
      <c r="J57" s="220"/>
      <c r="K57" s="220"/>
      <c r="L57" s="220"/>
      <c r="M57" s="220"/>
      <c r="N57" s="220"/>
      <c r="O57" s="220"/>
      <c r="P57" s="220"/>
      <c r="Q57" s="220"/>
      <c r="R57" s="220"/>
      <c r="S57" s="220" t="s">
        <v>1236</v>
      </c>
      <c r="T57" s="220"/>
      <c r="U57" s="247"/>
      <c r="V57" s="247"/>
      <c r="W57" s="247"/>
      <c r="X57" s="247"/>
      <c r="Y57" s="247"/>
      <c r="Z57" s="247"/>
      <c r="AA57" s="247"/>
      <c r="AB57" s="247"/>
      <c r="AC57" s="247"/>
      <c r="AD57" s="247"/>
      <c r="AE57" s="247"/>
      <c r="AF57" s="247"/>
      <c r="AG57" s="247"/>
      <c r="AH57" s="247"/>
      <c r="AI57" s="247"/>
      <c r="AJ57" s="247"/>
      <c r="AK57" s="247"/>
      <c r="AL57" s="247"/>
      <c r="AM57" s="247"/>
      <c r="AN57" s="247"/>
      <c r="AO57" s="247"/>
      <c r="AP57" s="247"/>
      <c r="AQ57" s="247"/>
      <c r="AR57" s="247"/>
      <c r="AS57" s="247"/>
      <c r="AT57" s="247"/>
      <c r="AU57" s="247"/>
      <c r="AV57" s="247"/>
      <c r="AW57" s="247"/>
      <c r="AX57" s="247"/>
    </row>
    <row r="58" spans="1:50" customFormat="1">
      <c r="A58" s="215">
        <v>54001</v>
      </c>
      <c r="B58" s="216" t="s">
        <v>77</v>
      </c>
      <c r="C58" s="217"/>
      <c r="D58" s="217"/>
      <c r="E58" s="217" t="s">
        <v>1232</v>
      </c>
      <c r="F58" s="217"/>
      <c r="G58" s="217"/>
      <c r="H58" s="217"/>
      <c r="I58" s="217"/>
      <c r="J58" s="217"/>
      <c r="K58" s="217"/>
      <c r="L58" s="217"/>
      <c r="M58" s="217"/>
      <c r="N58" s="217"/>
      <c r="O58" s="217"/>
      <c r="P58" s="217"/>
      <c r="Q58" s="217" t="s">
        <v>1261</v>
      </c>
      <c r="R58" s="217"/>
      <c r="S58" s="217" t="s">
        <v>1236</v>
      </c>
      <c r="T58" s="217" t="s">
        <v>1242</v>
      </c>
      <c r="U58" s="247"/>
      <c r="V58" s="247"/>
      <c r="W58" s="247"/>
      <c r="X58" s="247"/>
      <c r="Y58" s="247"/>
      <c r="Z58" s="247"/>
      <c r="AA58" s="247"/>
      <c r="AB58" s="247"/>
      <c r="AC58" s="247"/>
      <c r="AD58" s="247"/>
      <c r="AE58" s="247"/>
      <c r="AF58" s="247"/>
      <c r="AG58" s="247"/>
      <c r="AH58" s="247"/>
      <c r="AI58" s="247"/>
      <c r="AJ58" s="247"/>
      <c r="AK58" s="247"/>
      <c r="AL58" s="247"/>
      <c r="AM58" s="247"/>
      <c r="AN58" s="247"/>
      <c r="AO58" s="247"/>
      <c r="AP58" s="247"/>
      <c r="AQ58" s="247"/>
      <c r="AR58" s="247"/>
      <c r="AS58" s="247"/>
      <c r="AT58" s="247"/>
      <c r="AU58" s="247"/>
      <c r="AV58" s="247"/>
      <c r="AW58" s="247"/>
      <c r="AX58" s="247"/>
    </row>
    <row r="59" spans="1:50" customFormat="1">
      <c r="A59" s="218">
        <v>54001</v>
      </c>
      <c r="B59" s="219" t="s">
        <v>77</v>
      </c>
      <c r="C59" s="220"/>
      <c r="D59" s="220"/>
      <c r="E59" s="220" t="s">
        <v>1263</v>
      </c>
      <c r="F59" s="220"/>
      <c r="G59" s="220"/>
      <c r="H59" s="220"/>
      <c r="I59" s="220"/>
      <c r="J59" s="220"/>
      <c r="K59" s="220"/>
      <c r="L59" s="220"/>
      <c r="M59" s="220"/>
      <c r="N59" s="220"/>
      <c r="O59" s="220"/>
      <c r="P59" s="220"/>
      <c r="Q59" s="220"/>
      <c r="R59" s="220" t="s">
        <v>1234</v>
      </c>
      <c r="S59" s="220"/>
      <c r="T59" s="220"/>
      <c r="U59" s="247"/>
      <c r="V59" s="247"/>
      <c r="W59" s="247"/>
      <c r="X59" s="247"/>
      <c r="Y59" s="247"/>
      <c r="Z59" s="247"/>
      <c r="AA59" s="247"/>
      <c r="AB59" s="247"/>
      <c r="AC59" s="247"/>
      <c r="AD59" s="247"/>
      <c r="AE59" s="247"/>
      <c r="AF59" s="247"/>
      <c r="AG59" s="247"/>
      <c r="AH59" s="247"/>
      <c r="AI59" s="247"/>
      <c r="AJ59" s="247"/>
      <c r="AK59" s="247"/>
      <c r="AL59" s="247"/>
      <c r="AM59" s="247"/>
      <c r="AN59" s="247"/>
      <c r="AO59" s="247"/>
      <c r="AP59" s="247"/>
      <c r="AQ59" s="247"/>
      <c r="AR59" s="247"/>
      <c r="AS59" s="247"/>
      <c r="AT59" s="247"/>
      <c r="AU59" s="247"/>
      <c r="AV59" s="247"/>
      <c r="AW59" s="247"/>
      <c r="AX59" s="247"/>
    </row>
    <row r="60" spans="1:50" customFormat="1">
      <c r="A60" s="215">
        <v>25</v>
      </c>
      <c r="B60" s="216" t="s">
        <v>9</v>
      </c>
      <c r="C60" s="217"/>
      <c r="D60" s="217"/>
      <c r="E60" s="217"/>
      <c r="F60" s="217"/>
      <c r="G60" s="217"/>
      <c r="H60" s="217"/>
      <c r="I60" s="217"/>
      <c r="J60" s="217"/>
      <c r="K60" s="217"/>
      <c r="L60" s="217"/>
      <c r="M60" s="217"/>
      <c r="N60" s="217"/>
      <c r="O60" s="217"/>
      <c r="P60" s="217"/>
      <c r="Q60" s="217"/>
      <c r="R60" s="217" t="s">
        <v>1234</v>
      </c>
      <c r="S60" s="217" t="s">
        <v>1236</v>
      </c>
      <c r="T60" s="217"/>
      <c r="U60" s="247"/>
      <c r="V60" s="247"/>
      <c r="W60" s="247"/>
      <c r="X60" s="247"/>
      <c r="Y60" s="247"/>
      <c r="Z60" s="247"/>
      <c r="AA60" s="247"/>
      <c r="AB60" s="247"/>
      <c r="AC60" s="247"/>
      <c r="AD60" s="247"/>
      <c r="AE60" s="247"/>
      <c r="AF60" s="247"/>
      <c r="AG60" s="247"/>
      <c r="AH60" s="247"/>
      <c r="AI60" s="247"/>
      <c r="AJ60" s="247"/>
      <c r="AK60" s="247"/>
      <c r="AL60" s="247"/>
      <c r="AM60" s="247"/>
      <c r="AN60" s="247"/>
      <c r="AO60" s="247"/>
      <c r="AP60" s="247"/>
      <c r="AQ60" s="247"/>
      <c r="AR60" s="247"/>
      <c r="AS60" s="247"/>
      <c r="AT60" s="247"/>
      <c r="AU60" s="247"/>
      <c r="AV60" s="247"/>
      <c r="AW60" s="247"/>
      <c r="AX60" s="247"/>
    </row>
    <row r="61" spans="1:50" customFormat="1">
      <c r="A61" s="218">
        <v>66170</v>
      </c>
      <c r="B61" s="219" t="s">
        <v>80</v>
      </c>
      <c r="C61" s="220"/>
      <c r="D61" s="220"/>
      <c r="E61" s="220"/>
      <c r="F61" s="220"/>
      <c r="G61" s="220"/>
      <c r="H61" s="220"/>
      <c r="I61" s="220"/>
      <c r="J61" s="220"/>
      <c r="K61" s="220"/>
      <c r="L61" s="220"/>
      <c r="M61" s="220"/>
      <c r="N61" s="220"/>
      <c r="O61" s="220"/>
      <c r="P61" s="220"/>
      <c r="Q61" s="220"/>
      <c r="R61" s="220"/>
      <c r="S61" s="220" t="s">
        <v>1236</v>
      </c>
      <c r="T61" s="220"/>
      <c r="U61" s="247"/>
      <c r="V61" s="247"/>
      <c r="W61" s="247"/>
      <c r="X61" s="247"/>
      <c r="Y61" s="247"/>
      <c r="Z61" s="247"/>
      <c r="AA61" s="247"/>
      <c r="AB61" s="247"/>
      <c r="AC61" s="247"/>
      <c r="AD61" s="247"/>
      <c r="AE61" s="247"/>
      <c r="AF61" s="247"/>
      <c r="AG61" s="247"/>
      <c r="AH61" s="247"/>
      <c r="AI61" s="247"/>
      <c r="AJ61" s="247"/>
      <c r="AK61" s="247"/>
      <c r="AL61" s="247"/>
      <c r="AM61" s="247"/>
      <c r="AN61" s="247"/>
      <c r="AO61" s="247"/>
      <c r="AP61" s="247"/>
      <c r="AQ61" s="247"/>
      <c r="AR61" s="247"/>
      <c r="AS61" s="247"/>
      <c r="AT61" s="247"/>
      <c r="AU61" s="247"/>
      <c r="AV61" s="247"/>
      <c r="AW61" s="247"/>
      <c r="AX61" s="247"/>
    </row>
    <row r="62" spans="1:50" customFormat="1">
      <c r="A62" s="215">
        <v>15238</v>
      </c>
      <c r="B62" s="216" t="s">
        <v>48</v>
      </c>
      <c r="C62" s="217"/>
      <c r="D62" s="217"/>
      <c r="E62" s="217"/>
      <c r="F62" s="217"/>
      <c r="G62" s="217"/>
      <c r="H62" s="217"/>
      <c r="I62" s="217"/>
      <c r="J62" s="217"/>
      <c r="K62" s="217"/>
      <c r="L62" s="217"/>
      <c r="M62" s="217"/>
      <c r="N62" s="217"/>
      <c r="O62" s="217"/>
      <c r="P62" s="217"/>
      <c r="Q62" s="217"/>
      <c r="R62" s="217" t="s">
        <v>1234</v>
      </c>
      <c r="S62" s="217"/>
      <c r="T62" s="217" t="s">
        <v>1242</v>
      </c>
      <c r="U62" s="247"/>
      <c r="V62" s="247"/>
      <c r="W62" s="247"/>
      <c r="X62" s="247"/>
      <c r="Y62" s="247"/>
      <c r="Z62" s="247"/>
      <c r="AA62" s="247"/>
      <c r="AB62" s="247"/>
      <c r="AC62" s="247"/>
      <c r="AD62" s="247"/>
      <c r="AE62" s="247"/>
      <c r="AF62" s="247"/>
      <c r="AG62" s="247"/>
      <c r="AH62" s="247"/>
      <c r="AI62" s="247"/>
      <c r="AJ62" s="247"/>
      <c r="AK62" s="247"/>
      <c r="AL62" s="247"/>
      <c r="AM62" s="247"/>
      <c r="AN62" s="247"/>
      <c r="AO62" s="247"/>
      <c r="AP62" s="247"/>
      <c r="AQ62" s="247"/>
      <c r="AR62" s="247"/>
      <c r="AS62" s="247"/>
      <c r="AT62" s="247"/>
      <c r="AU62" s="247"/>
      <c r="AV62" s="247"/>
      <c r="AW62" s="247"/>
      <c r="AX62" s="247"/>
    </row>
    <row r="63" spans="1:50" customFormat="1">
      <c r="A63" s="218">
        <v>15238</v>
      </c>
      <c r="B63" s="219" t="s">
        <v>48</v>
      </c>
      <c r="C63" s="220"/>
      <c r="D63" s="220"/>
      <c r="E63" s="220"/>
      <c r="F63" s="220"/>
      <c r="G63" s="220"/>
      <c r="H63" s="220"/>
      <c r="I63" s="220"/>
      <c r="J63" s="220"/>
      <c r="K63" s="220"/>
      <c r="L63" s="220"/>
      <c r="M63" s="220"/>
      <c r="N63" s="220"/>
      <c r="O63" s="220"/>
      <c r="P63" s="220"/>
      <c r="Q63" s="220"/>
      <c r="R63" s="220"/>
      <c r="S63" s="220" t="s">
        <v>1236</v>
      </c>
      <c r="T63" s="220" t="s">
        <v>1244</v>
      </c>
      <c r="U63" s="247"/>
      <c r="V63" s="247"/>
      <c r="W63" s="247"/>
      <c r="X63" s="247"/>
      <c r="Y63" s="247"/>
      <c r="Z63" s="247"/>
      <c r="AA63" s="247"/>
      <c r="AB63" s="247"/>
      <c r="AC63" s="247"/>
      <c r="AD63" s="247"/>
      <c r="AE63" s="247"/>
      <c r="AF63" s="247"/>
      <c r="AG63" s="247"/>
      <c r="AH63" s="247"/>
      <c r="AI63" s="247"/>
      <c r="AJ63" s="247"/>
      <c r="AK63" s="247"/>
      <c r="AL63" s="247"/>
      <c r="AM63" s="247"/>
      <c r="AN63" s="247"/>
      <c r="AO63" s="247"/>
      <c r="AP63" s="247"/>
      <c r="AQ63" s="247"/>
      <c r="AR63" s="247"/>
      <c r="AS63" s="247"/>
      <c r="AT63" s="247"/>
      <c r="AU63" s="247"/>
      <c r="AV63" s="247"/>
      <c r="AW63" s="247"/>
      <c r="AX63" s="247"/>
    </row>
    <row r="64" spans="1:50" customFormat="1">
      <c r="A64" s="215">
        <v>5266</v>
      </c>
      <c r="B64" s="216" t="s">
        <v>35</v>
      </c>
      <c r="C64" s="217"/>
      <c r="D64" s="217"/>
      <c r="E64" s="217"/>
      <c r="F64" s="217"/>
      <c r="G64" s="217"/>
      <c r="H64" s="217"/>
      <c r="I64" s="217"/>
      <c r="J64" s="217"/>
      <c r="K64" s="217"/>
      <c r="L64" s="217"/>
      <c r="M64" s="217"/>
      <c r="N64" s="217"/>
      <c r="O64" s="217"/>
      <c r="P64" s="217"/>
      <c r="Q64" s="217"/>
      <c r="R64" s="217" t="s">
        <v>1234</v>
      </c>
      <c r="S64" s="217" t="s">
        <v>1236</v>
      </c>
      <c r="T64" s="217"/>
      <c r="U64" s="247"/>
      <c r="V64" s="247"/>
      <c r="W64" s="247"/>
      <c r="X64" s="247"/>
      <c r="Y64" s="247"/>
      <c r="Z64" s="247"/>
      <c r="AA64" s="247"/>
      <c r="AB64" s="247"/>
      <c r="AC64" s="247"/>
      <c r="AD64" s="247"/>
      <c r="AE64" s="247"/>
      <c r="AF64" s="247"/>
      <c r="AG64" s="247"/>
      <c r="AH64" s="247"/>
      <c r="AI64" s="247"/>
      <c r="AJ64" s="247"/>
      <c r="AK64" s="247"/>
      <c r="AL64" s="247"/>
      <c r="AM64" s="247"/>
      <c r="AN64" s="247"/>
      <c r="AO64" s="247"/>
      <c r="AP64" s="247"/>
      <c r="AQ64" s="247"/>
      <c r="AR64" s="247"/>
      <c r="AS64" s="247"/>
      <c r="AT64" s="247"/>
      <c r="AU64" s="247"/>
      <c r="AV64" s="247"/>
      <c r="AW64" s="247"/>
      <c r="AX64" s="247"/>
    </row>
    <row r="65" spans="1:50" customFormat="1">
      <c r="A65" s="218">
        <v>25269</v>
      </c>
      <c r="B65" s="219" t="s">
        <v>58</v>
      </c>
      <c r="C65" s="220"/>
      <c r="D65" s="220"/>
      <c r="E65" s="220" t="s">
        <v>1232</v>
      </c>
      <c r="F65" s="220" t="s">
        <v>1250</v>
      </c>
      <c r="G65" s="220"/>
      <c r="H65" s="220"/>
      <c r="I65" s="220"/>
      <c r="J65" s="220"/>
      <c r="K65" s="220"/>
      <c r="L65" s="220"/>
      <c r="M65" s="220"/>
      <c r="N65" s="220"/>
      <c r="O65" s="220"/>
      <c r="P65" s="220"/>
      <c r="Q65" s="220"/>
      <c r="R65" s="220" t="s">
        <v>1234</v>
      </c>
      <c r="S65" s="220" t="s">
        <v>1236</v>
      </c>
      <c r="T65" s="220" t="s">
        <v>1242</v>
      </c>
      <c r="U65" s="247"/>
      <c r="V65" s="247"/>
      <c r="W65" s="247"/>
      <c r="X65" s="247"/>
      <c r="Y65" s="247"/>
      <c r="Z65" s="247"/>
      <c r="AA65" s="247"/>
      <c r="AB65" s="247"/>
      <c r="AC65" s="247"/>
      <c r="AD65" s="247"/>
      <c r="AE65" s="247"/>
      <c r="AF65" s="247"/>
      <c r="AG65" s="247"/>
      <c r="AH65" s="247"/>
      <c r="AI65" s="247"/>
      <c r="AJ65" s="247"/>
      <c r="AK65" s="247"/>
      <c r="AL65" s="247"/>
      <c r="AM65" s="247"/>
      <c r="AN65" s="247"/>
      <c r="AO65" s="247"/>
      <c r="AP65" s="247"/>
      <c r="AQ65" s="247"/>
      <c r="AR65" s="247"/>
      <c r="AS65" s="247"/>
      <c r="AT65" s="247"/>
      <c r="AU65" s="247"/>
      <c r="AV65" s="247"/>
      <c r="AW65" s="247"/>
      <c r="AX65" s="247"/>
    </row>
    <row r="66" spans="1:50" customFormat="1">
      <c r="A66" s="215">
        <v>18001</v>
      </c>
      <c r="B66" s="216" t="s">
        <v>51</v>
      </c>
      <c r="C66" s="217"/>
      <c r="D66" s="217"/>
      <c r="E66" s="217"/>
      <c r="F66" s="217"/>
      <c r="G66" s="217"/>
      <c r="H66" s="217" t="s">
        <v>1253</v>
      </c>
      <c r="I66" s="217"/>
      <c r="J66" s="217"/>
      <c r="K66" s="217"/>
      <c r="L66" s="217"/>
      <c r="M66" s="217"/>
      <c r="N66" s="217"/>
      <c r="O66" s="217"/>
      <c r="P66" s="217"/>
      <c r="Q66" s="217"/>
      <c r="R66" s="217" t="s">
        <v>1234</v>
      </c>
      <c r="S66" s="217" t="s">
        <v>1236</v>
      </c>
      <c r="T66" s="217"/>
      <c r="U66" s="247"/>
      <c r="V66" s="247"/>
      <c r="W66" s="247"/>
      <c r="X66" s="247"/>
      <c r="Y66" s="247"/>
      <c r="Z66" s="247"/>
      <c r="AA66" s="247"/>
      <c r="AB66" s="247"/>
      <c r="AC66" s="247"/>
      <c r="AD66" s="247"/>
      <c r="AE66" s="247"/>
      <c r="AF66" s="247"/>
      <c r="AG66" s="247"/>
      <c r="AH66" s="247"/>
      <c r="AI66" s="247"/>
      <c r="AJ66" s="247"/>
      <c r="AK66" s="247"/>
      <c r="AL66" s="247"/>
      <c r="AM66" s="247"/>
      <c r="AN66" s="247"/>
      <c r="AO66" s="247"/>
      <c r="AP66" s="247"/>
      <c r="AQ66" s="247"/>
      <c r="AR66" s="247"/>
      <c r="AS66" s="247"/>
      <c r="AT66" s="247"/>
      <c r="AU66" s="247"/>
      <c r="AV66" s="247"/>
      <c r="AW66" s="247"/>
      <c r="AX66" s="247"/>
    </row>
    <row r="67" spans="1:50" customFormat="1">
      <c r="A67" s="218">
        <v>68276</v>
      </c>
      <c r="B67" s="219" t="s">
        <v>83</v>
      </c>
      <c r="C67" s="220" t="s">
        <v>1230</v>
      </c>
      <c r="D67" s="220"/>
      <c r="E67" s="220"/>
      <c r="F67" s="220"/>
      <c r="G67" s="220"/>
      <c r="H67" s="220"/>
      <c r="I67" s="220"/>
      <c r="J67" s="220"/>
      <c r="K67" s="220"/>
      <c r="L67" s="220"/>
      <c r="M67" s="220"/>
      <c r="N67" s="220"/>
      <c r="O67" s="220"/>
      <c r="P67" s="220"/>
      <c r="Q67" s="220"/>
      <c r="R67" s="220" t="s">
        <v>1234</v>
      </c>
      <c r="S67" s="220" t="s">
        <v>1236</v>
      </c>
      <c r="T67" s="220"/>
      <c r="U67" s="247"/>
      <c r="V67" s="247"/>
      <c r="W67" s="247"/>
      <c r="X67" s="247"/>
      <c r="Y67" s="247"/>
      <c r="Z67" s="247"/>
      <c r="AA67" s="247"/>
      <c r="AB67" s="247"/>
      <c r="AC67" s="247"/>
      <c r="AD67" s="247"/>
      <c r="AE67" s="247"/>
      <c r="AF67" s="247"/>
      <c r="AG67" s="247"/>
      <c r="AH67" s="247"/>
      <c r="AI67" s="247"/>
      <c r="AJ67" s="247"/>
      <c r="AK67" s="247"/>
      <c r="AL67" s="247"/>
      <c r="AM67" s="247"/>
      <c r="AN67" s="247"/>
      <c r="AO67" s="247"/>
      <c r="AP67" s="247"/>
      <c r="AQ67" s="247"/>
      <c r="AR67" s="247"/>
      <c r="AS67" s="247"/>
      <c r="AT67" s="247"/>
      <c r="AU67" s="247"/>
      <c r="AV67" s="247"/>
      <c r="AW67" s="247"/>
      <c r="AX67" s="247"/>
    </row>
    <row r="68" spans="1:50" customFormat="1">
      <c r="A68" s="215">
        <v>25286</v>
      </c>
      <c r="B68" s="216" t="s">
        <v>59</v>
      </c>
      <c r="C68" s="217" t="s">
        <v>1230</v>
      </c>
      <c r="D68" s="217"/>
      <c r="E68" s="217" t="s">
        <v>1232</v>
      </c>
      <c r="F68" s="217" t="s">
        <v>1251</v>
      </c>
      <c r="G68" s="217"/>
      <c r="H68" s="217"/>
      <c r="I68" s="217"/>
      <c r="J68" s="217"/>
      <c r="K68" s="217"/>
      <c r="L68" s="217"/>
      <c r="M68" s="217"/>
      <c r="N68" s="217"/>
      <c r="O68" s="217"/>
      <c r="P68" s="217"/>
      <c r="Q68" s="217"/>
      <c r="R68" s="217"/>
      <c r="S68" s="220" t="s">
        <v>1236</v>
      </c>
      <c r="T68" s="217" t="s">
        <v>1238</v>
      </c>
      <c r="U68" s="247"/>
      <c r="V68" s="247"/>
      <c r="W68" s="247"/>
      <c r="X68" s="247"/>
      <c r="Y68" s="247"/>
      <c r="Z68" s="247"/>
      <c r="AA68" s="247"/>
      <c r="AB68" s="247"/>
      <c r="AC68" s="247"/>
      <c r="AD68" s="247"/>
      <c r="AE68" s="247"/>
      <c r="AF68" s="247"/>
      <c r="AG68" s="247"/>
      <c r="AH68" s="247"/>
      <c r="AI68" s="247"/>
      <c r="AJ68" s="247"/>
      <c r="AK68" s="247"/>
      <c r="AL68" s="247"/>
      <c r="AM68" s="247"/>
      <c r="AN68" s="247"/>
      <c r="AO68" s="247"/>
      <c r="AP68" s="247"/>
      <c r="AQ68" s="247"/>
      <c r="AR68" s="247"/>
      <c r="AS68" s="247"/>
      <c r="AT68" s="247"/>
      <c r="AU68" s="247"/>
      <c r="AV68" s="247"/>
      <c r="AW68" s="247"/>
      <c r="AX68" s="247"/>
    </row>
    <row r="69" spans="1:50" customFormat="1">
      <c r="A69" s="218">
        <v>25290</v>
      </c>
      <c r="B69" s="219" t="s">
        <v>60</v>
      </c>
      <c r="C69" s="220" t="s">
        <v>1230</v>
      </c>
      <c r="D69" s="220"/>
      <c r="E69" s="220"/>
      <c r="F69" s="220"/>
      <c r="G69" s="220"/>
      <c r="H69" s="220" t="s">
        <v>1253</v>
      </c>
      <c r="I69" s="220"/>
      <c r="J69" s="220"/>
      <c r="K69" s="220"/>
      <c r="L69" s="220"/>
      <c r="M69" s="220"/>
      <c r="N69" s="220"/>
      <c r="O69" s="220"/>
      <c r="P69" s="220"/>
      <c r="Q69" s="220"/>
      <c r="R69" s="220" t="s">
        <v>1234</v>
      </c>
      <c r="S69" s="220"/>
      <c r="T69" s="220" t="s">
        <v>1242</v>
      </c>
      <c r="U69" s="247"/>
      <c r="V69" s="247"/>
      <c r="W69" s="247"/>
      <c r="X69" s="247"/>
      <c r="Y69" s="247"/>
      <c r="Z69" s="247"/>
      <c r="AA69" s="247"/>
      <c r="AB69" s="247"/>
      <c r="AC69" s="247"/>
      <c r="AD69" s="247"/>
      <c r="AE69" s="247"/>
      <c r="AF69" s="247"/>
      <c r="AG69" s="247"/>
      <c r="AH69" s="247"/>
      <c r="AI69" s="247"/>
      <c r="AJ69" s="247"/>
      <c r="AK69" s="247"/>
      <c r="AL69" s="247"/>
      <c r="AM69" s="247"/>
      <c r="AN69" s="247"/>
      <c r="AO69" s="247"/>
      <c r="AP69" s="247"/>
      <c r="AQ69" s="247"/>
      <c r="AR69" s="247"/>
      <c r="AS69" s="247"/>
      <c r="AT69" s="247"/>
      <c r="AU69" s="247"/>
      <c r="AV69" s="247"/>
      <c r="AW69" s="247"/>
      <c r="AX69" s="247"/>
    </row>
    <row r="70" spans="1:50" customFormat="1">
      <c r="A70" s="215">
        <v>25290</v>
      </c>
      <c r="B70" s="216" t="s">
        <v>60</v>
      </c>
      <c r="C70" s="217"/>
      <c r="D70" s="217"/>
      <c r="E70" s="217"/>
      <c r="F70" s="217"/>
      <c r="G70" s="217"/>
      <c r="H70" s="217"/>
      <c r="I70" s="217"/>
      <c r="J70" s="217"/>
      <c r="K70" s="217"/>
      <c r="L70" s="217"/>
      <c r="M70" s="217"/>
      <c r="N70" s="217"/>
      <c r="O70" s="217"/>
      <c r="P70" s="217"/>
      <c r="Q70" s="217"/>
      <c r="R70" s="217"/>
      <c r="S70" s="217" t="s">
        <v>1236</v>
      </c>
      <c r="T70" s="217"/>
      <c r="U70" s="247"/>
      <c r="V70" s="247"/>
      <c r="W70" s="247"/>
      <c r="X70" s="247"/>
      <c r="Y70" s="247"/>
      <c r="Z70" s="247"/>
      <c r="AA70" s="247"/>
      <c r="AB70" s="247"/>
      <c r="AC70" s="247"/>
      <c r="AD70" s="247"/>
      <c r="AE70" s="247"/>
      <c r="AF70" s="247"/>
      <c r="AG70" s="247"/>
      <c r="AH70" s="247"/>
      <c r="AI70" s="247"/>
      <c r="AJ70" s="247"/>
      <c r="AK70" s="247"/>
      <c r="AL70" s="247"/>
      <c r="AM70" s="247"/>
      <c r="AN70" s="247"/>
      <c r="AO70" s="247"/>
      <c r="AP70" s="247"/>
      <c r="AQ70" s="247"/>
      <c r="AR70" s="247"/>
      <c r="AS70" s="247"/>
      <c r="AT70" s="247"/>
      <c r="AU70" s="247"/>
      <c r="AV70" s="247"/>
      <c r="AW70" s="247"/>
      <c r="AX70" s="247"/>
    </row>
    <row r="71" spans="1:50" customFormat="1">
      <c r="A71" s="218">
        <v>25307</v>
      </c>
      <c r="B71" s="219" t="s">
        <v>61</v>
      </c>
      <c r="C71" s="220" t="s">
        <v>1262</v>
      </c>
      <c r="D71" s="220"/>
      <c r="E71" s="220" t="s">
        <v>1232</v>
      </c>
      <c r="F71" s="220"/>
      <c r="G71" s="220"/>
      <c r="H71" s="220"/>
      <c r="I71" s="220"/>
      <c r="J71" s="220"/>
      <c r="K71" s="220"/>
      <c r="L71" s="220"/>
      <c r="M71" s="220"/>
      <c r="N71" s="220"/>
      <c r="O71" s="220"/>
      <c r="P71" s="220"/>
      <c r="Q71" s="220"/>
      <c r="R71" s="220" t="s">
        <v>1234</v>
      </c>
      <c r="S71" s="220" t="s">
        <v>1236</v>
      </c>
      <c r="T71" s="220"/>
      <c r="U71" s="247"/>
      <c r="V71" s="247"/>
      <c r="W71" s="247"/>
      <c r="X71" s="247"/>
      <c r="Y71" s="247"/>
      <c r="Z71" s="247"/>
      <c r="AA71" s="247"/>
      <c r="AB71" s="247"/>
      <c r="AC71" s="247"/>
      <c r="AD71" s="247"/>
      <c r="AE71" s="247"/>
      <c r="AF71" s="247"/>
      <c r="AG71" s="247"/>
      <c r="AH71" s="247"/>
      <c r="AI71" s="247"/>
      <c r="AJ71" s="247"/>
      <c r="AK71" s="247"/>
      <c r="AL71" s="247"/>
      <c r="AM71" s="247"/>
      <c r="AN71" s="247"/>
      <c r="AO71" s="247"/>
      <c r="AP71" s="247"/>
      <c r="AQ71" s="247"/>
      <c r="AR71" s="247"/>
      <c r="AS71" s="247"/>
      <c r="AT71" s="247"/>
      <c r="AU71" s="247"/>
      <c r="AV71" s="247"/>
      <c r="AW71" s="247"/>
      <c r="AX71" s="247"/>
    </row>
    <row r="72" spans="1:50" customFormat="1">
      <c r="A72" s="215">
        <v>25307</v>
      </c>
      <c r="B72" s="216" t="s">
        <v>61</v>
      </c>
      <c r="C72" s="217" t="s">
        <v>1230</v>
      </c>
      <c r="D72" s="217"/>
      <c r="E72" s="217"/>
      <c r="F72" s="217"/>
      <c r="G72" s="217"/>
      <c r="H72" s="217"/>
      <c r="I72" s="217"/>
      <c r="J72" s="217"/>
      <c r="K72" s="217"/>
      <c r="L72" s="217"/>
      <c r="M72" s="217"/>
      <c r="N72" s="217"/>
      <c r="O72" s="217"/>
      <c r="P72" s="217"/>
      <c r="Q72" s="217"/>
      <c r="R72" s="217"/>
      <c r="S72" s="217"/>
      <c r="T72" s="217" t="s">
        <v>1242</v>
      </c>
      <c r="U72" s="247"/>
      <c r="V72" s="247"/>
      <c r="W72" s="247"/>
      <c r="X72" s="247"/>
      <c r="Y72" s="247"/>
      <c r="Z72" s="247"/>
      <c r="AA72" s="247"/>
      <c r="AB72" s="247"/>
      <c r="AC72" s="247"/>
      <c r="AD72" s="247"/>
      <c r="AE72" s="247"/>
      <c r="AF72" s="247"/>
      <c r="AG72" s="247"/>
      <c r="AH72" s="247"/>
      <c r="AI72" s="247"/>
      <c r="AJ72" s="247"/>
      <c r="AK72" s="247"/>
      <c r="AL72" s="247"/>
      <c r="AM72" s="247"/>
      <c r="AN72" s="247"/>
      <c r="AO72" s="247"/>
      <c r="AP72" s="247"/>
      <c r="AQ72" s="247"/>
      <c r="AR72" s="247"/>
      <c r="AS72" s="247"/>
      <c r="AT72" s="247"/>
      <c r="AU72" s="247"/>
      <c r="AV72" s="247"/>
      <c r="AW72" s="247"/>
      <c r="AX72" s="247"/>
    </row>
    <row r="73" spans="1:50" customFormat="1">
      <c r="A73" s="218">
        <v>68307</v>
      </c>
      <c r="B73" s="219" t="s">
        <v>84</v>
      </c>
      <c r="C73" s="220"/>
      <c r="D73" s="220"/>
      <c r="E73" s="220"/>
      <c r="F73" s="220"/>
      <c r="G73" s="220" t="s">
        <v>1265</v>
      </c>
      <c r="H73" s="220"/>
      <c r="I73" s="220"/>
      <c r="J73" s="220"/>
      <c r="K73" s="220"/>
      <c r="L73" s="220"/>
      <c r="M73" s="220"/>
      <c r="N73" s="220"/>
      <c r="O73" s="220"/>
      <c r="P73" s="220"/>
      <c r="Q73" s="220"/>
      <c r="R73" s="220"/>
      <c r="S73" s="220" t="s">
        <v>1236</v>
      </c>
      <c r="T73" s="220"/>
      <c r="U73" s="247"/>
      <c r="V73" s="247"/>
      <c r="W73" s="247"/>
      <c r="X73" s="247"/>
      <c r="Y73" s="247"/>
      <c r="Z73" s="247"/>
      <c r="AA73" s="247"/>
      <c r="AB73" s="247"/>
      <c r="AC73" s="247"/>
      <c r="AD73" s="247"/>
      <c r="AE73" s="247"/>
      <c r="AF73" s="247"/>
      <c r="AG73" s="247"/>
      <c r="AH73" s="247"/>
      <c r="AI73" s="247"/>
      <c r="AJ73" s="247"/>
      <c r="AK73" s="247"/>
      <c r="AL73" s="247"/>
      <c r="AM73" s="247"/>
      <c r="AN73" s="247"/>
      <c r="AO73" s="247"/>
      <c r="AP73" s="247"/>
      <c r="AQ73" s="247"/>
      <c r="AR73" s="247"/>
      <c r="AS73" s="247"/>
      <c r="AT73" s="247"/>
      <c r="AU73" s="247"/>
      <c r="AV73" s="247"/>
      <c r="AW73" s="247"/>
      <c r="AX73" s="247"/>
    </row>
    <row r="74" spans="1:50" customFormat="1">
      <c r="A74" s="215">
        <v>68307</v>
      </c>
      <c r="B74" s="216" t="s">
        <v>84</v>
      </c>
      <c r="C74" s="217"/>
      <c r="D74" s="217"/>
      <c r="E74" s="217"/>
      <c r="F74" s="217"/>
      <c r="G74" s="217"/>
      <c r="H74" s="217" t="s">
        <v>1253</v>
      </c>
      <c r="I74" s="217"/>
      <c r="J74" s="217"/>
      <c r="K74" s="217"/>
      <c r="L74" s="217"/>
      <c r="M74" s="217"/>
      <c r="N74" s="217"/>
      <c r="O74" s="217"/>
      <c r="P74" s="217"/>
      <c r="Q74" s="217"/>
      <c r="R74" s="217"/>
      <c r="S74" s="217"/>
      <c r="T74" s="217"/>
      <c r="U74" s="247"/>
      <c r="V74" s="247"/>
      <c r="W74" s="247"/>
      <c r="X74" s="247"/>
      <c r="Y74" s="247"/>
      <c r="Z74" s="247"/>
      <c r="AA74" s="247"/>
      <c r="AB74" s="247"/>
      <c r="AC74" s="247"/>
      <c r="AD74" s="247"/>
      <c r="AE74" s="247"/>
      <c r="AF74" s="247"/>
      <c r="AG74" s="247"/>
      <c r="AH74" s="247"/>
      <c r="AI74" s="247"/>
      <c r="AJ74" s="247"/>
      <c r="AK74" s="247"/>
      <c r="AL74" s="247"/>
      <c r="AM74" s="247"/>
      <c r="AN74" s="247"/>
      <c r="AO74" s="247"/>
      <c r="AP74" s="247"/>
      <c r="AQ74" s="247"/>
      <c r="AR74" s="247"/>
      <c r="AS74" s="247"/>
      <c r="AT74" s="247"/>
      <c r="AU74" s="247"/>
      <c r="AV74" s="247"/>
      <c r="AW74" s="247"/>
      <c r="AX74" s="247"/>
    </row>
    <row r="75" spans="1:50" customFormat="1">
      <c r="A75" s="218">
        <v>76111</v>
      </c>
      <c r="B75" s="219" t="s">
        <v>1199</v>
      </c>
      <c r="C75" s="220"/>
      <c r="D75" s="220"/>
      <c r="E75" s="220"/>
      <c r="F75" s="220"/>
      <c r="G75" s="220"/>
      <c r="H75" s="220"/>
      <c r="I75" s="220"/>
      <c r="J75" s="220"/>
      <c r="K75" s="220"/>
      <c r="L75" s="220"/>
      <c r="M75" s="220"/>
      <c r="N75" s="220"/>
      <c r="O75" s="220"/>
      <c r="P75" s="220"/>
      <c r="Q75" s="220"/>
      <c r="R75" s="220" t="s">
        <v>1234</v>
      </c>
      <c r="S75" s="220" t="s">
        <v>1236</v>
      </c>
      <c r="T75" s="220"/>
      <c r="U75" s="247"/>
      <c r="V75" s="247"/>
      <c r="W75" s="247"/>
      <c r="X75" s="247"/>
      <c r="Y75" s="247"/>
      <c r="Z75" s="247"/>
      <c r="AA75" s="247"/>
      <c r="AB75" s="247"/>
      <c r="AC75" s="247"/>
      <c r="AD75" s="247"/>
      <c r="AE75" s="247"/>
      <c r="AF75" s="247"/>
      <c r="AG75" s="247"/>
      <c r="AH75" s="247"/>
      <c r="AI75" s="247"/>
      <c r="AJ75" s="247"/>
      <c r="AK75" s="247"/>
      <c r="AL75" s="247"/>
      <c r="AM75" s="247"/>
      <c r="AN75" s="247"/>
      <c r="AO75" s="247"/>
      <c r="AP75" s="247"/>
      <c r="AQ75" s="247"/>
      <c r="AR75" s="247"/>
      <c r="AS75" s="247"/>
      <c r="AT75" s="247"/>
      <c r="AU75" s="247"/>
      <c r="AV75" s="247"/>
      <c r="AW75" s="247"/>
      <c r="AX75" s="247"/>
    </row>
    <row r="76" spans="1:50" customFormat="1">
      <c r="A76" s="215">
        <v>94</v>
      </c>
      <c r="B76" s="216" t="s">
        <v>28</v>
      </c>
      <c r="C76" s="217" t="s">
        <v>1230</v>
      </c>
      <c r="D76" s="217"/>
      <c r="E76" s="217" t="s">
        <v>1263</v>
      </c>
      <c r="F76" s="217"/>
      <c r="G76" s="217"/>
      <c r="H76" s="217" t="s">
        <v>1253</v>
      </c>
      <c r="I76" s="217"/>
      <c r="J76" s="217"/>
      <c r="K76" s="217"/>
      <c r="L76" s="217"/>
      <c r="M76" s="217"/>
      <c r="N76" s="217"/>
      <c r="O76" s="217"/>
      <c r="P76" s="217"/>
      <c r="Q76" s="217"/>
      <c r="R76" s="217" t="s">
        <v>1234</v>
      </c>
      <c r="S76" s="217"/>
      <c r="T76" s="217"/>
      <c r="U76" s="247"/>
      <c r="V76" s="247"/>
      <c r="W76" s="247"/>
      <c r="X76" s="247"/>
      <c r="Y76" s="247"/>
      <c r="Z76" s="247"/>
      <c r="AA76" s="247"/>
      <c r="AB76" s="247"/>
      <c r="AC76" s="247"/>
      <c r="AD76" s="247"/>
      <c r="AE76" s="247"/>
      <c r="AF76" s="247"/>
      <c r="AG76" s="247"/>
      <c r="AH76" s="247"/>
      <c r="AI76" s="247"/>
      <c r="AJ76" s="247"/>
      <c r="AK76" s="247"/>
      <c r="AL76" s="247"/>
      <c r="AM76" s="247"/>
      <c r="AN76" s="247"/>
      <c r="AO76" s="247"/>
      <c r="AP76" s="247"/>
      <c r="AQ76" s="247"/>
      <c r="AR76" s="247"/>
      <c r="AS76" s="247"/>
      <c r="AT76" s="247"/>
      <c r="AU76" s="247"/>
      <c r="AV76" s="247"/>
      <c r="AW76" s="247"/>
      <c r="AX76" s="247"/>
    </row>
    <row r="77" spans="1:50" customFormat="1">
      <c r="A77" s="218">
        <v>94</v>
      </c>
      <c r="B77" s="219" t="s">
        <v>28</v>
      </c>
      <c r="C77" s="220"/>
      <c r="D77" s="220"/>
      <c r="E77" s="220" t="s">
        <v>1232</v>
      </c>
      <c r="F77" s="220"/>
      <c r="G77" s="220"/>
      <c r="H77" s="220"/>
      <c r="I77" s="220"/>
      <c r="J77" s="220"/>
      <c r="K77" s="220"/>
      <c r="L77" s="220"/>
      <c r="M77" s="220"/>
      <c r="N77" s="220"/>
      <c r="O77" s="220"/>
      <c r="P77" s="220"/>
      <c r="Q77" s="220"/>
      <c r="R77" s="220"/>
      <c r="S77" s="220"/>
      <c r="T77" s="220"/>
      <c r="U77" s="247"/>
      <c r="V77" s="247"/>
      <c r="W77" s="247"/>
      <c r="X77" s="247"/>
      <c r="Y77" s="247"/>
      <c r="Z77" s="247"/>
      <c r="AA77" s="247"/>
      <c r="AB77" s="247"/>
      <c r="AC77" s="247"/>
      <c r="AD77" s="247"/>
      <c r="AE77" s="247"/>
      <c r="AF77" s="247"/>
      <c r="AG77" s="247"/>
      <c r="AH77" s="247"/>
      <c r="AI77" s="247"/>
      <c r="AJ77" s="247"/>
      <c r="AK77" s="247"/>
      <c r="AL77" s="247"/>
      <c r="AM77" s="247"/>
      <c r="AN77" s="247"/>
      <c r="AO77" s="247"/>
      <c r="AP77" s="247"/>
      <c r="AQ77" s="247"/>
      <c r="AR77" s="247"/>
      <c r="AS77" s="247"/>
      <c r="AT77" s="247"/>
      <c r="AU77" s="247"/>
      <c r="AV77" s="247"/>
      <c r="AW77" s="247"/>
      <c r="AX77" s="247"/>
    </row>
    <row r="78" spans="1:50" customFormat="1">
      <c r="A78" s="215">
        <v>94</v>
      </c>
      <c r="B78" s="216" t="s">
        <v>28</v>
      </c>
      <c r="C78" s="217"/>
      <c r="D78" s="217"/>
      <c r="E78" s="217" t="s">
        <v>1240</v>
      </c>
      <c r="F78" s="217"/>
      <c r="G78" s="217"/>
      <c r="H78" s="217"/>
      <c r="I78" s="217"/>
      <c r="J78" s="217"/>
      <c r="K78" s="217"/>
      <c r="L78" s="217"/>
      <c r="M78" s="217"/>
      <c r="N78" s="217"/>
      <c r="O78" s="217"/>
      <c r="P78" s="217"/>
      <c r="Q78" s="217"/>
      <c r="R78" s="217"/>
      <c r="S78" s="217"/>
      <c r="T78" s="217"/>
      <c r="U78" s="247"/>
      <c r="V78" s="247"/>
      <c r="W78" s="247"/>
      <c r="X78" s="247"/>
      <c r="Y78" s="247"/>
      <c r="Z78" s="247"/>
      <c r="AA78" s="247"/>
      <c r="AB78" s="247"/>
      <c r="AC78" s="247"/>
      <c r="AD78" s="247"/>
      <c r="AE78" s="247"/>
      <c r="AF78" s="247"/>
      <c r="AG78" s="247"/>
      <c r="AH78" s="247"/>
      <c r="AI78" s="247"/>
      <c r="AJ78" s="247"/>
      <c r="AK78" s="247"/>
      <c r="AL78" s="247"/>
      <c r="AM78" s="247"/>
      <c r="AN78" s="247"/>
      <c r="AO78" s="247"/>
      <c r="AP78" s="247"/>
      <c r="AQ78" s="247"/>
      <c r="AR78" s="247"/>
      <c r="AS78" s="247"/>
      <c r="AT78" s="247"/>
      <c r="AU78" s="247"/>
      <c r="AV78" s="247"/>
      <c r="AW78" s="247"/>
      <c r="AX78" s="247"/>
    </row>
    <row r="79" spans="1:50" customFormat="1">
      <c r="A79" s="218">
        <v>95</v>
      </c>
      <c r="B79" s="219" t="s">
        <v>29</v>
      </c>
      <c r="C79" s="220" t="s">
        <v>1230</v>
      </c>
      <c r="D79" s="220"/>
      <c r="E79" s="220"/>
      <c r="F79" s="220"/>
      <c r="G79" s="220"/>
      <c r="H79" s="220"/>
      <c r="I79" s="220"/>
      <c r="J79" s="220"/>
      <c r="K79" s="220"/>
      <c r="L79" s="220"/>
      <c r="M79" s="220"/>
      <c r="N79" s="220"/>
      <c r="O79" s="220"/>
      <c r="P79" s="220"/>
      <c r="Q79" s="220"/>
      <c r="R79" s="220"/>
      <c r="S79" s="220"/>
      <c r="T79" s="220"/>
      <c r="U79" s="247"/>
      <c r="V79" s="247"/>
      <c r="W79" s="247"/>
      <c r="X79" s="247"/>
      <c r="Y79" s="247"/>
      <c r="Z79" s="247"/>
      <c r="AA79" s="247"/>
      <c r="AB79" s="247"/>
      <c r="AC79" s="247"/>
      <c r="AD79" s="247"/>
      <c r="AE79" s="247"/>
      <c r="AF79" s="247"/>
      <c r="AG79" s="247"/>
      <c r="AH79" s="247"/>
      <c r="AI79" s="247"/>
      <c r="AJ79" s="247"/>
      <c r="AK79" s="247"/>
      <c r="AL79" s="247"/>
      <c r="AM79" s="247"/>
      <c r="AN79" s="247"/>
      <c r="AO79" s="247"/>
      <c r="AP79" s="247"/>
      <c r="AQ79" s="247"/>
      <c r="AR79" s="247"/>
      <c r="AS79" s="247"/>
      <c r="AT79" s="247"/>
      <c r="AU79" s="247"/>
      <c r="AV79" s="247"/>
      <c r="AW79" s="247"/>
      <c r="AX79" s="247"/>
    </row>
    <row r="80" spans="1:50" customFormat="1">
      <c r="A80" s="215">
        <v>41</v>
      </c>
      <c r="B80" s="216" t="s">
        <v>11</v>
      </c>
      <c r="C80" s="217" t="s">
        <v>1230</v>
      </c>
      <c r="D80" s="217"/>
      <c r="E80" s="217"/>
      <c r="F80" s="217"/>
      <c r="G80" s="217"/>
      <c r="H80" s="217"/>
      <c r="I80" s="217"/>
      <c r="J80" s="217"/>
      <c r="K80" s="217"/>
      <c r="L80" s="217"/>
      <c r="M80" s="217"/>
      <c r="N80" s="217"/>
      <c r="O80" s="217"/>
      <c r="P80" s="217"/>
      <c r="Q80" s="217"/>
      <c r="R80" s="217"/>
      <c r="S80" s="217" t="s">
        <v>1236</v>
      </c>
      <c r="T80" s="217"/>
      <c r="U80" s="247"/>
      <c r="V80" s="247"/>
      <c r="W80" s="247"/>
      <c r="X80" s="247"/>
      <c r="Y80" s="247"/>
      <c r="Z80" s="247"/>
      <c r="AA80" s="247"/>
      <c r="AB80" s="247"/>
      <c r="AC80" s="247"/>
      <c r="AD80" s="247"/>
      <c r="AE80" s="247"/>
      <c r="AF80" s="247"/>
      <c r="AG80" s="247"/>
      <c r="AH80" s="247"/>
      <c r="AI80" s="247"/>
      <c r="AJ80" s="247"/>
      <c r="AK80" s="247"/>
      <c r="AL80" s="247"/>
      <c r="AM80" s="247"/>
      <c r="AN80" s="247"/>
      <c r="AO80" s="247"/>
      <c r="AP80" s="247"/>
      <c r="AQ80" s="247"/>
      <c r="AR80" s="247"/>
      <c r="AS80" s="247"/>
      <c r="AT80" s="247"/>
      <c r="AU80" s="247"/>
      <c r="AV80" s="247"/>
      <c r="AW80" s="247"/>
      <c r="AX80" s="247"/>
    </row>
    <row r="81" spans="1:50" customFormat="1">
      <c r="A81" s="218">
        <v>73001</v>
      </c>
      <c r="B81" s="219" t="s">
        <v>87</v>
      </c>
      <c r="C81" s="220"/>
      <c r="D81" s="220"/>
      <c r="E81" s="220"/>
      <c r="F81" s="220"/>
      <c r="G81" s="220"/>
      <c r="H81" s="220"/>
      <c r="I81" s="220"/>
      <c r="J81" s="220"/>
      <c r="K81" s="220"/>
      <c r="L81" s="220"/>
      <c r="M81" s="220"/>
      <c r="N81" s="220"/>
      <c r="O81" s="220"/>
      <c r="P81" s="220"/>
      <c r="Q81" s="220"/>
      <c r="R81" s="220"/>
      <c r="S81" s="220"/>
      <c r="T81" s="220"/>
      <c r="U81" s="247"/>
      <c r="V81" s="247"/>
      <c r="W81" s="247"/>
      <c r="X81" s="247"/>
      <c r="Y81" s="247"/>
      <c r="Z81" s="247"/>
      <c r="AA81" s="247"/>
      <c r="AB81" s="247"/>
      <c r="AC81" s="247"/>
      <c r="AD81" s="247"/>
      <c r="AE81" s="247"/>
      <c r="AF81" s="247"/>
      <c r="AG81" s="247"/>
      <c r="AH81" s="247"/>
      <c r="AI81" s="247"/>
      <c r="AJ81" s="247"/>
      <c r="AK81" s="247"/>
      <c r="AL81" s="247"/>
      <c r="AM81" s="247"/>
      <c r="AN81" s="247"/>
      <c r="AO81" s="247"/>
      <c r="AP81" s="247"/>
      <c r="AQ81" s="247"/>
      <c r="AR81" s="247"/>
      <c r="AS81" s="247"/>
      <c r="AT81" s="247"/>
      <c r="AU81" s="247"/>
      <c r="AV81" s="247"/>
      <c r="AW81" s="247"/>
      <c r="AX81" s="247"/>
    </row>
    <row r="82" spans="1:50" customFormat="1">
      <c r="A82" s="215">
        <v>73001</v>
      </c>
      <c r="B82" s="216" t="s">
        <v>87</v>
      </c>
      <c r="C82" s="217" t="s">
        <v>1230</v>
      </c>
      <c r="D82" s="217"/>
      <c r="E82" s="217"/>
      <c r="F82" s="217"/>
      <c r="G82" s="217"/>
      <c r="H82" s="217"/>
      <c r="I82" s="217"/>
      <c r="J82" s="217"/>
      <c r="K82" s="217"/>
      <c r="L82" s="217"/>
      <c r="M82" s="217"/>
      <c r="N82" s="217"/>
      <c r="O82" s="217"/>
      <c r="P82" s="217"/>
      <c r="Q82" s="217"/>
      <c r="R82" s="217" t="s">
        <v>1234</v>
      </c>
      <c r="S82" s="217" t="s">
        <v>1236</v>
      </c>
      <c r="T82" s="217" t="s">
        <v>1242</v>
      </c>
      <c r="U82" s="247"/>
      <c r="V82" s="247"/>
      <c r="W82" s="247"/>
      <c r="X82" s="247"/>
      <c r="Y82" s="247"/>
      <c r="Z82" s="247"/>
      <c r="AA82" s="247"/>
      <c r="AB82" s="247"/>
      <c r="AC82" s="247"/>
      <c r="AD82" s="247"/>
      <c r="AE82" s="247"/>
      <c r="AF82" s="247"/>
      <c r="AG82" s="247"/>
      <c r="AH82" s="247"/>
      <c r="AI82" s="247"/>
      <c r="AJ82" s="247"/>
      <c r="AK82" s="247"/>
      <c r="AL82" s="247"/>
      <c r="AM82" s="247"/>
      <c r="AN82" s="247"/>
      <c r="AO82" s="247"/>
      <c r="AP82" s="247"/>
      <c r="AQ82" s="247"/>
      <c r="AR82" s="247"/>
      <c r="AS82" s="247"/>
      <c r="AT82" s="247"/>
      <c r="AU82" s="247"/>
      <c r="AV82" s="247"/>
      <c r="AW82" s="247"/>
      <c r="AX82" s="247"/>
    </row>
    <row r="83" spans="1:50" customFormat="1">
      <c r="A83" s="218">
        <v>52356</v>
      </c>
      <c r="B83" s="219" t="s">
        <v>75</v>
      </c>
      <c r="C83" s="220"/>
      <c r="D83" s="220"/>
      <c r="E83" s="220"/>
      <c r="F83" s="220"/>
      <c r="G83" s="220"/>
      <c r="H83" s="220"/>
      <c r="I83" s="220"/>
      <c r="J83" s="220"/>
      <c r="K83" s="220"/>
      <c r="L83" s="220"/>
      <c r="M83" s="220"/>
      <c r="N83" s="220"/>
      <c r="O83" s="220"/>
      <c r="P83" s="220"/>
      <c r="Q83" s="220"/>
      <c r="R83" s="220"/>
      <c r="S83" s="220" t="s">
        <v>1236</v>
      </c>
      <c r="T83" s="220"/>
      <c r="U83" s="247"/>
      <c r="V83" s="247"/>
      <c r="W83" s="247"/>
      <c r="X83" s="247"/>
      <c r="Y83" s="247"/>
      <c r="Z83" s="247"/>
      <c r="AA83" s="247"/>
      <c r="AB83" s="247"/>
      <c r="AC83" s="247"/>
      <c r="AD83" s="247"/>
      <c r="AE83" s="247"/>
      <c r="AF83" s="247"/>
      <c r="AG83" s="247"/>
      <c r="AH83" s="247"/>
      <c r="AI83" s="247"/>
      <c r="AJ83" s="247"/>
      <c r="AK83" s="247"/>
      <c r="AL83" s="247"/>
      <c r="AM83" s="247"/>
      <c r="AN83" s="247"/>
      <c r="AO83" s="247"/>
      <c r="AP83" s="247"/>
      <c r="AQ83" s="247"/>
      <c r="AR83" s="247"/>
      <c r="AS83" s="247"/>
      <c r="AT83" s="247"/>
      <c r="AU83" s="247"/>
      <c r="AV83" s="247"/>
      <c r="AW83" s="247"/>
      <c r="AX83" s="247"/>
    </row>
    <row r="84" spans="1:50" customFormat="1">
      <c r="A84" s="215">
        <v>5360</v>
      </c>
      <c r="B84" s="216" t="s">
        <v>36</v>
      </c>
      <c r="C84" s="217"/>
      <c r="D84" s="217"/>
      <c r="E84" s="217" t="s">
        <v>1232</v>
      </c>
      <c r="F84" s="217"/>
      <c r="G84" s="217"/>
      <c r="H84" s="217"/>
      <c r="I84" s="217"/>
      <c r="J84" s="217"/>
      <c r="K84" s="217"/>
      <c r="L84" s="217"/>
      <c r="M84" s="217"/>
      <c r="N84" s="217"/>
      <c r="O84" s="217"/>
      <c r="P84" s="217"/>
      <c r="Q84" s="217"/>
      <c r="R84" s="217"/>
      <c r="S84" s="217" t="s">
        <v>1236</v>
      </c>
      <c r="T84" s="217"/>
      <c r="U84" s="247"/>
      <c r="V84" s="247"/>
      <c r="W84" s="247"/>
      <c r="X84" s="247"/>
      <c r="Y84" s="247"/>
      <c r="Z84" s="247"/>
      <c r="AA84" s="247"/>
      <c r="AB84" s="247"/>
      <c r="AC84" s="247"/>
      <c r="AD84" s="247"/>
      <c r="AE84" s="247"/>
      <c r="AF84" s="247"/>
      <c r="AG84" s="247"/>
      <c r="AH84" s="247"/>
      <c r="AI84" s="247"/>
      <c r="AJ84" s="247"/>
      <c r="AK84" s="247"/>
      <c r="AL84" s="247"/>
      <c r="AM84" s="247"/>
      <c r="AN84" s="247"/>
      <c r="AO84" s="247"/>
      <c r="AP84" s="247"/>
      <c r="AQ84" s="247"/>
      <c r="AR84" s="247"/>
      <c r="AS84" s="247"/>
      <c r="AT84" s="247"/>
      <c r="AU84" s="247"/>
      <c r="AV84" s="247"/>
      <c r="AW84" s="247"/>
      <c r="AX84" s="247"/>
    </row>
    <row r="85" spans="1:50" customFormat="1">
      <c r="A85" s="218">
        <v>76364</v>
      </c>
      <c r="B85" s="219" t="s">
        <v>92</v>
      </c>
      <c r="C85" s="220"/>
      <c r="D85" s="220"/>
      <c r="E85" s="220"/>
      <c r="F85" s="220"/>
      <c r="G85" s="220"/>
      <c r="H85" s="220"/>
      <c r="I85" s="220"/>
      <c r="J85" s="220"/>
      <c r="K85" s="220"/>
      <c r="L85" s="220"/>
      <c r="M85" s="220"/>
      <c r="N85" s="220"/>
      <c r="O85" s="220"/>
      <c r="P85" s="220"/>
      <c r="Q85" s="220"/>
      <c r="R85" s="220"/>
      <c r="S85" s="220" t="s">
        <v>1236</v>
      </c>
      <c r="T85" s="220"/>
      <c r="U85" s="247"/>
      <c r="V85" s="247"/>
      <c r="W85" s="247"/>
      <c r="X85" s="247"/>
      <c r="Y85" s="247"/>
      <c r="Z85" s="247"/>
      <c r="AA85" s="247"/>
      <c r="AB85" s="247"/>
      <c r="AC85" s="247"/>
      <c r="AD85" s="247"/>
      <c r="AE85" s="247"/>
      <c r="AF85" s="247"/>
      <c r="AG85" s="247"/>
      <c r="AH85" s="247"/>
      <c r="AI85" s="247"/>
      <c r="AJ85" s="247"/>
      <c r="AK85" s="247"/>
      <c r="AL85" s="247"/>
      <c r="AM85" s="247"/>
      <c r="AN85" s="247"/>
      <c r="AO85" s="247"/>
      <c r="AP85" s="247"/>
      <c r="AQ85" s="247"/>
      <c r="AR85" s="247"/>
      <c r="AS85" s="247"/>
      <c r="AT85" s="247"/>
      <c r="AU85" s="247"/>
      <c r="AV85" s="247"/>
      <c r="AW85" s="247"/>
      <c r="AX85" s="247"/>
    </row>
    <row r="86" spans="1:50" customFormat="1">
      <c r="A86" s="215">
        <v>5380</v>
      </c>
      <c r="B86" s="216" t="s">
        <v>37</v>
      </c>
      <c r="C86" s="217" t="s">
        <v>1230</v>
      </c>
      <c r="D86" s="217"/>
      <c r="E86" s="217"/>
      <c r="F86" s="217"/>
      <c r="G86" s="217"/>
      <c r="H86" s="217"/>
      <c r="I86" s="217" t="s">
        <v>1247</v>
      </c>
      <c r="J86" s="217"/>
      <c r="K86" s="217"/>
      <c r="L86" s="217"/>
      <c r="M86" s="217"/>
      <c r="N86" s="217"/>
      <c r="O86" s="217"/>
      <c r="P86" s="217"/>
      <c r="Q86" s="217"/>
      <c r="R86" s="217" t="s">
        <v>1234</v>
      </c>
      <c r="S86" s="217" t="s">
        <v>1236</v>
      </c>
      <c r="T86" s="217"/>
      <c r="U86" s="247"/>
      <c r="V86" s="247"/>
      <c r="W86" s="247"/>
      <c r="X86" s="247"/>
      <c r="Y86" s="247"/>
      <c r="Z86" s="247"/>
      <c r="AA86" s="247"/>
      <c r="AB86" s="247"/>
      <c r="AC86" s="247"/>
      <c r="AD86" s="247"/>
      <c r="AE86" s="247"/>
      <c r="AF86" s="247"/>
      <c r="AG86" s="247"/>
      <c r="AH86" s="247"/>
      <c r="AI86" s="247"/>
      <c r="AJ86" s="247"/>
      <c r="AK86" s="247"/>
      <c r="AL86" s="247"/>
      <c r="AM86" s="247"/>
      <c r="AN86" s="247"/>
      <c r="AO86" s="247"/>
      <c r="AP86" s="247"/>
      <c r="AQ86" s="247"/>
      <c r="AR86" s="247"/>
      <c r="AS86" s="247"/>
      <c r="AT86" s="247"/>
      <c r="AU86" s="247"/>
      <c r="AV86" s="247"/>
      <c r="AW86" s="247"/>
      <c r="AX86" s="247"/>
    </row>
    <row r="87" spans="1:50" customFormat="1">
      <c r="A87" s="218">
        <v>5380</v>
      </c>
      <c r="B87" s="219" t="s">
        <v>37</v>
      </c>
      <c r="C87" s="220"/>
      <c r="D87" s="220"/>
      <c r="E87" s="220"/>
      <c r="F87" s="220"/>
      <c r="G87" s="220"/>
      <c r="H87" s="220"/>
      <c r="I87" s="220"/>
      <c r="J87" s="220"/>
      <c r="K87" s="220"/>
      <c r="L87" s="220"/>
      <c r="M87" s="220"/>
      <c r="N87" s="220"/>
      <c r="O87" s="220"/>
      <c r="P87" s="220"/>
      <c r="Q87" s="220"/>
      <c r="R87" s="220"/>
      <c r="S87" s="220"/>
      <c r="T87" s="220"/>
      <c r="U87" s="247"/>
      <c r="V87" s="247"/>
      <c r="W87" s="247"/>
      <c r="X87" s="247"/>
      <c r="Y87" s="247"/>
      <c r="Z87" s="247"/>
      <c r="AA87" s="247"/>
      <c r="AB87" s="247"/>
      <c r="AC87" s="247"/>
      <c r="AD87" s="247"/>
      <c r="AE87" s="247"/>
      <c r="AF87" s="247"/>
      <c r="AG87" s="247"/>
      <c r="AH87" s="247"/>
      <c r="AI87" s="247"/>
      <c r="AJ87" s="247"/>
      <c r="AK87" s="247"/>
      <c r="AL87" s="247"/>
      <c r="AM87" s="247"/>
      <c r="AN87" s="247"/>
      <c r="AO87" s="247"/>
      <c r="AP87" s="247"/>
      <c r="AQ87" s="247"/>
      <c r="AR87" s="247"/>
      <c r="AS87" s="247"/>
      <c r="AT87" s="247"/>
      <c r="AU87" s="247"/>
      <c r="AV87" s="247"/>
      <c r="AW87" s="247"/>
      <c r="AX87" s="247"/>
    </row>
    <row r="88" spans="1:50" customFormat="1">
      <c r="A88" s="215">
        <v>44</v>
      </c>
      <c r="B88" s="216" t="s">
        <v>12</v>
      </c>
      <c r="C88" s="217" t="s">
        <v>1230</v>
      </c>
      <c r="D88" s="217"/>
      <c r="E88" s="217" t="s">
        <v>1240</v>
      </c>
      <c r="F88" s="217"/>
      <c r="G88" s="217"/>
      <c r="H88" s="217"/>
      <c r="I88" s="217" t="s">
        <v>1247</v>
      </c>
      <c r="J88" s="217"/>
      <c r="K88" s="217"/>
      <c r="L88" s="217"/>
      <c r="M88" s="217"/>
      <c r="N88" s="217"/>
      <c r="O88" s="217"/>
      <c r="P88" s="217"/>
      <c r="Q88" s="217"/>
      <c r="R88" s="217"/>
      <c r="S88" s="217" t="s">
        <v>1236</v>
      </c>
      <c r="T88" s="217"/>
      <c r="U88" s="247"/>
      <c r="V88" s="247"/>
      <c r="W88" s="247"/>
      <c r="X88" s="247"/>
      <c r="Y88" s="247"/>
      <c r="Z88" s="247"/>
      <c r="AA88" s="247"/>
      <c r="AB88" s="247"/>
      <c r="AC88" s="247"/>
      <c r="AD88" s="247"/>
      <c r="AE88" s="247"/>
      <c r="AF88" s="247"/>
      <c r="AG88" s="247"/>
      <c r="AH88" s="247"/>
      <c r="AI88" s="247"/>
      <c r="AJ88" s="247"/>
      <c r="AK88" s="247"/>
      <c r="AL88" s="247"/>
      <c r="AM88" s="247"/>
      <c r="AN88" s="247"/>
      <c r="AO88" s="247"/>
      <c r="AP88" s="247"/>
      <c r="AQ88" s="247"/>
      <c r="AR88" s="247"/>
      <c r="AS88" s="247"/>
      <c r="AT88" s="247"/>
      <c r="AU88" s="247"/>
      <c r="AV88" s="247"/>
      <c r="AW88" s="247"/>
      <c r="AX88" s="247"/>
    </row>
    <row r="89" spans="1:50" customFormat="1">
      <c r="A89" s="218">
        <v>23417</v>
      </c>
      <c r="B89" s="219" t="s">
        <v>55</v>
      </c>
      <c r="C89" s="220"/>
      <c r="D89" s="220"/>
      <c r="E89" s="220"/>
      <c r="F89" s="220" t="s">
        <v>1250</v>
      </c>
      <c r="G89" s="220"/>
      <c r="H89" s="220"/>
      <c r="I89" s="220"/>
      <c r="J89" s="220"/>
      <c r="K89" s="220"/>
      <c r="L89" s="220"/>
      <c r="M89" s="220"/>
      <c r="N89" s="220"/>
      <c r="O89" s="220"/>
      <c r="P89" s="220"/>
      <c r="Q89" s="220"/>
      <c r="R89" s="220"/>
      <c r="S89" s="220" t="s">
        <v>1236</v>
      </c>
      <c r="T89" s="220"/>
      <c r="U89" s="247"/>
      <c r="V89" s="247"/>
      <c r="W89" s="247"/>
      <c r="X89" s="247"/>
      <c r="Y89" s="247"/>
      <c r="Z89" s="247"/>
      <c r="AA89" s="247"/>
      <c r="AB89" s="247"/>
      <c r="AC89" s="247"/>
      <c r="AD89" s="247"/>
      <c r="AE89" s="247"/>
      <c r="AF89" s="247"/>
      <c r="AG89" s="247"/>
      <c r="AH89" s="247"/>
      <c r="AI89" s="247"/>
      <c r="AJ89" s="247"/>
      <c r="AK89" s="247"/>
      <c r="AL89" s="247"/>
      <c r="AM89" s="247"/>
      <c r="AN89" s="247"/>
      <c r="AO89" s="247"/>
      <c r="AP89" s="247"/>
      <c r="AQ89" s="247"/>
      <c r="AR89" s="247"/>
      <c r="AS89" s="247"/>
      <c r="AT89" s="247"/>
      <c r="AU89" s="247"/>
      <c r="AV89" s="247"/>
      <c r="AW89" s="247"/>
      <c r="AX89" s="247"/>
    </row>
    <row r="90" spans="1:50" customFormat="1">
      <c r="A90" s="215">
        <v>13430</v>
      </c>
      <c r="B90" s="216" t="s">
        <v>46</v>
      </c>
      <c r="C90" s="217"/>
      <c r="D90" s="217"/>
      <c r="E90" s="217" t="s">
        <v>1232</v>
      </c>
      <c r="F90" s="217"/>
      <c r="G90" s="217"/>
      <c r="H90" s="217"/>
      <c r="I90" s="217"/>
      <c r="J90" s="217"/>
      <c r="K90" s="217"/>
      <c r="L90" s="217"/>
      <c r="M90" s="217"/>
      <c r="N90" s="217"/>
      <c r="O90" s="217"/>
      <c r="P90" s="217"/>
      <c r="Q90" s="217"/>
      <c r="R90" s="217"/>
      <c r="S90" s="217" t="s">
        <v>1236</v>
      </c>
      <c r="T90" s="217"/>
      <c r="U90" s="247"/>
      <c r="V90" s="247"/>
      <c r="W90" s="247"/>
      <c r="X90" s="247"/>
      <c r="Y90" s="247"/>
      <c r="Z90" s="247"/>
      <c r="AA90" s="247"/>
      <c r="AB90" s="247"/>
      <c r="AC90" s="247"/>
      <c r="AD90" s="247"/>
      <c r="AE90" s="247"/>
      <c r="AF90" s="247"/>
      <c r="AG90" s="247"/>
      <c r="AH90" s="247"/>
      <c r="AI90" s="247"/>
      <c r="AJ90" s="247"/>
      <c r="AK90" s="247"/>
      <c r="AL90" s="247"/>
      <c r="AM90" s="247"/>
      <c r="AN90" s="247"/>
      <c r="AO90" s="247"/>
      <c r="AP90" s="247"/>
      <c r="AQ90" s="247"/>
      <c r="AR90" s="247"/>
      <c r="AS90" s="247"/>
      <c r="AT90" s="247"/>
      <c r="AU90" s="247"/>
      <c r="AV90" s="247"/>
      <c r="AW90" s="247"/>
      <c r="AX90" s="247"/>
    </row>
    <row r="91" spans="1:50" customFormat="1">
      <c r="A91" s="218">
        <v>13430</v>
      </c>
      <c r="B91" s="219" t="s">
        <v>46</v>
      </c>
      <c r="C91" s="220"/>
      <c r="D91" s="220"/>
      <c r="E91" s="220"/>
      <c r="F91" s="220"/>
      <c r="G91" s="220"/>
      <c r="H91" s="220"/>
      <c r="I91" s="220"/>
      <c r="J91" s="220"/>
      <c r="K91" s="220"/>
      <c r="L91" s="220"/>
      <c r="M91" s="220"/>
      <c r="N91" s="220"/>
      <c r="O91" s="220"/>
      <c r="P91" s="220"/>
      <c r="Q91" s="220"/>
      <c r="R91" s="220"/>
      <c r="S91" s="220"/>
      <c r="T91" s="220" t="s">
        <v>1239</v>
      </c>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47"/>
      <c r="AT91" s="247"/>
      <c r="AU91" s="247"/>
      <c r="AV91" s="247"/>
      <c r="AW91" s="247"/>
      <c r="AX91" s="247"/>
    </row>
    <row r="92" spans="1:50" customFormat="1">
      <c r="A92" s="215">
        <v>13430</v>
      </c>
      <c r="B92" s="216" t="s">
        <v>46</v>
      </c>
      <c r="C92" s="217"/>
      <c r="D92" s="217"/>
      <c r="E92" s="217"/>
      <c r="F92" s="217"/>
      <c r="G92" s="217"/>
      <c r="H92" s="217"/>
      <c r="I92" s="217"/>
      <c r="J92" s="217"/>
      <c r="K92" s="217"/>
      <c r="L92" s="217"/>
      <c r="M92" s="217"/>
      <c r="N92" s="217"/>
      <c r="O92" s="217"/>
      <c r="P92" s="217"/>
      <c r="Q92" s="217"/>
      <c r="R92" s="217"/>
      <c r="S92" s="217"/>
      <c r="T92" s="217" t="s">
        <v>1238</v>
      </c>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47"/>
      <c r="AT92" s="247"/>
      <c r="AU92" s="247"/>
      <c r="AV92" s="247"/>
      <c r="AW92" s="247"/>
      <c r="AX92" s="247"/>
    </row>
    <row r="93" spans="1:50" customFormat="1">
      <c r="A93" s="218">
        <v>47</v>
      </c>
      <c r="B93" s="219" t="s">
        <v>13</v>
      </c>
      <c r="C93" s="220" t="s">
        <v>1257</v>
      </c>
      <c r="D93" s="220"/>
      <c r="E93" s="220"/>
      <c r="F93" s="220"/>
      <c r="G93" s="220"/>
      <c r="H93" s="220"/>
      <c r="I93" s="220"/>
      <c r="J93" s="220"/>
      <c r="K93" s="220"/>
      <c r="L93" s="220"/>
      <c r="M93" s="220"/>
      <c r="N93" s="220"/>
      <c r="O93" s="220"/>
      <c r="P93" s="220"/>
      <c r="Q93" s="220"/>
      <c r="R93" s="220" t="s">
        <v>1234</v>
      </c>
      <c r="S93" s="220" t="s">
        <v>1236</v>
      </c>
      <c r="T93" s="220" t="s">
        <v>1242</v>
      </c>
      <c r="U93" s="247"/>
      <c r="V93" s="247"/>
      <c r="W93" s="247"/>
      <c r="X93" s="247"/>
      <c r="Y93" s="247"/>
      <c r="Z93" s="247"/>
      <c r="AA93" s="247"/>
      <c r="AB93" s="247"/>
      <c r="AC93" s="247"/>
      <c r="AD93" s="247"/>
      <c r="AE93" s="247"/>
      <c r="AF93" s="247"/>
      <c r="AG93" s="247"/>
      <c r="AH93" s="247"/>
      <c r="AI93" s="247"/>
      <c r="AJ93" s="247"/>
      <c r="AK93" s="247"/>
      <c r="AL93" s="247"/>
      <c r="AM93" s="247"/>
      <c r="AN93" s="247"/>
      <c r="AO93" s="247"/>
      <c r="AP93" s="247"/>
      <c r="AQ93" s="247"/>
      <c r="AR93" s="247"/>
      <c r="AS93" s="247"/>
      <c r="AT93" s="247"/>
      <c r="AU93" s="247"/>
      <c r="AV93" s="247"/>
      <c r="AW93" s="247"/>
      <c r="AX93" s="247"/>
    </row>
    <row r="94" spans="1:50" customFormat="1">
      <c r="A94" s="215">
        <v>44430</v>
      </c>
      <c r="B94" s="216" t="s">
        <v>69</v>
      </c>
      <c r="C94" s="217" t="s">
        <v>1230</v>
      </c>
      <c r="D94" s="217"/>
      <c r="E94" s="217" t="s">
        <v>1263</v>
      </c>
      <c r="F94" s="217"/>
      <c r="G94" s="217"/>
      <c r="H94" s="217"/>
      <c r="I94" s="217"/>
      <c r="J94" s="217"/>
      <c r="K94" s="217"/>
      <c r="L94" s="217"/>
      <c r="M94" s="217"/>
      <c r="N94" s="217"/>
      <c r="O94" s="217"/>
      <c r="P94" s="217"/>
      <c r="Q94" s="217"/>
      <c r="R94" s="217" t="s">
        <v>1234</v>
      </c>
      <c r="S94" s="217" t="s">
        <v>1236</v>
      </c>
      <c r="T94" s="217" t="s">
        <v>1239</v>
      </c>
      <c r="U94" s="247"/>
      <c r="V94" s="247"/>
      <c r="W94" s="247"/>
      <c r="X94" s="247"/>
      <c r="Y94" s="247"/>
      <c r="Z94" s="247"/>
      <c r="AA94" s="247"/>
      <c r="AB94" s="247"/>
      <c r="AC94" s="247"/>
      <c r="AD94" s="247"/>
      <c r="AE94" s="247"/>
      <c r="AF94" s="247"/>
      <c r="AG94" s="247"/>
      <c r="AH94" s="247"/>
      <c r="AI94" s="247"/>
      <c r="AJ94" s="247"/>
      <c r="AK94" s="247"/>
      <c r="AL94" s="247"/>
      <c r="AM94" s="247"/>
      <c r="AN94" s="247"/>
      <c r="AO94" s="247"/>
      <c r="AP94" s="247"/>
      <c r="AQ94" s="247"/>
      <c r="AR94" s="247"/>
      <c r="AS94" s="247"/>
      <c r="AT94" s="247"/>
      <c r="AU94" s="247"/>
      <c r="AV94" s="247"/>
      <c r="AW94" s="247"/>
      <c r="AX94" s="247"/>
    </row>
    <row r="95" spans="1:50" customFormat="1">
      <c r="A95" s="218">
        <v>44430</v>
      </c>
      <c r="B95" s="219" t="s">
        <v>69</v>
      </c>
      <c r="C95" s="220" t="s">
        <v>1245</v>
      </c>
      <c r="D95" s="220"/>
      <c r="E95" s="220" t="s">
        <v>1240</v>
      </c>
      <c r="F95" s="220"/>
      <c r="G95" s="220"/>
      <c r="H95" s="220"/>
      <c r="I95" s="220"/>
      <c r="J95" s="220"/>
      <c r="K95" s="220"/>
      <c r="L95" s="220"/>
      <c r="M95" s="220"/>
      <c r="N95" s="220"/>
      <c r="O95" s="220"/>
      <c r="P95" s="220"/>
      <c r="Q95" s="220"/>
      <c r="R95" s="220"/>
      <c r="S95" s="220"/>
      <c r="T95" s="220" t="s">
        <v>1244</v>
      </c>
      <c r="U95" s="247"/>
      <c r="V95" s="247"/>
      <c r="W95" s="247"/>
      <c r="X95" s="247"/>
      <c r="Y95" s="247"/>
      <c r="Z95" s="247"/>
      <c r="AA95" s="247"/>
      <c r="AB95" s="247"/>
      <c r="AC95" s="247"/>
      <c r="AD95" s="247"/>
      <c r="AE95" s="247"/>
      <c r="AF95" s="247"/>
      <c r="AG95" s="247"/>
      <c r="AH95" s="247"/>
      <c r="AI95" s="247"/>
      <c r="AJ95" s="247"/>
      <c r="AK95" s="247"/>
      <c r="AL95" s="247"/>
      <c r="AM95" s="247"/>
      <c r="AN95" s="247"/>
      <c r="AO95" s="247"/>
      <c r="AP95" s="247"/>
      <c r="AQ95" s="247"/>
      <c r="AR95" s="247"/>
      <c r="AS95" s="247"/>
      <c r="AT95" s="247"/>
      <c r="AU95" s="247"/>
      <c r="AV95" s="247"/>
      <c r="AW95" s="247"/>
      <c r="AX95" s="247"/>
    </row>
    <row r="96" spans="1:50" customFormat="1">
      <c r="A96" s="215">
        <v>44430</v>
      </c>
      <c r="B96" s="216" t="s">
        <v>69</v>
      </c>
      <c r="C96" s="217"/>
      <c r="D96" s="217"/>
      <c r="E96" s="217" t="s">
        <v>1232</v>
      </c>
      <c r="F96" s="217" t="s">
        <v>1251</v>
      </c>
      <c r="G96" s="217"/>
      <c r="H96" s="217"/>
      <c r="I96" s="217"/>
      <c r="J96" s="217"/>
      <c r="K96" s="217"/>
      <c r="L96" s="217"/>
      <c r="M96" s="217"/>
      <c r="N96" s="217"/>
      <c r="O96" s="217"/>
      <c r="P96" s="217"/>
      <c r="Q96" s="217"/>
      <c r="R96" s="217"/>
      <c r="S96" s="217"/>
      <c r="T96" s="217" t="s">
        <v>1238</v>
      </c>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c r="AS96" s="247"/>
      <c r="AT96" s="247"/>
      <c r="AU96" s="247"/>
      <c r="AV96" s="247"/>
      <c r="AW96" s="247"/>
      <c r="AX96" s="247"/>
    </row>
    <row r="97" spans="1:50" customFormat="1">
      <c r="A97" s="218">
        <v>8433</v>
      </c>
      <c r="B97" s="219" t="s">
        <v>42</v>
      </c>
      <c r="C97" s="220"/>
      <c r="D97" s="220"/>
      <c r="E97" s="220"/>
      <c r="F97" s="220"/>
      <c r="G97" s="220"/>
      <c r="H97" s="220"/>
      <c r="I97" s="220"/>
      <c r="J97" s="220"/>
      <c r="K97" s="220"/>
      <c r="L97" s="220"/>
      <c r="M97" s="220"/>
      <c r="N97" s="220"/>
      <c r="O97" s="220"/>
      <c r="P97" s="220"/>
      <c r="Q97" s="220"/>
      <c r="R97" s="220" t="s">
        <v>1234</v>
      </c>
      <c r="S97" s="220" t="s">
        <v>1236</v>
      </c>
      <c r="T97" s="220"/>
      <c r="U97" s="247"/>
      <c r="V97" s="247"/>
      <c r="W97" s="247"/>
      <c r="X97" s="247"/>
      <c r="Y97" s="247"/>
      <c r="Z97" s="247"/>
      <c r="AA97" s="247"/>
      <c r="AB97" s="247"/>
      <c r="AC97" s="247"/>
      <c r="AD97" s="247"/>
      <c r="AE97" s="247"/>
      <c r="AF97" s="247"/>
      <c r="AG97" s="247"/>
      <c r="AH97" s="247"/>
      <c r="AI97" s="247"/>
      <c r="AJ97" s="247"/>
      <c r="AK97" s="247"/>
      <c r="AL97" s="247"/>
      <c r="AM97" s="247"/>
      <c r="AN97" s="247"/>
      <c r="AO97" s="247"/>
      <c r="AP97" s="247"/>
      <c r="AQ97" s="247"/>
      <c r="AR97" s="247"/>
      <c r="AS97" s="247"/>
      <c r="AT97" s="247"/>
      <c r="AU97" s="247"/>
      <c r="AV97" s="247"/>
      <c r="AW97" s="247"/>
      <c r="AX97" s="247"/>
    </row>
    <row r="98" spans="1:50" customFormat="1">
      <c r="A98" s="215">
        <v>8433</v>
      </c>
      <c r="B98" s="216" t="s">
        <v>42</v>
      </c>
      <c r="C98" s="217" t="s">
        <v>1266</v>
      </c>
      <c r="D98" s="217"/>
      <c r="E98" s="217"/>
      <c r="F98" s="217"/>
      <c r="G98" s="217"/>
      <c r="H98" s="217"/>
      <c r="I98" s="217"/>
      <c r="J98" s="217"/>
      <c r="K98" s="217"/>
      <c r="L98" s="217"/>
      <c r="M98" s="217"/>
      <c r="N98" s="217"/>
      <c r="O98" s="217"/>
      <c r="P98" s="217"/>
      <c r="Q98" s="217"/>
      <c r="R98" s="217"/>
      <c r="S98" s="217"/>
      <c r="T98" s="217"/>
      <c r="U98" s="247"/>
      <c r="V98" s="247"/>
      <c r="W98" s="247"/>
      <c r="X98" s="247"/>
      <c r="Y98" s="247"/>
      <c r="Z98" s="247"/>
      <c r="AA98" s="247"/>
      <c r="AB98" s="247"/>
      <c r="AC98" s="247"/>
      <c r="AD98" s="247"/>
      <c r="AE98" s="247"/>
      <c r="AF98" s="247"/>
      <c r="AG98" s="247"/>
      <c r="AH98" s="247"/>
      <c r="AI98" s="247"/>
      <c r="AJ98" s="247"/>
      <c r="AK98" s="247"/>
      <c r="AL98" s="247"/>
      <c r="AM98" s="247"/>
      <c r="AN98" s="247"/>
      <c r="AO98" s="247"/>
      <c r="AP98" s="247"/>
      <c r="AQ98" s="247"/>
      <c r="AR98" s="247"/>
      <c r="AS98" s="247"/>
      <c r="AT98" s="247"/>
      <c r="AU98" s="247"/>
      <c r="AV98" s="247"/>
      <c r="AW98" s="247"/>
      <c r="AX98" s="247"/>
    </row>
    <row r="99" spans="1:50" customFormat="1">
      <c r="A99" s="218">
        <v>8433</v>
      </c>
      <c r="B99" s="219" t="s">
        <v>42</v>
      </c>
      <c r="C99" s="220" t="s">
        <v>1262</v>
      </c>
      <c r="D99" s="220"/>
      <c r="E99" s="220"/>
      <c r="F99" s="220"/>
      <c r="G99" s="220"/>
      <c r="H99" s="220"/>
      <c r="I99" s="220"/>
      <c r="J99" s="220"/>
      <c r="K99" s="220"/>
      <c r="L99" s="220"/>
      <c r="M99" s="220"/>
      <c r="N99" s="220"/>
      <c r="O99" s="220"/>
      <c r="P99" s="220"/>
      <c r="Q99" s="220"/>
      <c r="R99" s="220"/>
      <c r="S99" s="220"/>
      <c r="T99" s="220"/>
      <c r="U99" s="247"/>
      <c r="V99" s="247"/>
      <c r="W99" s="247"/>
      <c r="X99" s="247"/>
      <c r="Y99" s="247"/>
      <c r="Z99" s="247"/>
      <c r="AA99" s="247"/>
      <c r="AB99" s="247"/>
      <c r="AC99" s="247"/>
      <c r="AD99" s="247"/>
      <c r="AE99" s="247"/>
      <c r="AF99" s="247"/>
      <c r="AG99" s="247"/>
      <c r="AH99" s="247"/>
      <c r="AI99" s="247"/>
      <c r="AJ99" s="247"/>
      <c r="AK99" s="247"/>
      <c r="AL99" s="247"/>
      <c r="AM99" s="247"/>
      <c r="AN99" s="247"/>
      <c r="AO99" s="247"/>
      <c r="AP99" s="247"/>
      <c r="AQ99" s="247"/>
      <c r="AR99" s="247"/>
      <c r="AS99" s="247"/>
      <c r="AT99" s="247"/>
      <c r="AU99" s="247"/>
      <c r="AV99" s="247"/>
      <c r="AW99" s="247"/>
      <c r="AX99" s="247"/>
    </row>
    <row r="100" spans="1:50" customFormat="1">
      <c r="A100" s="215">
        <v>8433</v>
      </c>
      <c r="B100" s="216" t="s">
        <v>42</v>
      </c>
      <c r="C100" s="217" t="s">
        <v>1245</v>
      </c>
      <c r="D100" s="217"/>
      <c r="E100" s="217"/>
      <c r="F100" s="217"/>
      <c r="G100" s="217"/>
      <c r="H100" s="217" t="s">
        <v>1253</v>
      </c>
      <c r="I100" s="217"/>
      <c r="J100" s="217"/>
      <c r="K100" s="217"/>
      <c r="L100" s="217"/>
      <c r="M100" s="217"/>
      <c r="N100" s="217"/>
      <c r="O100" s="217"/>
      <c r="P100" s="217"/>
      <c r="Q100" s="217"/>
      <c r="R100" s="217"/>
      <c r="S100" s="217"/>
      <c r="T100" s="217" t="s">
        <v>1238</v>
      </c>
      <c r="U100" s="247"/>
      <c r="V100" s="247"/>
      <c r="W100" s="247"/>
      <c r="X100" s="247"/>
      <c r="Y100" s="247"/>
      <c r="Z100" s="247"/>
      <c r="AA100" s="247"/>
      <c r="AB100" s="247"/>
      <c r="AC100" s="247"/>
      <c r="AD100" s="247"/>
      <c r="AE100" s="247"/>
      <c r="AF100" s="247"/>
      <c r="AG100" s="247"/>
      <c r="AH100" s="247"/>
      <c r="AI100" s="247"/>
      <c r="AJ100" s="247"/>
      <c r="AK100" s="247"/>
      <c r="AL100" s="247"/>
      <c r="AM100" s="247"/>
      <c r="AN100" s="247"/>
      <c r="AO100" s="247"/>
      <c r="AP100" s="247"/>
      <c r="AQ100" s="247"/>
      <c r="AR100" s="247"/>
      <c r="AS100" s="247"/>
      <c r="AT100" s="247"/>
      <c r="AU100" s="247"/>
      <c r="AV100" s="247"/>
      <c r="AW100" s="247"/>
      <c r="AX100" s="247"/>
    </row>
    <row r="101" spans="1:50" customFormat="1">
      <c r="A101" s="218">
        <v>8433</v>
      </c>
      <c r="B101" s="219" t="s">
        <v>42</v>
      </c>
      <c r="C101" s="220" t="s">
        <v>1230</v>
      </c>
      <c r="D101" s="220"/>
      <c r="E101" s="220"/>
      <c r="F101" s="220"/>
      <c r="G101" s="220"/>
      <c r="H101" s="220"/>
      <c r="I101" s="220"/>
      <c r="J101" s="220"/>
      <c r="K101" s="220"/>
      <c r="L101" s="220"/>
      <c r="M101" s="220"/>
      <c r="N101" s="220"/>
      <c r="O101" s="220"/>
      <c r="P101" s="220"/>
      <c r="Q101" s="220"/>
      <c r="R101" s="220"/>
      <c r="S101" s="220"/>
      <c r="T101" s="220"/>
      <c r="U101" s="247"/>
      <c r="V101" s="247"/>
      <c r="W101" s="247"/>
      <c r="X101" s="247"/>
      <c r="Y101" s="247"/>
      <c r="Z101" s="247"/>
      <c r="AA101" s="247"/>
      <c r="AB101" s="247"/>
      <c r="AC101" s="247"/>
      <c r="AD101" s="247"/>
      <c r="AE101" s="247"/>
      <c r="AF101" s="247"/>
      <c r="AG101" s="247"/>
      <c r="AH101" s="247"/>
      <c r="AI101" s="247"/>
      <c r="AJ101" s="247"/>
      <c r="AK101" s="247"/>
      <c r="AL101" s="247"/>
      <c r="AM101" s="247"/>
      <c r="AN101" s="247"/>
      <c r="AO101" s="247"/>
      <c r="AP101" s="247"/>
      <c r="AQ101" s="247"/>
      <c r="AR101" s="247"/>
      <c r="AS101" s="247"/>
      <c r="AT101" s="247"/>
      <c r="AU101" s="247"/>
      <c r="AV101" s="247"/>
      <c r="AW101" s="247"/>
      <c r="AX101" s="247"/>
    </row>
    <row r="102" spans="1:50" customFormat="1">
      <c r="A102" s="215">
        <v>8433</v>
      </c>
      <c r="B102" s="216" t="s">
        <v>42</v>
      </c>
      <c r="C102" s="217" t="s">
        <v>1257</v>
      </c>
      <c r="D102" s="217"/>
      <c r="E102" s="217"/>
      <c r="F102" s="217"/>
      <c r="G102" s="217"/>
      <c r="H102" s="217"/>
      <c r="I102" s="217"/>
      <c r="J102" s="217"/>
      <c r="K102" s="217"/>
      <c r="L102" s="217"/>
      <c r="M102" s="217"/>
      <c r="N102" s="217"/>
      <c r="O102" s="217"/>
      <c r="P102" s="217"/>
      <c r="Q102" s="217"/>
      <c r="R102" s="217"/>
      <c r="S102" s="217"/>
      <c r="T102" s="217"/>
      <c r="U102" s="247"/>
      <c r="V102" s="247"/>
      <c r="W102" s="247"/>
      <c r="X102" s="247"/>
      <c r="Y102" s="247"/>
      <c r="Z102" s="247"/>
      <c r="AA102" s="247"/>
      <c r="AB102" s="247"/>
      <c r="AC102" s="247"/>
      <c r="AD102" s="247"/>
      <c r="AE102" s="247"/>
      <c r="AF102" s="247"/>
      <c r="AG102" s="247"/>
      <c r="AH102" s="247"/>
      <c r="AI102" s="247"/>
      <c r="AJ102" s="247"/>
      <c r="AK102" s="247"/>
      <c r="AL102" s="247"/>
      <c r="AM102" s="247"/>
      <c r="AN102" s="247"/>
      <c r="AO102" s="247"/>
      <c r="AP102" s="247"/>
      <c r="AQ102" s="247"/>
      <c r="AR102" s="247"/>
      <c r="AS102" s="247"/>
      <c r="AT102" s="247"/>
      <c r="AU102" s="247"/>
      <c r="AV102" s="247"/>
      <c r="AW102" s="247"/>
      <c r="AX102" s="247"/>
    </row>
    <row r="103" spans="1:50" customFormat="1">
      <c r="A103" s="218">
        <v>17001</v>
      </c>
      <c r="B103" s="219" t="s">
        <v>50</v>
      </c>
      <c r="C103" s="220"/>
      <c r="D103" s="220"/>
      <c r="E103" s="220"/>
      <c r="F103" s="220"/>
      <c r="G103" s="220"/>
      <c r="H103" s="220"/>
      <c r="I103" s="220"/>
      <c r="J103" s="220"/>
      <c r="K103" s="220"/>
      <c r="L103" s="220"/>
      <c r="M103" s="220"/>
      <c r="N103" s="220"/>
      <c r="O103" s="220"/>
      <c r="P103" s="220"/>
      <c r="Q103" s="220"/>
      <c r="R103" s="220"/>
      <c r="S103" s="220"/>
      <c r="T103" s="220"/>
      <c r="U103" s="247"/>
      <c r="V103" s="247"/>
      <c r="W103" s="247"/>
      <c r="X103" s="247"/>
      <c r="Y103" s="247"/>
      <c r="Z103" s="247"/>
      <c r="AA103" s="247"/>
      <c r="AB103" s="247"/>
      <c r="AC103" s="247"/>
      <c r="AD103" s="247"/>
      <c r="AE103" s="247"/>
      <c r="AF103" s="247"/>
      <c r="AG103" s="247"/>
      <c r="AH103" s="247"/>
      <c r="AI103" s="247"/>
      <c r="AJ103" s="247"/>
      <c r="AK103" s="247"/>
      <c r="AL103" s="247"/>
      <c r="AM103" s="247"/>
      <c r="AN103" s="247"/>
      <c r="AO103" s="247"/>
      <c r="AP103" s="247"/>
      <c r="AQ103" s="247"/>
      <c r="AR103" s="247"/>
      <c r="AS103" s="247"/>
      <c r="AT103" s="247"/>
      <c r="AU103" s="247"/>
      <c r="AV103" s="247"/>
      <c r="AW103" s="247"/>
      <c r="AX103" s="247"/>
    </row>
    <row r="104" spans="1:50" customFormat="1">
      <c r="A104" s="215">
        <v>5001</v>
      </c>
      <c r="B104" s="216" t="s">
        <v>32</v>
      </c>
      <c r="C104" s="217"/>
      <c r="D104" s="217"/>
      <c r="E104" s="217"/>
      <c r="F104" s="217"/>
      <c r="G104" s="217"/>
      <c r="H104" s="217"/>
      <c r="I104" s="217"/>
      <c r="J104" s="217"/>
      <c r="K104" s="217"/>
      <c r="L104" s="217"/>
      <c r="M104" s="217"/>
      <c r="N104" s="217"/>
      <c r="O104" s="217"/>
      <c r="P104" s="217"/>
      <c r="Q104" s="217"/>
      <c r="R104" s="217"/>
      <c r="S104" s="217" t="s">
        <v>1236</v>
      </c>
      <c r="T104" s="217"/>
      <c r="U104" s="247"/>
      <c r="V104" s="247"/>
      <c r="W104" s="247"/>
      <c r="X104" s="247"/>
      <c r="Y104" s="247"/>
      <c r="Z104" s="247"/>
      <c r="AA104" s="247"/>
      <c r="AB104" s="247"/>
      <c r="AC104" s="247"/>
      <c r="AD104" s="247"/>
      <c r="AE104" s="247"/>
      <c r="AF104" s="247"/>
      <c r="AG104" s="247"/>
      <c r="AH104" s="247"/>
      <c r="AI104" s="247"/>
      <c r="AJ104" s="247"/>
      <c r="AK104" s="247"/>
      <c r="AL104" s="247"/>
      <c r="AM104" s="247"/>
      <c r="AN104" s="247"/>
      <c r="AO104" s="247"/>
      <c r="AP104" s="247"/>
      <c r="AQ104" s="247"/>
      <c r="AR104" s="247"/>
      <c r="AS104" s="247"/>
      <c r="AT104" s="247"/>
      <c r="AU104" s="247"/>
      <c r="AV104" s="247"/>
      <c r="AW104" s="247"/>
      <c r="AX104" s="247"/>
    </row>
    <row r="105" spans="1:50" customFormat="1">
      <c r="A105" s="218">
        <v>50</v>
      </c>
      <c r="B105" s="219" t="s">
        <v>14</v>
      </c>
      <c r="C105" s="220"/>
      <c r="D105" s="220"/>
      <c r="E105" s="220"/>
      <c r="F105" s="220"/>
      <c r="G105" s="220"/>
      <c r="H105" s="220"/>
      <c r="I105" s="220"/>
      <c r="J105" s="220"/>
      <c r="K105" s="220"/>
      <c r="L105" s="220"/>
      <c r="M105" s="220"/>
      <c r="N105" s="220"/>
      <c r="O105" s="220"/>
      <c r="P105" s="220"/>
      <c r="Q105" s="220"/>
      <c r="R105" s="220" t="s">
        <v>1234</v>
      </c>
      <c r="S105" s="220" t="s">
        <v>1236</v>
      </c>
      <c r="T105" s="220"/>
      <c r="U105" s="247"/>
      <c r="V105" s="247"/>
      <c r="W105" s="247"/>
      <c r="X105" s="247"/>
      <c r="Y105" s="247"/>
      <c r="Z105" s="247"/>
      <c r="AA105" s="247"/>
      <c r="AB105" s="247"/>
      <c r="AC105" s="247"/>
      <c r="AD105" s="247"/>
      <c r="AE105" s="247"/>
      <c r="AF105" s="247"/>
      <c r="AG105" s="247"/>
      <c r="AH105" s="247"/>
      <c r="AI105" s="247"/>
      <c r="AJ105" s="247"/>
      <c r="AK105" s="247"/>
      <c r="AL105" s="247"/>
      <c r="AM105" s="247"/>
      <c r="AN105" s="247"/>
      <c r="AO105" s="247"/>
      <c r="AP105" s="247"/>
      <c r="AQ105" s="247"/>
      <c r="AR105" s="247"/>
      <c r="AS105" s="247"/>
      <c r="AT105" s="247"/>
      <c r="AU105" s="247"/>
      <c r="AV105" s="247"/>
      <c r="AW105" s="247"/>
      <c r="AX105" s="247"/>
    </row>
    <row r="106" spans="1:50" customFormat="1">
      <c r="A106" s="215">
        <v>50</v>
      </c>
      <c r="B106" s="216" t="s">
        <v>14</v>
      </c>
      <c r="C106" s="217"/>
      <c r="D106" s="217"/>
      <c r="E106" s="217"/>
      <c r="F106" s="217"/>
      <c r="G106" s="217"/>
      <c r="H106" s="217"/>
      <c r="I106" s="217"/>
      <c r="J106" s="217"/>
      <c r="K106" s="217"/>
      <c r="L106" s="217"/>
      <c r="M106" s="217"/>
      <c r="N106" s="217"/>
      <c r="O106" s="217"/>
      <c r="P106" s="217"/>
      <c r="Q106" s="217"/>
      <c r="R106" s="217"/>
      <c r="S106" s="217"/>
      <c r="T106" s="217"/>
      <c r="U106" s="247"/>
      <c r="V106" s="247"/>
      <c r="W106" s="247"/>
      <c r="X106" s="247"/>
      <c r="Y106" s="247"/>
      <c r="Z106" s="247"/>
      <c r="AA106" s="247"/>
      <c r="AB106" s="247"/>
      <c r="AC106" s="247"/>
      <c r="AD106" s="247"/>
      <c r="AE106" s="247"/>
      <c r="AF106" s="247"/>
      <c r="AG106" s="247"/>
      <c r="AH106" s="247"/>
      <c r="AI106" s="247"/>
      <c r="AJ106" s="247"/>
      <c r="AK106" s="247"/>
      <c r="AL106" s="247"/>
      <c r="AM106" s="247"/>
      <c r="AN106" s="247"/>
      <c r="AO106" s="247"/>
      <c r="AP106" s="247"/>
      <c r="AQ106" s="247"/>
      <c r="AR106" s="247"/>
      <c r="AS106" s="247"/>
      <c r="AT106" s="247"/>
      <c r="AU106" s="247"/>
      <c r="AV106" s="247"/>
      <c r="AW106" s="247"/>
      <c r="AX106" s="247"/>
    </row>
    <row r="107" spans="1:50" customFormat="1">
      <c r="A107" s="218">
        <v>23001</v>
      </c>
      <c r="B107" s="219" t="s">
        <v>54</v>
      </c>
      <c r="C107" s="220"/>
      <c r="D107" s="220"/>
      <c r="E107" s="220"/>
      <c r="F107" s="220" t="s">
        <v>1250</v>
      </c>
      <c r="G107" s="220"/>
      <c r="H107" s="220"/>
      <c r="I107" s="220"/>
      <c r="J107" s="220"/>
      <c r="K107" s="220"/>
      <c r="L107" s="220"/>
      <c r="M107" s="220"/>
      <c r="N107" s="220"/>
      <c r="O107" s="220"/>
      <c r="P107" s="220"/>
      <c r="Q107" s="220"/>
      <c r="R107" s="220" t="s">
        <v>1234</v>
      </c>
      <c r="S107" s="220" t="s">
        <v>1236</v>
      </c>
      <c r="T107" s="220"/>
      <c r="U107" s="247"/>
      <c r="V107" s="247"/>
      <c r="W107" s="247"/>
      <c r="X107" s="247"/>
      <c r="Y107" s="247"/>
      <c r="Z107" s="247"/>
      <c r="AA107" s="247"/>
      <c r="AB107" s="247"/>
      <c r="AC107" s="247"/>
      <c r="AD107" s="247"/>
      <c r="AE107" s="247"/>
      <c r="AF107" s="247"/>
      <c r="AG107" s="247"/>
      <c r="AH107" s="247"/>
      <c r="AI107" s="247"/>
      <c r="AJ107" s="247"/>
      <c r="AK107" s="247"/>
      <c r="AL107" s="247"/>
      <c r="AM107" s="247"/>
      <c r="AN107" s="247"/>
      <c r="AO107" s="247"/>
      <c r="AP107" s="247"/>
      <c r="AQ107" s="247"/>
      <c r="AR107" s="247"/>
      <c r="AS107" s="247"/>
      <c r="AT107" s="247"/>
      <c r="AU107" s="247"/>
      <c r="AV107" s="247"/>
      <c r="AW107" s="247"/>
      <c r="AX107" s="247"/>
    </row>
    <row r="108" spans="1:50" customFormat="1">
      <c r="A108" s="215">
        <v>25473</v>
      </c>
      <c r="B108" s="216" t="s">
        <v>62</v>
      </c>
      <c r="C108" s="217" t="s">
        <v>1230</v>
      </c>
      <c r="D108" s="217"/>
      <c r="E108" s="217" t="s">
        <v>1240</v>
      </c>
      <c r="F108" s="217"/>
      <c r="G108" s="217"/>
      <c r="H108" s="217" t="s">
        <v>1253</v>
      </c>
      <c r="I108" s="217"/>
      <c r="J108" s="217"/>
      <c r="K108" s="217"/>
      <c r="L108" s="217"/>
      <c r="M108" s="217"/>
      <c r="N108" s="217"/>
      <c r="O108" s="217"/>
      <c r="P108" s="217"/>
      <c r="Q108" s="217"/>
      <c r="R108" s="217" t="s">
        <v>1234</v>
      </c>
      <c r="S108" s="217" t="s">
        <v>1236</v>
      </c>
      <c r="T108" s="217"/>
      <c r="U108" s="247"/>
      <c r="V108" s="247"/>
      <c r="W108" s="247"/>
      <c r="X108" s="247"/>
      <c r="Y108" s="247"/>
      <c r="Z108" s="247"/>
      <c r="AA108" s="247"/>
      <c r="AB108" s="247"/>
      <c r="AC108" s="247"/>
      <c r="AD108" s="247"/>
      <c r="AE108" s="247"/>
      <c r="AF108" s="247"/>
      <c r="AG108" s="247"/>
      <c r="AH108" s="247"/>
      <c r="AI108" s="247"/>
      <c r="AJ108" s="247"/>
      <c r="AK108" s="247"/>
      <c r="AL108" s="247"/>
      <c r="AM108" s="247"/>
      <c r="AN108" s="247"/>
      <c r="AO108" s="247"/>
      <c r="AP108" s="247"/>
      <c r="AQ108" s="247"/>
      <c r="AR108" s="247"/>
      <c r="AS108" s="247"/>
      <c r="AT108" s="247"/>
      <c r="AU108" s="247"/>
      <c r="AV108" s="247"/>
      <c r="AW108" s="247"/>
      <c r="AX108" s="247"/>
    </row>
    <row r="109" spans="1:50" customFormat="1">
      <c r="A109" s="215">
        <v>52</v>
      </c>
      <c r="B109" s="216" t="s">
        <v>15</v>
      </c>
      <c r="C109" s="217" t="s">
        <v>1230</v>
      </c>
      <c r="D109" s="217"/>
      <c r="E109" s="217" t="s">
        <v>1240</v>
      </c>
      <c r="F109" s="217" t="s">
        <v>1250</v>
      </c>
      <c r="G109" s="217"/>
      <c r="H109" s="217" t="s">
        <v>1253</v>
      </c>
      <c r="I109" s="217"/>
      <c r="J109" s="217"/>
      <c r="K109" s="217"/>
      <c r="L109" s="217"/>
      <c r="M109" s="217"/>
      <c r="N109" s="217"/>
      <c r="O109" s="217"/>
      <c r="P109" s="217"/>
      <c r="Q109" s="217"/>
      <c r="R109" s="217"/>
      <c r="S109" s="217"/>
      <c r="T109" s="217"/>
      <c r="U109" s="247"/>
      <c r="V109" s="247"/>
      <c r="W109" s="247"/>
      <c r="X109" s="247"/>
      <c r="Y109" s="247"/>
      <c r="Z109" s="247"/>
      <c r="AA109" s="247"/>
      <c r="AB109" s="247"/>
      <c r="AC109" s="247"/>
      <c r="AD109" s="247"/>
      <c r="AE109" s="247"/>
      <c r="AF109" s="247"/>
      <c r="AG109" s="247"/>
      <c r="AH109" s="247"/>
      <c r="AI109" s="247"/>
      <c r="AJ109" s="247"/>
      <c r="AK109" s="247"/>
      <c r="AL109" s="247"/>
      <c r="AM109" s="247"/>
      <c r="AN109" s="247"/>
      <c r="AO109" s="247"/>
      <c r="AP109" s="247"/>
      <c r="AQ109" s="247"/>
      <c r="AR109" s="247"/>
      <c r="AS109" s="247"/>
      <c r="AT109" s="247"/>
      <c r="AU109" s="247"/>
      <c r="AV109" s="247"/>
      <c r="AW109" s="247"/>
      <c r="AX109" s="247"/>
    </row>
    <row r="110" spans="1:50" customFormat="1">
      <c r="A110" s="215">
        <v>52</v>
      </c>
      <c r="B110" s="216" t="s">
        <v>15</v>
      </c>
      <c r="C110" s="217"/>
      <c r="D110" s="217"/>
      <c r="E110" s="217"/>
      <c r="F110" s="217"/>
      <c r="G110" s="217"/>
      <c r="H110" s="217"/>
      <c r="I110" s="217"/>
      <c r="J110" s="217"/>
      <c r="K110" s="217"/>
      <c r="L110" s="217"/>
      <c r="M110" s="217"/>
      <c r="N110" s="217"/>
      <c r="O110" s="217"/>
      <c r="P110" s="217"/>
      <c r="Q110" s="217"/>
      <c r="R110" s="217"/>
      <c r="S110" s="217"/>
      <c r="T110" s="217" t="s">
        <v>1242</v>
      </c>
      <c r="U110" s="247"/>
      <c r="V110" s="247"/>
      <c r="W110" s="247"/>
      <c r="X110" s="247"/>
      <c r="Y110" s="247"/>
      <c r="Z110" s="247"/>
      <c r="AA110" s="247"/>
      <c r="AB110" s="247"/>
      <c r="AC110" s="247"/>
      <c r="AD110" s="247"/>
      <c r="AE110" s="247"/>
      <c r="AF110" s="247"/>
      <c r="AG110" s="247"/>
      <c r="AH110" s="247"/>
      <c r="AI110" s="247"/>
      <c r="AJ110" s="247"/>
      <c r="AK110" s="247"/>
      <c r="AL110" s="247"/>
      <c r="AM110" s="247"/>
      <c r="AN110" s="247"/>
      <c r="AO110" s="247"/>
      <c r="AP110" s="247"/>
      <c r="AQ110" s="247"/>
      <c r="AR110" s="247"/>
      <c r="AS110" s="247"/>
      <c r="AT110" s="247"/>
      <c r="AU110" s="247"/>
      <c r="AV110" s="247"/>
      <c r="AW110" s="247"/>
      <c r="AX110" s="247"/>
    </row>
    <row r="111" spans="1:50" customFormat="1">
      <c r="A111" s="215">
        <v>52</v>
      </c>
      <c r="B111" s="216" t="s">
        <v>15</v>
      </c>
      <c r="C111" s="217" t="s">
        <v>1257</v>
      </c>
      <c r="D111" s="217"/>
      <c r="E111" s="217" t="s">
        <v>1232</v>
      </c>
      <c r="F111" s="217" t="s">
        <v>1251</v>
      </c>
      <c r="G111" s="217" t="s">
        <v>1265</v>
      </c>
      <c r="H111" s="217"/>
      <c r="I111" s="217"/>
      <c r="J111" s="217"/>
      <c r="K111" s="217"/>
      <c r="L111" s="217"/>
      <c r="M111" s="217"/>
      <c r="N111" s="217"/>
      <c r="O111" s="217"/>
      <c r="P111" s="217"/>
      <c r="Q111" s="217"/>
      <c r="R111" s="217" t="s">
        <v>1234</v>
      </c>
      <c r="S111" s="217" t="s">
        <v>1236</v>
      </c>
      <c r="T111" s="217" t="s">
        <v>1238</v>
      </c>
      <c r="U111" s="247"/>
      <c r="V111" s="247"/>
      <c r="W111" s="247"/>
      <c r="X111" s="247"/>
      <c r="Y111" s="247"/>
      <c r="Z111" s="247"/>
      <c r="AA111" s="247"/>
      <c r="AB111" s="247"/>
      <c r="AC111" s="247"/>
      <c r="AD111" s="247"/>
      <c r="AE111" s="247"/>
      <c r="AF111" s="247"/>
      <c r="AG111" s="247"/>
      <c r="AH111" s="247"/>
      <c r="AI111" s="247"/>
      <c r="AJ111" s="247"/>
      <c r="AK111" s="247"/>
      <c r="AL111" s="247"/>
      <c r="AM111" s="247"/>
      <c r="AN111" s="247"/>
      <c r="AO111" s="247"/>
      <c r="AP111" s="247"/>
      <c r="AQ111" s="247"/>
      <c r="AR111" s="247"/>
      <c r="AS111" s="247"/>
      <c r="AT111" s="247"/>
      <c r="AU111" s="247"/>
      <c r="AV111" s="247"/>
      <c r="AW111" s="247"/>
      <c r="AX111" s="247"/>
    </row>
    <row r="112" spans="1:50" customFormat="1">
      <c r="A112" s="215">
        <v>41001</v>
      </c>
      <c r="B112" s="216" t="s">
        <v>66</v>
      </c>
      <c r="C112" s="217"/>
      <c r="D112" s="217"/>
      <c r="E112" s="217"/>
      <c r="F112" s="217"/>
      <c r="G112" s="217"/>
      <c r="H112" s="217"/>
      <c r="I112" s="217"/>
      <c r="J112" s="217"/>
      <c r="K112" s="217"/>
      <c r="L112" s="217"/>
      <c r="M112" s="217"/>
      <c r="N112" s="217"/>
      <c r="O112" s="217"/>
      <c r="P112" s="217"/>
      <c r="Q112" s="217"/>
      <c r="R112" s="217"/>
      <c r="S112" s="217"/>
      <c r="T112" s="217"/>
      <c r="U112" s="247"/>
      <c r="V112" s="247"/>
      <c r="W112" s="247"/>
      <c r="X112" s="247"/>
      <c r="Y112" s="247"/>
      <c r="Z112" s="247"/>
      <c r="AA112" s="247"/>
      <c r="AB112" s="247"/>
      <c r="AC112" s="247"/>
      <c r="AD112" s="247"/>
      <c r="AE112" s="247"/>
      <c r="AF112" s="247"/>
      <c r="AG112" s="247"/>
      <c r="AH112" s="247"/>
      <c r="AI112" s="247"/>
      <c r="AJ112" s="247"/>
      <c r="AK112" s="247"/>
      <c r="AL112" s="247"/>
      <c r="AM112" s="247"/>
      <c r="AN112" s="247"/>
      <c r="AO112" s="247"/>
      <c r="AP112" s="247"/>
      <c r="AQ112" s="247"/>
      <c r="AR112" s="247"/>
      <c r="AS112" s="247"/>
      <c r="AT112" s="247"/>
      <c r="AU112" s="247"/>
      <c r="AV112" s="247"/>
      <c r="AW112" s="247"/>
      <c r="AX112" s="247"/>
    </row>
    <row r="113" spans="1:50" customFormat="1">
      <c r="A113" s="215">
        <v>41001</v>
      </c>
      <c r="B113" s="216" t="s">
        <v>66</v>
      </c>
      <c r="C113" s="217"/>
      <c r="D113" s="217"/>
      <c r="E113" s="217"/>
      <c r="F113" s="217"/>
      <c r="G113" s="217"/>
      <c r="H113" s="217"/>
      <c r="I113" s="217"/>
      <c r="J113" s="217"/>
      <c r="K113" s="217"/>
      <c r="L113" s="217"/>
      <c r="M113" s="217"/>
      <c r="N113" s="217"/>
      <c r="O113" s="217"/>
      <c r="P113" s="217"/>
      <c r="Q113" s="217"/>
      <c r="R113" s="217"/>
      <c r="S113" s="217"/>
      <c r="T113" s="217" t="s">
        <v>1244</v>
      </c>
      <c r="U113" s="247"/>
      <c r="V113" s="247"/>
      <c r="W113" s="247"/>
      <c r="X113" s="247"/>
      <c r="Y113" s="247"/>
      <c r="Z113" s="247"/>
      <c r="AA113" s="247"/>
      <c r="AB113" s="247"/>
      <c r="AC113" s="247"/>
      <c r="AD113" s="247"/>
      <c r="AE113" s="247"/>
      <c r="AF113" s="247"/>
      <c r="AG113" s="247"/>
      <c r="AH113" s="247"/>
      <c r="AI113" s="247"/>
      <c r="AJ113" s="247"/>
      <c r="AK113" s="247"/>
      <c r="AL113" s="247"/>
      <c r="AM113" s="247"/>
      <c r="AN113" s="247"/>
      <c r="AO113" s="247"/>
      <c r="AP113" s="247"/>
      <c r="AQ113" s="247"/>
      <c r="AR113" s="247"/>
      <c r="AS113" s="247"/>
      <c r="AT113" s="247"/>
      <c r="AU113" s="247"/>
      <c r="AV113" s="247"/>
      <c r="AW113" s="247"/>
      <c r="AX113" s="247"/>
    </row>
    <row r="114" spans="1:50" customFormat="1">
      <c r="A114" s="215">
        <v>41001</v>
      </c>
      <c r="B114" s="216" t="s">
        <v>66</v>
      </c>
      <c r="C114" s="217"/>
      <c r="D114" s="217"/>
      <c r="E114" s="217"/>
      <c r="F114" s="217"/>
      <c r="G114" s="217"/>
      <c r="H114" s="217"/>
      <c r="I114" s="217"/>
      <c r="J114" s="217"/>
      <c r="K114" s="217"/>
      <c r="L114" s="217"/>
      <c r="M114" s="217"/>
      <c r="N114" s="217"/>
      <c r="O114" s="217"/>
      <c r="P114" s="217"/>
      <c r="Q114" s="217"/>
      <c r="R114" s="217"/>
      <c r="S114" s="217"/>
      <c r="T114" s="217" t="s">
        <v>1242</v>
      </c>
      <c r="U114" s="247"/>
      <c r="V114" s="247"/>
      <c r="W114" s="247"/>
      <c r="X114" s="247"/>
      <c r="Y114" s="247"/>
      <c r="Z114" s="247"/>
      <c r="AA114" s="247"/>
      <c r="AB114" s="247"/>
      <c r="AC114" s="247"/>
      <c r="AD114" s="247"/>
      <c r="AE114" s="247"/>
      <c r="AF114" s="247"/>
      <c r="AG114" s="247"/>
      <c r="AH114" s="247"/>
      <c r="AI114" s="247"/>
      <c r="AJ114" s="247"/>
      <c r="AK114" s="247"/>
      <c r="AL114" s="247"/>
      <c r="AM114" s="247"/>
      <c r="AN114" s="247"/>
      <c r="AO114" s="247"/>
      <c r="AP114" s="247"/>
      <c r="AQ114" s="247"/>
      <c r="AR114" s="247"/>
      <c r="AS114" s="247"/>
      <c r="AT114" s="247"/>
      <c r="AU114" s="247"/>
      <c r="AV114" s="247"/>
      <c r="AW114" s="247"/>
      <c r="AX114" s="247"/>
    </row>
    <row r="115" spans="1:50" customFormat="1">
      <c r="A115" s="215">
        <v>41001</v>
      </c>
      <c r="B115" s="216" t="s">
        <v>66</v>
      </c>
      <c r="C115" s="217" t="s">
        <v>1230</v>
      </c>
      <c r="D115" s="217"/>
      <c r="E115" s="217"/>
      <c r="F115" s="217" t="s">
        <v>1250</v>
      </c>
      <c r="G115" s="217"/>
      <c r="H115" s="217"/>
      <c r="I115" s="217"/>
      <c r="J115" s="217"/>
      <c r="K115" s="217"/>
      <c r="L115" s="217"/>
      <c r="M115" s="217"/>
      <c r="N115" s="217"/>
      <c r="O115" s="217"/>
      <c r="P115" s="217"/>
      <c r="Q115" s="217"/>
      <c r="R115" s="217"/>
      <c r="S115" s="217" t="s">
        <v>1236</v>
      </c>
      <c r="T115" s="217" t="s">
        <v>1254</v>
      </c>
      <c r="U115" s="247"/>
      <c r="V115" s="247"/>
      <c r="W115" s="247"/>
      <c r="X115" s="247"/>
      <c r="Y115" s="247"/>
      <c r="Z115" s="247"/>
      <c r="AA115" s="247"/>
      <c r="AB115" s="247"/>
      <c r="AC115" s="247"/>
      <c r="AD115" s="247"/>
      <c r="AE115" s="247"/>
      <c r="AF115" s="247"/>
      <c r="AG115" s="247"/>
      <c r="AH115" s="247"/>
      <c r="AI115" s="247"/>
      <c r="AJ115" s="247"/>
      <c r="AK115" s="247"/>
      <c r="AL115" s="247"/>
      <c r="AM115" s="247"/>
      <c r="AN115" s="247"/>
      <c r="AO115" s="247"/>
      <c r="AP115" s="247"/>
      <c r="AQ115" s="247"/>
      <c r="AR115" s="247"/>
      <c r="AS115" s="247"/>
      <c r="AT115" s="247"/>
      <c r="AU115" s="247"/>
      <c r="AV115" s="247"/>
      <c r="AW115" s="247"/>
      <c r="AX115" s="247"/>
    </row>
    <row r="116" spans="1:50" customFormat="1">
      <c r="A116" s="215">
        <v>54</v>
      </c>
      <c r="B116" s="216" t="s">
        <v>16</v>
      </c>
      <c r="C116" s="217" t="s">
        <v>1230</v>
      </c>
      <c r="D116" s="217"/>
      <c r="E116" s="217" t="s">
        <v>1232</v>
      </c>
      <c r="F116" s="217"/>
      <c r="G116" s="217"/>
      <c r="H116" s="217"/>
      <c r="I116" s="217"/>
      <c r="J116" s="217"/>
      <c r="K116" s="217"/>
      <c r="L116" s="217"/>
      <c r="M116" s="217"/>
      <c r="N116" s="217"/>
      <c r="O116" s="217"/>
      <c r="P116" s="217"/>
      <c r="Q116" s="217"/>
      <c r="R116" s="217"/>
      <c r="S116" s="217"/>
      <c r="T116" s="217"/>
      <c r="U116" s="247"/>
      <c r="V116" s="247"/>
      <c r="W116" s="247"/>
      <c r="X116" s="247"/>
      <c r="Y116" s="247"/>
      <c r="Z116" s="247"/>
      <c r="AA116" s="247"/>
      <c r="AB116" s="247"/>
      <c r="AC116" s="247"/>
      <c r="AD116" s="247"/>
      <c r="AE116" s="247"/>
      <c r="AF116" s="247"/>
      <c r="AG116" s="247"/>
      <c r="AH116" s="247"/>
      <c r="AI116" s="247"/>
      <c r="AJ116" s="247"/>
      <c r="AK116" s="247"/>
      <c r="AL116" s="247"/>
      <c r="AM116" s="247"/>
      <c r="AN116" s="247"/>
      <c r="AO116" s="247"/>
      <c r="AP116" s="247"/>
      <c r="AQ116" s="247"/>
      <c r="AR116" s="247"/>
      <c r="AS116" s="247"/>
      <c r="AT116" s="247"/>
      <c r="AU116" s="247"/>
      <c r="AV116" s="247"/>
      <c r="AW116" s="247"/>
      <c r="AX116" s="247"/>
    </row>
    <row r="117" spans="1:50" customFormat="1">
      <c r="A117" s="215">
        <v>54</v>
      </c>
      <c r="B117" s="216" t="s">
        <v>16</v>
      </c>
      <c r="C117" s="217"/>
      <c r="D117" s="217"/>
      <c r="E117" s="217" t="s">
        <v>1240</v>
      </c>
      <c r="F117" s="217"/>
      <c r="G117" s="217"/>
      <c r="H117" s="217"/>
      <c r="I117" s="217"/>
      <c r="J117" s="217"/>
      <c r="K117" s="217"/>
      <c r="L117" s="217"/>
      <c r="M117" s="217"/>
      <c r="N117" s="217"/>
      <c r="O117" s="217"/>
      <c r="P117" s="217"/>
      <c r="Q117" s="217"/>
      <c r="R117" s="217"/>
      <c r="S117" s="217"/>
      <c r="T117" s="217"/>
      <c r="U117" s="247"/>
      <c r="V117" s="247"/>
      <c r="W117" s="247"/>
      <c r="X117" s="247"/>
      <c r="Y117" s="247"/>
      <c r="Z117" s="247"/>
      <c r="AA117" s="247"/>
      <c r="AB117" s="247"/>
      <c r="AC117" s="247"/>
      <c r="AD117" s="247"/>
      <c r="AE117" s="247"/>
      <c r="AF117" s="247"/>
      <c r="AG117" s="247"/>
      <c r="AH117" s="247"/>
      <c r="AI117" s="247"/>
      <c r="AJ117" s="247"/>
      <c r="AK117" s="247"/>
      <c r="AL117" s="247"/>
      <c r="AM117" s="247"/>
      <c r="AN117" s="247"/>
      <c r="AO117" s="247"/>
      <c r="AP117" s="247"/>
      <c r="AQ117" s="247"/>
      <c r="AR117" s="247"/>
      <c r="AS117" s="247"/>
      <c r="AT117" s="247"/>
      <c r="AU117" s="247"/>
      <c r="AV117" s="247"/>
      <c r="AW117" s="247"/>
      <c r="AX117" s="247"/>
    </row>
    <row r="118" spans="1:50" customFormat="1">
      <c r="A118" s="215">
        <v>54</v>
      </c>
      <c r="B118" s="216" t="s">
        <v>16</v>
      </c>
      <c r="C118" s="217"/>
      <c r="D118" s="217"/>
      <c r="E118" s="217" t="s">
        <v>1263</v>
      </c>
      <c r="F118" s="217" t="s">
        <v>1251</v>
      </c>
      <c r="G118" s="217"/>
      <c r="H118" s="217"/>
      <c r="I118" s="217"/>
      <c r="J118" s="217"/>
      <c r="K118" s="217"/>
      <c r="L118" s="217"/>
      <c r="M118" s="217"/>
      <c r="N118" s="217"/>
      <c r="O118" s="217"/>
      <c r="P118" s="217"/>
      <c r="Q118" s="217"/>
      <c r="R118" s="217" t="s">
        <v>1234</v>
      </c>
      <c r="S118" s="217" t="s">
        <v>1236</v>
      </c>
      <c r="T118" s="217"/>
      <c r="U118" s="247"/>
      <c r="V118" s="247"/>
      <c r="W118" s="247"/>
      <c r="X118" s="247"/>
      <c r="Y118" s="247"/>
      <c r="Z118" s="247"/>
      <c r="AA118" s="247"/>
      <c r="AB118" s="247"/>
      <c r="AC118" s="247"/>
      <c r="AD118" s="247"/>
      <c r="AE118" s="247"/>
      <c r="AF118" s="247"/>
      <c r="AG118" s="247"/>
      <c r="AH118" s="247"/>
      <c r="AI118" s="247"/>
      <c r="AJ118" s="247"/>
      <c r="AK118" s="247"/>
      <c r="AL118" s="247"/>
      <c r="AM118" s="247"/>
      <c r="AN118" s="247"/>
      <c r="AO118" s="247"/>
      <c r="AP118" s="247"/>
      <c r="AQ118" s="247"/>
      <c r="AR118" s="247"/>
      <c r="AS118" s="247"/>
      <c r="AT118" s="247"/>
      <c r="AU118" s="247"/>
      <c r="AV118" s="247"/>
      <c r="AW118" s="247"/>
      <c r="AX118" s="247"/>
    </row>
    <row r="119" spans="1:50" customFormat="1">
      <c r="A119" s="215">
        <v>76520</v>
      </c>
      <c r="B119" s="216" t="s">
        <v>93</v>
      </c>
      <c r="C119" s="217"/>
      <c r="D119" s="217"/>
      <c r="E119" s="217"/>
      <c r="F119" s="217"/>
      <c r="G119" s="217"/>
      <c r="H119" s="217"/>
      <c r="I119" s="217"/>
      <c r="J119" s="217"/>
      <c r="K119" s="217"/>
      <c r="L119" s="217"/>
      <c r="M119" s="217"/>
      <c r="N119" s="217"/>
      <c r="O119" s="217"/>
      <c r="P119" s="217"/>
      <c r="Q119" s="217"/>
      <c r="R119" s="217" t="s">
        <v>1234</v>
      </c>
      <c r="S119" s="217" t="s">
        <v>1236</v>
      </c>
      <c r="T119" s="217"/>
      <c r="U119" s="247"/>
      <c r="V119" s="247"/>
      <c r="W119" s="247"/>
      <c r="X119" s="247"/>
      <c r="Y119" s="247"/>
      <c r="Z119" s="247"/>
      <c r="AA119" s="247"/>
      <c r="AB119" s="247"/>
      <c r="AC119" s="247"/>
      <c r="AD119" s="247"/>
      <c r="AE119" s="247"/>
      <c r="AF119" s="247"/>
      <c r="AG119" s="247"/>
      <c r="AH119" s="247"/>
      <c r="AI119" s="247"/>
      <c r="AJ119" s="247"/>
      <c r="AK119" s="247"/>
      <c r="AL119" s="247"/>
      <c r="AM119" s="247"/>
      <c r="AN119" s="247"/>
      <c r="AO119" s="247"/>
      <c r="AP119" s="247"/>
      <c r="AQ119" s="247"/>
      <c r="AR119" s="247"/>
      <c r="AS119" s="247"/>
      <c r="AT119" s="247"/>
      <c r="AU119" s="247"/>
      <c r="AV119" s="247"/>
      <c r="AW119" s="247"/>
      <c r="AX119" s="247"/>
    </row>
    <row r="120" spans="1:50" customFormat="1">
      <c r="A120" s="215">
        <v>52001</v>
      </c>
      <c r="B120" s="216" t="s">
        <v>74</v>
      </c>
      <c r="C120" s="217" t="s">
        <v>1230</v>
      </c>
      <c r="D120" s="217"/>
      <c r="E120" s="217"/>
      <c r="F120" s="217"/>
      <c r="G120" s="217"/>
      <c r="H120" s="217"/>
      <c r="I120" s="217"/>
      <c r="J120" s="217"/>
      <c r="K120" s="217"/>
      <c r="L120" s="217"/>
      <c r="M120" s="217"/>
      <c r="N120" s="217"/>
      <c r="O120" s="217"/>
      <c r="P120" s="217"/>
      <c r="Q120" s="217"/>
      <c r="R120" s="217"/>
      <c r="S120" s="217" t="s">
        <v>1236</v>
      </c>
      <c r="T120" s="217"/>
      <c r="U120" s="247"/>
      <c r="V120" s="247"/>
      <c r="W120" s="247"/>
      <c r="X120" s="247"/>
      <c r="Y120" s="247"/>
      <c r="Z120" s="247"/>
      <c r="AA120" s="247"/>
      <c r="AB120" s="247"/>
      <c r="AC120" s="247"/>
      <c r="AD120" s="247"/>
      <c r="AE120" s="247"/>
      <c r="AF120" s="247"/>
      <c r="AG120" s="247"/>
      <c r="AH120" s="247"/>
      <c r="AI120" s="247"/>
      <c r="AJ120" s="247"/>
      <c r="AK120" s="247"/>
      <c r="AL120" s="247"/>
      <c r="AM120" s="247"/>
      <c r="AN120" s="247"/>
      <c r="AO120" s="247"/>
      <c r="AP120" s="247"/>
      <c r="AQ120" s="247"/>
      <c r="AR120" s="247"/>
      <c r="AS120" s="247"/>
      <c r="AT120" s="247"/>
      <c r="AU120" s="247"/>
      <c r="AV120" s="247"/>
      <c r="AW120" s="247"/>
      <c r="AX120" s="247"/>
    </row>
    <row r="121" spans="1:50" customFormat="1">
      <c r="A121" s="215">
        <v>66001</v>
      </c>
      <c r="B121" s="216" t="s">
        <v>79</v>
      </c>
      <c r="C121" s="217" t="s">
        <v>1230</v>
      </c>
      <c r="D121" s="217"/>
      <c r="E121" s="217" t="s">
        <v>1240</v>
      </c>
      <c r="F121" s="217"/>
      <c r="G121" s="217"/>
      <c r="H121" s="217"/>
      <c r="I121" s="217"/>
      <c r="J121" s="217"/>
      <c r="K121" s="217"/>
      <c r="L121" s="217"/>
      <c r="M121" s="217"/>
      <c r="N121" s="217"/>
      <c r="O121" s="217"/>
      <c r="P121" s="217"/>
      <c r="Q121" s="217"/>
      <c r="R121" s="217" t="s">
        <v>1234</v>
      </c>
      <c r="S121" s="217" t="s">
        <v>1236</v>
      </c>
      <c r="T121" s="217" t="s">
        <v>1258</v>
      </c>
      <c r="U121" s="247"/>
      <c r="V121" s="247"/>
      <c r="W121" s="247"/>
      <c r="X121" s="247"/>
      <c r="Y121" s="247"/>
      <c r="Z121" s="247"/>
      <c r="AA121" s="247"/>
      <c r="AB121" s="247"/>
      <c r="AC121" s="247"/>
      <c r="AD121" s="247"/>
      <c r="AE121" s="247"/>
      <c r="AF121" s="247"/>
      <c r="AG121" s="247"/>
      <c r="AH121" s="247"/>
      <c r="AI121" s="247"/>
      <c r="AJ121" s="247"/>
      <c r="AK121" s="247"/>
      <c r="AL121" s="247"/>
      <c r="AM121" s="247"/>
      <c r="AN121" s="247"/>
      <c r="AO121" s="247"/>
      <c r="AP121" s="247"/>
      <c r="AQ121" s="247"/>
      <c r="AR121" s="247"/>
      <c r="AS121" s="247"/>
      <c r="AT121" s="247"/>
      <c r="AU121" s="247"/>
      <c r="AV121" s="247"/>
      <c r="AW121" s="247"/>
      <c r="AX121" s="247"/>
    </row>
    <row r="122" spans="1:50" customFormat="1">
      <c r="A122" s="215">
        <v>68547</v>
      </c>
      <c r="B122" s="216" t="s">
        <v>85</v>
      </c>
      <c r="C122" s="217" t="s">
        <v>1230</v>
      </c>
      <c r="D122" s="217"/>
      <c r="E122" s="217"/>
      <c r="F122" s="217"/>
      <c r="G122" s="217"/>
      <c r="H122" s="217"/>
      <c r="I122" s="217"/>
      <c r="J122" s="217"/>
      <c r="K122" s="217"/>
      <c r="L122" s="217"/>
      <c r="M122" s="217"/>
      <c r="N122" s="217"/>
      <c r="O122" s="217"/>
      <c r="P122" s="217"/>
      <c r="Q122" s="217"/>
      <c r="R122" s="217" t="s">
        <v>1234</v>
      </c>
      <c r="S122" s="217" t="s">
        <v>1236</v>
      </c>
      <c r="T122" s="217"/>
      <c r="U122" s="247"/>
      <c r="V122" s="247"/>
      <c r="W122" s="247"/>
      <c r="X122" s="247"/>
      <c r="Y122" s="247"/>
      <c r="Z122" s="247"/>
      <c r="AA122" s="247"/>
      <c r="AB122" s="247"/>
      <c r="AC122" s="247"/>
      <c r="AD122" s="247"/>
      <c r="AE122" s="247"/>
      <c r="AF122" s="247"/>
      <c r="AG122" s="247"/>
      <c r="AH122" s="247"/>
      <c r="AI122" s="247"/>
      <c r="AJ122" s="247"/>
      <c r="AK122" s="247"/>
      <c r="AL122" s="247"/>
      <c r="AM122" s="247"/>
      <c r="AN122" s="247"/>
      <c r="AO122" s="247"/>
      <c r="AP122" s="247"/>
      <c r="AQ122" s="247"/>
      <c r="AR122" s="247"/>
      <c r="AS122" s="247"/>
      <c r="AT122" s="247"/>
      <c r="AU122" s="247"/>
      <c r="AV122" s="247"/>
      <c r="AW122" s="247"/>
      <c r="AX122" s="247"/>
    </row>
    <row r="123" spans="1:50" customFormat="1">
      <c r="A123" s="218">
        <v>68547</v>
      </c>
      <c r="B123" s="219" t="s">
        <v>85</v>
      </c>
      <c r="C123" s="220"/>
      <c r="D123" s="220"/>
      <c r="E123" s="220"/>
      <c r="F123" s="220"/>
      <c r="G123" s="220"/>
      <c r="H123" s="220"/>
      <c r="I123" s="220"/>
      <c r="J123" s="220"/>
      <c r="K123" s="220"/>
      <c r="L123" s="220"/>
      <c r="M123" s="220"/>
      <c r="N123" s="220"/>
      <c r="O123" s="220"/>
      <c r="P123" s="220"/>
      <c r="Q123" s="220"/>
      <c r="R123" s="220"/>
      <c r="S123" s="220"/>
      <c r="T123" s="220" t="s">
        <v>1242</v>
      </c>
      <c r="U123" s="247"/>
      <c r="V123" s="247"/>
      <c r="W123" s="247"/>
      <c r="X123" s="247"/>
      <c r="Y123" s="247"/>
      <c r="Z123" s="247"/>
      <c r="AA123" s="247"/>
      <c r="AB123" s="247"/>
      <c r="AC123" s="247"/>
      <c r="AD123" s="247"/>
      <c r="AE123" s="247"/>
      <c r="AF123" s="247"/>
      <c r="AG123" s="247"/>
      <c r="AH123" s="247"/>
      <c r="AI123" s="247"/>
      <c r="AJ123" s="247"/>
      <c r="AK123" s="247"/>
      <c r="AL123" s="247"/>
      <c r="AM123" s="247"/>
      <c r="AN123" s="247"/>
      <c r="AO123" s="247"/>
      <c r="AP123" s="247"/>
      <c r="AQ123" s="247"/>
      <c r="AR123" s="247"/>
      <c r="AS123" s="247"/>
      <c r="AT123" s="247"/>
      <c r="AU123" s="247"/>
      <c r="AV123" s="247"/>
      <c r="AW123" s="247"/>
      <c r="AX123" s="247"/>
    </row>
    <row r="124" spans="1:50" customFormat="1">
      <c r="A124" s="215">
        <v>41551</v>
      </c>
      <c r="B124" s="216" t="s">
        <v>67</v>
      </c>
      <c r="C124" s="217"/>
      <c r="D124" s="217"/>
      <c r="E124" s="217"/>
      <c r="F124" s="217"/>
      <c r="G124" s="217"/>
      <c r="H124" s="217"/>
      <c r="I124" s="217"/>
      <c r="J124" s="217"/>
      <c r="K124" s="217"/>
      <c r="L124" s="217"/>
      <c r="M124" s="217"/>
      <c r="N124" s="217"/>
      <c r="O124" s="217"/>
      <c r="P124" s="217"/>
      <c r="Q124" s="217"/>
      <c r="R124" s="217" t="s">
        <v>1234</v>
      </c>
      <c r="S124" s="217" t="s">
        <v>1236</v>
      </c>
      <c r="T124" s="217" t="s">
        <v>1242</v>
      </c>
      <c r="U124" s="247"/>
      <c r="V124" s="247"/>
      <c r="W124" s="247"/>
      <c r="X124" s="247"/>
      <c r="Y124" s="247"/>
      <c r="Z124" s="247"/>
      <c r="AA124" s="247"/>
      <c r="AB124" s="247"/>
      <c r="AC124" s="247"/>
      <c r="AD124" s="247"/>
      <c r="AE124" s="247"/>
      <c r="AF124" s="247"/>
      <c r="AG124" s="247"/>
      <c r="AH124" s="247"/>
      <c r="AI124" s="247"/>
      <c r="AJ124" s="247"/>
      <c r="AK124" s="247"/>
      <c r="AL124" s="247"/>
      <c r="AM124" s="247"/>
      <c r="AN124" s="247"/>
      <c r="AO124" s="247"/>
      <c r="AP124" s="247"/>
      <c r="AQ124" s="247"/>
      <c r="AR124" s="247"/>
      <c r="AS124" s="247"/>
      <c r="AT124" s="247"/>
      <c r="AU124" s="247"/>
      <c r="AV124" s="247"/>
      <c r="AW124" s="247"/>
      <c r="AX124" s="247"/>
    </row>
    <row r="125" spans="1:50" customFormat="1">
      <c r="A125" s="215">
        <v>19001</v>
      </c>
      <c r="B125" s="216" t="s">
        <v>52</v>
      </c>
      <c r="C125" s="217"/>
      <c r="D125" s="217"/>
      <c r="E125" s="217"/>
      <c r="F125" s="217"/>
      <c r="G125" s="217"/>
      <c r="H125" s="217"/>
      <c r="I125" s="217"/>
      <c r="J125" s="217"/>
      <c r="K125" s="217"/>
      <c r="L125" s="217"/>
      <c r="M125" s="217"/>
      <c r="N125" s="217"/>
      <c r="O125" s="217"/>
      <c r="P125" s="217"/>
      <c r="Q125" s="217"/>
      <c r="R125" s="217"/>
      <c r="S125" s="217"/>
      <c r="T125" s="217"/>
      <c r="U125" s="247"/>
      <c r="V125" s="247"/>
      <c r="W125" s="247"/>
      <c r="X125" s="247"/>
      <c r="Y125" s="247"/>
      <c r="Z125" s="247"/>
      <c r="AA125" s="247"/>
      <c r="AB125" s="247"/>
      <c r="AC125" s="247"/>
      <c r="AD125" s="247"/>
      <c r="AE125" s="247"/>
      <c r="AF125" s="247"/>
      <c r="AG125" s="247"/>
      <c r="AH125" s="247"/>
      <c r="AI125" s="247"/>
      <c r="AJ125" s="247"/>
      <c r="AK125" s="247"/>
      <c r="AL125" s="247"/>
      <c r="AM125" s="247"/>
      <c r="AN125" s="247"/>
      <c r="AO125" s="247"/>
      <c r="AP125" s="247"/>
      <c r="AQ125" s="247"/>
      <c r="AR125" s="247"/>
      <c r="AS125" s="247"/>
      <c r="AT125" s="247"/>
      <c r="AU125" s="247"/>
      <c r="AV125" s="247"/>
      <c r="AW125" s="247"/>
      <c r="AX125" s="247"/>
    </row>
    <row r="126" spans="1:50" customFormat="1">
      <c r="A126" s="215">
        <v>19001</v>
      </c>
      <c r="B126" s="216" t="s">
        <v>52</v>
      </c>
      <c r="C126" s="217"/>
      <c r="D126" s="217"/>
      <c r="E126" s="217"/>
      <c r="F126" s="217"/>
      <c r="G126" s="217" t="s">
        <v>1265</v>
      </c>
      <c r="H126" s="217"/>
      <c r="I126" s="217"/>
      <c r="J126" s="217"/>
      <c r="K126" s="217"/>
      <c r="L126" s="217"/>
      <c r="M126" s="217"/>
      <c r="N126" s="217"/>
      <c r="O126" s="217"/>
      <c r="P126" s="217"/>
      <c r="Q126" s="217"/>
      <c r="R126" s="217"/>
      <c r="S126" s="217" t="s">
        <v>1236</v>
      </c>
      <c r="T126" s="217"/>
      <c r="U126" s="247"/>
      <c r="V126" s="247"/>
      <c r="W126" s="247"/>
      <c r="X126" s="247"/>
      <c r="Y126" s="247"/>
      <c r="Z126" s="247"/>
      <c r="AA126" s="247"/>
      <c r="AB126" s="247"/>
      <c r="AC126" s="247"/>
      <c r="AD126" s="247"/>
      <c r="AE126" s="247"/>
      <c r="AF126" s="247"/>
      <c r="AG126" s="247"/>
      <c r="AH126" s="247"/>
      <c r="AI126" s="247"/>
      <c r="AJ126" s="247"/>
      <c r="AK126" s="247"/>
      <c r="AL126" s="247"/>
      <c r="AM126" s="247"/>
      <c r="AN126" s="247"/>
      <c r="AO126" s="247"/>
      <c r="AP126" s="247"/>
      <c r="AQ126" s="247"/>
      <c r="AR126" s="247"/>
      <c r="AS126" s="247"/>
      <c r="AT126" s="247"/>
      <c r="AU126" s="247"/>
      <c r="AV126" s="247"/>
      <c r="AW126" s="247"/>
      <c r="AX126" s="247"/>
    </row>
    <row r="127" spans="1:50" customFormat="1">
      <c r="A127" s="215">
        <v>86</v>
      </c>
      <c r="B127" s="216" t="s">
        <v>25</v>
      </c>
      <c r="C127" s="217"/>
      <c r="D127" s="217"/>
      <c r="E127" s="217"/>
      <c r="F127" s="217"/>
      <c r="G127" s="217"/>
      <c r="H127" s="217"/>
      <c r="I127" s="217"/>
      <c r="J127" s="217"/>
      <c r="K127" s="217"/>
      <c r="L127" s="217"/>
      <c r="M127" s="217"/>
      <c r="N127" s="217"/>
      <c r="O127" s="217"/>
      <c r="P127" s="217"/>
      <c r="Q127" s="217"/>
      <c r="R127" s="217" t="s">
        <v>1234</v>
      </c>
      <c r="S127" s="217"/>
      <c r="T127" s="217"/>
      <c r="U127" s="247"/>
      <c r="V127" s="247"/>
      <c r="W127" s="247"/>
      <c r="X127" s="247"/>
      <c r="Y127" s="247"/>
      <c r="Z127" s="247"/>
      <c r="AA127" s="247"/>
      <c r="AB127" s="247"/>
      <c r="AC127" s="247"/>
      <c r="AD127" s="247"/>
      <c r="AE127" s="247"/>
      <c r="AF127" s="247"/>
      <c r="AG127" s="247"/>
      <c r="AH127" s="247"/>
      <c r="AI127" s="247"/>
      <c r="AJ127" s="247"/>
      <c r="AK127" s="247"/>
      <c r="AL127" s="247"/>
      <c r="AM127" s="247"/>
      <c r="AN127" s="247"/>
      <c r="AO127" s="247"/>
      <c r="AP127" s="247"/>
      <c r="AQ127" s="247"/>
      <c r="AR127" s="247"/>
      <c r="AS127" s="247"/>
      <c r="AT127" s="247"/>
      <c r="AU127" s="247"/>
      <c r="AV127" s="247"/>
      <c r="AW127" s="247"/>
      <c r="AX127" s="247"/>
    </row>
    <row r="128" spans="1:50" customFormat="1">
      <c r="A128" s="215">
        <v>27001</v>
      </c>
      <c r="B128" s="216" t="s">
        <v>65</v>
      </c>
      <c r="C128" s="217" t="s">
        <v>1230</v>
      </c>
      <c r="D128" s="217"/>
      <c r="E128" s="217" t="s">
        <v>1240</v>
      </c>
      <c r="F128" s="217" t="s">
        <v>1250</v>
      </c>
      <c r="G128" s="217"/>
      <c r="H128" s="217"/>
      <c r="I128" s="217" t="s">
        <v>1247</v>
      </c>
      <c r="J128" s="217"/>
      <c r="K128" s="217"/>
      <c r="L128" s="217"/>
      <c r="M128" s="217"/>
      <c r="N128" s="217"/>
      <c r="O128" s="217"/>
      <c r="P128" s="217"/>
      <c r="Q128" s="217"/>
      <c r="R128" s="217" t="s">
        <v>1234</v>
      </c>
      <c r="S128" s="217" t="s">
        <v>1236</v>
      </c>
      <c r="T128" s="217" t="s">
        <v>1267</v>
      </c>
      <c r="U128" s="247"/>
      <c r="V128" s="247"/>
      <c r="W128" s="247"/>
      <c r="X128" s="247"/>
      <c r="Y128" s="247"/>
      <c r="Z128" s="247"/>
      <c r="AA128" s="247"/>
      <c r="AB128" s="247"/>
      <c r="AC128" s="247"/>
      <c r="AD128" s="247"/>
      <c r="AE128" s="247"/>
      <c r="AF128" s="247"/>
      <c r="AG128" s="247"/>
      <c r="AH128" s="247"/>
      <c r="AI128" s="247"/>
      <c r="AJ128" s="247"/>
      <c r="AK128" s="247"/>
      <c r="AL128" s="247"/>
      <c r="AM128" s="247"/>
      <c r="AN128" s="247"/>
      <c r="AO128" s="247"/>
      <c r="AP128" s="247"/>
      <c r="AQ128" s="247"/>
      <c r="AR128" s="247"/>
      <c r="AS128" s="247"/>
      <c r="AT128" s="247"/>
      <c r="AU128" s="247"/>
      <c r="AV128" s="247"/>
      <c r="AW128" s="247"/>
      <c r="AX128" s="247"/>
    </row>
    <row r="129" spans="1:50" customFormat="1">
      <c r="A129" s="215">
        <v>63</v>
      </c>
      <c r="B129" s="216" t="s">
        <v>17</v>
      </c>
      <c r="C129" s="217" t="s">
        <v>1230</v>
      </c>
      <c r="D129" s="217"/>
      <c r="E129" s="217" t="s">
        <v>1240</v>
      </c>
      <c r="F129" s="217"/>
      <c r="G129" s="217"/>
      <c r="H129" s="217"/>
      <c r="I129" s="217"/>
      <c r="J129" s="217"/>
      <c r="K129" s="217"/>
      <c r="L129" s="217"/>
      <c r="M129" s="217"/>
      <c r="N129" s="217"/>
      <c r="O129" s="217"/>
      <c r="P129" s="217"/>
      <c r="Q129" s="217"/>
      <c r="R129" s="217"/>
      <c r="S129" s="217" t="s">
        <v>1236</v>
      </c>
      <c r="T129" s="217"/>
      <c r="U129" s="247"/>
      <c r="V129" s="247"/>
      <c r="W129" s="247"/>
      <c r="X129" s="247"/>
      <c r="Y129" s="247"/>
      <c r="Z129" s="247"/>
      <c r="AA129" s="247"/>
      <c r="AB129" s="247"/>
      <c r="AC129" s="247"/>
      <c r="AD129" s="247"/>
      <c r="AE129" s="247"/>
      <c r="AF129" s="247"/>
      <c r="AG129" s="247"/>
      <c r="AH129" s="247"/>
      <c r="AI129" s="247"/>
      <c r="AJ129" s="247"/>
      <c r="AK129" s="247"/>
      <c r="AL129" s="247"/>
      <c r="AM129" s="247"/>
      <c r="AN129" s="247"/>
      <c r="AO129" s="247"/>
      <c r="AP129" s="247"/>
      <c r="AQ129" s="247"/>
      <c r="AR129" s="247"/>
      <c r="AS129" s="247"/>
      <c r="AT129" s="247"/>
      <c r="AU129" s="247"/>
      <c r="AV129" s="247"/>
      <c r="AW129" s="247"/>
      <c r="AX129" s="247"/>
    </row>
    <row r="130" spans="1:50" customFormat="1">
      <c r="A130" s="215">
        <v>44001</v>
      </c>
      <c r="B130" s="216" t="s">
        <v>68</v>
      </c>
      <c r="C130" s="217" t="s">
        <v>1230</v>
      </c>
      <c r="D130" s="217"/>
      <c r="E130" s="217" t="s">
        <v>1240</v>
      </c>
      <c r="F130" s="217" t="s">
        <v>1251</v>
      </c>
      <c r="G130" s="217"/>
      <c r="H130" s="217"/>
      <c r="I130" s="217"/>
      <c r="J130" s="217"/>
      <c r="K130" s="217"/>
      <c r="L130" s="217"/>
      <c r="M130" s="217"/>
      <c r="N130" s="217"/>
      <c r="O130" s="217"/>
      <c r="P130" s="217"/>
      <c r="Q130" s="217"/>
      <c r="R130" s="217" t="s">
        <v>1234</v>
      </c>
      <c r="S130" s="217" t="s">
        <v>1236</v>
      </c>
      <c r="T130" s="217"/>
      <c r="U130" s="247"/>
      <c r="V130" s="247"/>
      <c r="W130" s="247"/>
      <c r="X130" s="247"/>
      <c r="Y130" s="247"/>
      <c r="Z130" s="247"/>
      <c r="AA130" s="247"/>
      <c r="AB130" s="247"/>
      <c r="AC130" s="247"/>
      <c r="AD130" s="247"/>
      <c r="AE130" s="247"/>
      <c r="AF130" s="247"/>
      <c r="AG130" s="247"/>
      <c r="AH130" s="247"/>
      <c r="AI130" s="247"/>
      <c r="AJ130" s="247"/>
      <c r="AK130" s="247"/>
      <c r="AL130" s="247"/>
      <c r="AM130" s="247"/>
      <c r="AN130" s="247"/>
      <c r="AO130" s="247"/>
      <c r="AP130" s="247"/>
      <c r="AQ130" s="247"/>
      <c r="AR130" s="247"/>
      <c r="AS130" s="247"/>
      <c r="AT130" s="247"/>
      <c r="AU130" s="247"/>
      <c r="AV130" s="247"/>
      <c r="AW130" s="247"/>
      <c r="AX130" s="247"/>
    </row>
    <row r="131" spans="1:50" customFormat="1">
      <c r="A131" s="215">
        <v>44001</v>
      </c>
      <c r="B131" s="216" t="s">
        <v>68</v>
      </c>
      <c r="C131" s="217" t="s">
        <v>1257</v>
      </c>
      <c r="D131" s="217"/>
      <c r="E131" s="217"/>
      <c r="F131" s="217"/>
      <c r="G131" s="217"/>
      <c r="H131" s="217"/>
      <c r="I131" s="217"/>
      <c r="J131" s="217"/>
      <c r="K131" s="217"/>
      <c r="L131" s="217"/>
      <c r="M131" s="217"/>
      <c r="N131" s="217"/>
      <c r="O131" s="217"/>
      <c r="P131" s="217"/>
      <c r="Q131" s="217"/>
      <c r="R131" s="217"/>
      <c r="S131" s="217"/>
      <c r="T131" s="217"/>
      <c r="U131" s="247"/>
      <c r="V131" s="247"/>
      <c r="W131" s="247"/>
      <c r="X131" s="247"/>
      <c r="Y131" s="247"/>
      <c r="Z131" s="247"/>
      <c r="AA131" s="247"/>
      <c r="AB131" s="247"/>
      <c r="AC131" s="247"/>
      <c r="AD131" s="247"/>
      <c r="AE131" s="247"/>
      <c r="AF131" s="247"/>
      <c r="AG131" s="247"/>
      <c r="AH131" s="247"/>
      <c r="AI131" s="247"/>
      <c r="AJ131" s="247"/>
      <c r="AK131" s="247"/>
      <c r="AL131" s="247"/>
      <c r="AM131" s="247"/>
      <c r="AN131" s="247"/>
      <c r="AO131" s="247"/>
      <c r="AP131" s="247"/>
      <c r="AQ131" s="247"/>
      <c r="AR131" s="247"/>
      <c r="AS131" s="247"/>
      <c r="AT131" s="247"/>
      <c r="AU131" s="247"/>
      <c r="AV131" s="247"/>
      <c r="AW131" s="247"/>
      <c r="AX131" s="247"/>
    </row>
    <row r="132" spans="1:50" customFormat="1">
      <c r="A132" s="215">
        <v>5615</v>
      </c>
      <c r="B132" s="216" t="s">
        <v>38</v>
      </c>
      <c r="C132" s="217" t="s">
        <v>1230</v>
      </c>
      <c r="D132" s="217"/>
      <c r="E132" s="217" t="s">
        <v>1232</v>
      </c>
      <c r="F132" s="217"/>
      <c r="G132" s="217"/>
      <c r="H132" s="217"/>
      <c r="I132" s="217"/>
      <c r="J132" s="217"/>
      <c r="K132" s="217"/>
      <c r="L132" s="217"/>
      <c r="M132" s="217"/>
      <c r="N132" s="217"/>
      <c r="O132" s="217"/>
      <c r="P132" s="217"/>
      <c r="Q132" s="217"/>
      <c r="R132" s="217"/>
      <c r="S132" s="217" t="s">
        <v>1236</v>
      </c>
      <c r="T132" s="217"/>
      <c r="U132" s="247"/>
      <c r="V132" s="247"/>
      <c r="W132" s="247"/>
      <c r="X132" s="247"/>
      <c r="Y132" s="247"/>
      <c r="Z132" s="247"/>
      <c r="AA132" s="247"/>
      <c r="AB132" s="247"/>
      <c r="AC132" s="247"/>
      <c r="AD132" s="247"/>
      <c r="AE132" s="247"/>
      <c r="AF132" s="247"/>
      <c r="AG132" s="247"/>
      <c r="AH132" s="247"/>
      <c r="AI132" s="247"/>
      <c r="AJ132" s="247"/>
      <c r="AK132" s="247"/>
      <c r="AL132" s="247"/>
      <c r="AM132" s="247"/>
      <c r="AN132" s="247"/>
      <c r="AO132" s="247"/>
      <c r="AP132" s="247"/>
      <c r="AQ132" s="247"/>
      <c r="AR132" s="247"/>
      <c r="AS132" s="247"/>
      <c r="AT132" s="247"/>
      <c r="AU132" s="247"/>
      <c r="AV132" s="247"/>
      <c r="AW132" s="247"/>
      <c r="AX132" s="247"/>
    </row>
    <row r="133" spans="1:50" customFormat="1">
      <c r="A133" s="215">
        <v>66</v>
      </c>
      <c r="B133" s="216" t="s">
        <v>18</v>
      </c>
      <c r="C133" s="217"/>
      <c r="D133" s="217"/>
      <c r="E133" s="217"/>
      <c r="F133" s="217"/>
      <c r="G133" s="217"/>
      <c r="H133" s="217"/>
      <c r="I133" s="217"/>
      <c r="J133" s="217"/>
      <c r="K133" s="217"/>
      <c r="L133" s="217"/>
      <c r="M133" s="217"/>
      <c r="N133" s="217"/>
      <c r="O133" s="217"/>
      <c r="P133" s="217"/>
      <c r="Q133" s="217"/>
      <c r="R133" s="217"/>
      <c r="S133" s="217"/>
      <c r="T133" s="217" t="s">
        <v>1242</v>
      </c>
      <c r="U133" s="247"/>
      <c r="V133" s="247"/>
      <c r="W133" s="247"/>
      <c r="X133" s="247"/>
      <c r="Y133" s="247"/>
      <c r="Z133" s="247"/>
      <c r="AA133" s="247"/>
      <c r="AB133" s="247"/>
      <c r="AC133" s="247"/>
      <c r="AD133" s="247"/>
      <c r="AE133" s="247"/>
      <c r="AF133" s="247"/>
      <c r="AG133" s="247"/>
      <c r="AH133" s="247"/>
      <c r="AI133" s="247"/>
      <c r="AJ133" s="247"/>
      <c r="AK133" s="247"/>
      <c r="AL133" s="247"/>
      <c r="AM133" s="247"/>
      <c r="AN133" s="247"/>
      <c r="AO133" s="247"/>
      <c r="AP133" s="247"/>
      <c r="AQ133" s="247"/>
      <c r="AR133" s="247"/>
      <c r="AS133" s="247"/>
      <c r="AT133" s="247"/>
      <c r="AU133" s="247"/>
      <c r="AV133" s="247"/>
      <c r="AW133" s="247"/>
      <c r="AX133" s="247"/>
    </row>
    <row r="134" spans="1:50" customFormat="1">
      <c r="A134" s="215">
        <v>66</v>
      </c>
      <c r="B134" s="216" t="s">
        <v>18</v>
      </c>
      <c r="C134" s="217"/>
      <c r="D134" s="217"/>
      <c r="E134" s="217"/>
      <c r="F134" s="217"/>
      <c r="G134" s="217"/>
      <c r="H134" s="217"/>
      <c r="I134" s="217"/>
      <c r="J134" s="217"/>
      <c r="K134" s="217"/>
      <c r="L134" s="217"/>
      <c r="M134" s="217"/>
      <c r="N134" s="217"/>
      <c r="O134" s="217"/>
      <c r="P134" s="217"/>
      <c r="Q134" s="217"/>
      <c r="R134" s="217"/>
      <c r="S134" s="217"/>
      <c r="T134" s="217"/>
      <c r="U134" s="247"/>
      <c r="V134" s="247"/>
      <c r="W134" s="247"/>
      <c r="X134" s="247"/>
      <c r="Y134" s="247"/>
      <c r="Z134" s="247"/>
      <c r="AA134" s="247"/>
      <c r="AB134" s="247"/>
      <c r="AC134" s="247"/>
      <c r="AD134" s="247"/>
      <c r="AE134" s="247"/>
      <c r="AF134" s="247"/>
      <c r="AG134" s="247"/>
      <c r="AH134" s="247"/>
      <c r="AI134" s="247"/>
      <c r="AJ134" s="247"/>
      <c r="AK134" s="247"/>
      <c r="AL134" s="247"/>
      <c r="AM134" s="247"/>
      <c r="AN134" s="247"/>
      <c r="AO134" s="247"/>
      <c r="AP134" s="247"/>
      <c r="AQ134" s="247"/>
      <c r="AR134" s="247"/>
      <c r="AS134" s="247"/>
      <c r="AT134" s="247"/>
      <c r="AU134" s="247"/>
      <c r="AV134" s="247"/>
      <c r="AW134" s="247"/>
      <c r="AX134" s="247"/>
    </row>
    <row r="135" spans="1:50" customFormat="1">
      <c r="A135" s="215">
        <v>5631</v>
      </c>
      <c r="B135" s="216" t="s">
        <v>39</v>
      </c>
      <c r="C135" s="217" t="s">
        <v>1230</v>
      </c>
      <c r="D135" s="217"/>
      <c r="E135" s="217" t="s">
        <v>1232</v>
      </c>
      <c r="F135" s="217"/>
      <c r="G135" s="217"/>
      <c r="H135" s="217"/>
      <c r="I135" s="217"/>
      <c r="J135" s="217"/>
      <c r="K135" s="217"/>
      <c r="L135" s="217"/>
      <c r="M135" s="217"/>
      <c r="N135" s="217"/>
      <c r="O135" s="217"/>
      <c r="P135" s="217"/>
      <c r="Q135" s="217"/>
      <c r="R135" s="217"/>
      <c r="S135" s="217" t="s">
        <v>1236</v>
      </c>
      <c r="T135" s="217"/>
      <c r="U135" s="247"/>
      <c r="V135" s="247"/>
      <c r="W135" s="247"/>
      <c r="X135" s="247"/>
      <c r="Y135" s="247"/>
      <c r="Z135" s="247"/>
      <c r="AA135" s="247"/>
      <c r="AB135" s="247"/>
      <c r="AC135" s="247"/>
      <c r="AD135" s="247"/>
      <c r="AE135" s="247"/>
      <c r="AF135" s="247"/>
      <c r="AG135" s="247"/>
      <c r="AH135" s="247"/>
      <c r="AI135" s="247"/>
      <c r="AJ135" s="247"/>
      <c r="AK135" s="247"/>
      <c r="AL135" s="247"/>
      <c r="AM135" s="247"/>
      <c r="AN135" s="247"/>
      <c r="AO135" s="247"/>
      <c r="AP135" s="247"/>
      <c r="AQ135" s="247"/>
      <c r="AR135" s="247"/>
      <c r="AS135" s="247"/>
      <c r="AT135" s="247"/>
      <c r="AU135" s="247"/>
      <c r="AV135" s="247"/>
      <c r="AW135" s="247"/>
      <c r="AX135" s="247"/>
    </row>
    <row r="136" spans="1:50" customFormat="1">
      <c r="A136" s="215">
        <v>5631</v>
      </c>
      <c r="B136" s="216" t="s">
        <v>39</v>
      </c>
      <c r="C136" s="217"/>
      <c r="D136" s="217"/>
      <c r="E136" s="217"/>
      <c r="F136" s="217"/>
      <c r="G136" s="217"/>
      <c r="H136" s="217"/>
      <c r="I136" s="217"/>
      <c r="J136" s="217"/>
      <c r="K136" s="217"/>
      <c r="L136" s="217"/>
      <c r="M136" s="217"/>
      <c r="N136" s="217"/>
      <c r="O136" s="217"/>
      <c r="P136" s="217"/>
      <c r="Q136" s="217"/>
      <c r="R136" s="217"/>
      <c r="S136" s="217"/>
      <c r="T136" s="217" t="s">
        <v>1242</v>
      </c>
      <c r="U136" s="247"/>
      <c r="V136" s="247"/>
      <c r="W136" s="247"/>
      <c r="X136" s="247"/>
      <c r="Y136" s="247"/>
      <c r="Z136" s="247"/>
      <c r="AA136" s="247"/>
      <c r="AB136" s="247"/>
      <c r="AC136" s="247"/>
      <c r="AD136" s="247"/>
      <c r="AE136" s="247"/>
      <c r="AF136" s="247"/>
      <c r="AG136" s="247"/>
      <c r="AH136" s="247"/>
      <c r="AI136" s="247"/>
      <c r="AJ136" s="247"/>
      <c r="AK136" s="247"/>
      <c r="AL136" s="247"/>
      <c r="AM136" s="247"/>
      <c r="AN136" s="247"/>
      <c r="AO136" s="247"/>
      <c r="AP136" s="247"/>
      <c r="AQ136" s="247"/>
      <c r="AR136" s="247"/>
      <c r="AS136" s="247"/>
      <c r="AT136" s="247"/>
      <c r="AU136" s="247"/>
      <c r="AV136" s="247"/>
      <c r="AW136" s="247"/>
      <c r="AX136" s="247"/>
    </row>
    <row r="137" spans="1:50" customFormat="1">
      <c r="A137" s="215">
        <v>23660</v>
      </c>
      <c r="B137" s="216" t="s">
        <v>56</v>
      </c>
      <c r="C137" s="217"/>
      <c r="D137" s="217"/>
      <c r="E137" s="217" t="s">
        <v>1268</v>
      </c>
      <c r="F137" s="217"/>
      <c r="G137" s="217"/>
      <c r="H137" s="217"/>
      <c r="I137" s="217"/>
      <c r="J137" s="217"/>
      <c r="K137" s="217"/>
      <c r="L137" s="217"/>
      <c r="M137" s="217"/>
      <c r="N137" s="217"/>
      <c r="O137" s="217"/>
      <c r="P137" s="217"/>
      <c r="Q137" s="217"/>
      <c r="R137" s="217"/>
      <c r="S137" s="217" t="s">
        <v>1236</v>
      </c>
      <c r="T137" s="217" t="s">
        <v>1269</v>
      </c>
      <c r="U137" s="247"/>
      <c r="V137" s="247"/>
      <c r="W137" s="247"/>
      <c r="X137" s="247"/>
      <c r="Y137" s="247"/>
      <c r="Z137" s="247"/>
      <c r="AA137" s="247"/>
      <c r="AB137" s="247"/>
      <c r="AC137" s="247"/>
      <c r="AD137" s="247"/>
      <c r="AE137" s="247"/>
      <c r="AF137" s="247"/>
      <c r="AG137" s="247"/>
      <c r="AH137" s="247"/>
      <c r="AI137" s="247"/>
      <c r="AJ137" s="247"/>
      <c r="AK137" s="247"/>
      <c r="AL137" s="247"/>
      <c r="AM137" s="247"/>
      <c r="AN137" s="247"/>
      <c r="AO137" s="247"/>
      <c r="AP137" s="247"/>
      <c r="AQ137" s="247"/>
      <c r="AR137" s="247"/>
      <c r="AS137" s="247"/>
      <c r="AT137" s="247"/>
      <c r="AU137" s="247"/>
      <c r="AV137" s="247"/>
      <c r="AW137" s="247"/>
      <c r="AX137" s="247"/>
    </row>
    <row r="138" spans="1:50" customFormat="1">
      <c r="A138" s="215">
        <v>23660</v>
      </c>
      <c r="B138" s="216" t="s">
        <v>56</v>
      </c>
      <c r="C138" s="217"/>
      <c r="D138" s="217"/>
      <c r="E138" s="217"/>
      <c r="F138" s="217"/>
      <c r="G138" s="217"/>
      <c r="H138" s="217"/>
      <c r="I138" s="217"/>
      <c r="J138" s="217"/>
      <c r="K138" s="217"/>
      <c r="L138" s="217"/>
      <c r="M138" s="217"/>
      <c r="N138" s="217"/>
      <c r="O138" s="217"/>
      <c r="P138" s="217"/>
      <c r="Q138" s="217"/>
      <c r="R138" s="217"/>
      <c r="S138" s="217"/>
      <c r="T138" s="217"/>
      <c r="U138" s="247"/>
      <c r="V138" s="247"/>
      <c r="W138" s="247"/>
      <c r="X138" s="247"/>
      <c r="Y138" s="247"/>
      <c r="Z138" s="247"/>
      <c r="AA138" s="247"/>
      <c r="AB138" s="247"/>
      <c r="AC138" s="247"/>
      <c r="AD138" s="247"/>
      <c r="AE138" s="247"/>
      <c r="AF138" s="247"/>
      <c r="AG138" s="247"/>
      <c r="AH138" s="247"/>
      <c r="AI138" s="247"/>
      <c r="AJ138" s="247"/>
      <c r="AK138" s="247"/>
      <c r="AL138" s="247"/>
      <c r="AM138" s="247"/>
      <c r="AN138" s="247"/>
      <c r="AO138" s="247"/>
      <c r="AP138" s="247"/>
      <c r="AQ138" s="247"/>
      <c r="AR138" s="247"/>
      <c r="AS138" s="247"/>
      <c r="AT138" s="247"/>
      <c r="AU138" s="247"/>
      <c r="AV138" s="247"/>
      <c r="AW138" s="247"/>
      <c r="AX138" s="247"/>
    </row>
    <row r="139" spans="1:50" customFormat="1">
      <c r="A139" s="215">
        <v>88</v>
      </c>
      <c r="B139" s="216" t="s">
        <v>26</v>
      </c>
      <c r="C139" s="217" t="s">
        <v>1230</v>
      </c>
      <c r="D139" s="217"/>
      <c r="E139" s="217"/>
      <c r="F139" s="217" t="s">
        <v>1251</v>
      </c>
      <c r="G139" s="217"/>
      <c r="H139" s="217"/>
      <c r="I139" s="217"/>
      <c r="J139" s="217"/>
      <c r="K139" s="217"/>
      <c r="L139" s="217"/>
      <c r="M139" s="217"/>
      <c r="N139" s="217"/>
      <c r="O139" s="217"/>
      <c r="P139" s="217"/>
      <c r="Q139" s="217"/>
      <c r="R139" s="217" t="s">
        <v>1234</v>
      </c>
      <c r="S139" s="217" t="s">
        <v>1236</v>
      </c>
      <c r="T139" s="217"/>
      <c r="U139" s="247"/>
      <c r="V139" s="247"/>
      <c r="W139" s="247"/>
      <c r="X139" s="247"/>
      <c r="Y139" s="247"/>
      <c r="Z139" s="247"/>
      <c r="AA139" s="247"/>
      <c r="AB139" s="247"/>
      <c r="AC139" s="247"/>
      <c r="AD139" s="247"/>
      <c r="AE139" s="247"/>
      <c r="AF139" s="247"/>
      <c r="AG139" s="247"/>
      <c r="AH139" s="247"/>
      <c r="AI139" s="247"/>
      <c r="AJ139" s="247"/>
      <c r="AK139" s="247"/>
      <c r="AL139" s="247"/>
      <c r="AM139" s="247"/>
      <c r="AN139" s="247"/>
      <c r="AO139" s="247"/>
      <c r="AP139" s="247"/>
      <c r="AQ139" s="247"/>
      <c r="AR139" s="247"/>
      <c r="AS139" s="247"/>
      <c r="AT139" s="247"/>
      <c r="AU139" s="247"/>
      <c r="AV139" s="247"/>
      <c r="AW139" s="247"/>
      <c r="AX139" s="247"/>
    </row>
    <row r="140" spans="1:50" customFormat="1">
      <c r="A140" s="215">
        <v>88</v>
      </c>
      <c r="B140" s="216" t="s">
        <v>26</v>
      </c>
      <c r="C140" s="217"/>
      <c r="D140" s="217"/>
      <c r="E140" s="217" t="s">
        <v>1240</v>
      </c>
      <c r="F140" s="217"/>
      <c r="G140" s="217"/>
      <c r="H140" s="217"/>
      <c r="I140" s="217"/>
      <c r="J140" s="217"/>
      <c r="K140" s="217"/>
      <c r="L140" s="217"/>
      <c r="M140" s="217"/>
      <c r="N140" s="217"/>
      <c r="O140" s="217"/>
      <c r="P140" s="217"/>
      <c r="Q140" s="217"/>
      <c r="R140" s="217"/>
      <c r="S140" s="217"/>
      <c r="T140" s="217"/>
      <c r="U140" s="247"/>
      <c r="V140" s="247"/>
      <c r="W140" s="247"/>
      <c r="X140" s="247"/>
      <c r="Y140" s="247"/>
      <c r="Z140" s="247"/>
      <c r="AA140" s="247"/>
      <c r="AB140" s="247"/>
      <c r="AC140" s="247"/>
      <c r="AD140" s="247"/>
      <c r="AE140" s="247"/>
      <c r="AF140" s="247"/>
      <c r="AG140" s="247"/>
      <c r="AH140" s="247"/>
      <c r="AI140" s="247"/>
      <c r="AJ140" s="247"/>
      <c r="AK140" s="247"/>
      <c r="AL140" s="247"/>
      <c r="AM140" s="247"/>
      <c r="AN140" s="247"/>
      <c r="AO140" s="247"/>
      <c r="AP140" s="247"/>
      <c r="AQ140" s="247"/>
      <c r="AR140" s="247"/>
      <c r="AS140" s="247"/>
      <c r="AT140" s="247"/>
      <c r="AU140" s="247"/>
      <c r="AV140" s="247"/>
      <c r="AW140" s="247"/>
      <c r="AX140" s="247"/>
    </row>
    <row r="141" spans="1:50" customFormat="1">
      <c r="A141" s="215">
        <v>88</v>
      </c>
      <c r="B141" s="216" t="s">
        <v>26</v>
      </c>
      <c r="C141" s="217"/>
      <c r="D141" s="217"/>
      <c r="E141" s="217" t="s">
        <v>1232</v>
      </c>
      <c r="F141" s="217"/>
      <c r="G141" s="217"/>
      <c r="H141" s="217"/>
      <c r="I141" s="217"/>
      <c r="J141" s="217"/>
      <c r="K141" s="217"/>
      <c r="L141" s="217"/>
      <c r="M141" s="217"/>
      <c r="N141" s="217"/>
      <c r="O141" s="217"/>
      <c r="P141" s="217"/>
      <c r="Q141" s="217"/>
      <c r="R141" s="217"/>
      <c r="S141" s="217"/>
      <c r="T141" s="217"/>
      <c r="U141" s="247"/>
      <c r="V141" s="247"/>
      <c r="W141" s="247"/>
      <c r="X141" s="247"/>
      <c r="Y141" s="247"/>
      <c r="Z141" s="247"/>
      <c r="AA141" s="247"/>
      <c r="AB141" s="247"/>
      <c r="AC141" s="247"/>
      <c r="AD141" s="247"/>
      <c r="AE141" s="247"/>
      <c r="AF141" s="247"/>
      <c r="AG141" s="247"/>
      <c r="AH141" s="247"/>
      <c r="AI141" s="247"/>
      <c r="AJ141" s="247"/>
      <c r="AK141" s="247"/>
      <c r="AL141" s="247"/>
      <c r="AM141" s="247"/>
      <c r="AN141" s="247"/>
      <c r="AO141" s="247"/>
      <c r="AP141" s="247"/>
      <c r="AQ141" s="247"/>
      <c r="AR141" s="247"/>
      <c r="AS141" s="247"/>
      <c r="AT141" s="247"/>
      <c r="AU141" s="247"/>
      <c r="AV141" s="247"/>
      <c r="AW141" s="247"/>
      <c r="AX141" s="247"/>
    </row>
    <row r="142" spans="1:50" customFormat="1">
      <c r="A142" s="215">
        <v>47001</v>
      </c>
      <c r="B142" s="216" t="s">
        <v>71</v>
      </c>
      <c r="C142" s="217" t="s">
        <v>1230</v>
      </c>
      <c r="D142" s="217"/>
      <c r="E142" s="217"/>
      <c r="F142" s="217"/>
      <c r="G142" s="217"/>
      <c r="H142" s="217" t="s">
        <v>1253</v>
      </c>
      <c r="I142" s="217"/>
      <c r="J142" s="217"/>
      <c r="K142" s="217"/>
      <c r="L142" s="217"/>
      <c r="M142" s="217"/>
      <c r="N142" s="217"/>
      <c r="O142" s="217"/>
      <c r="P142" s="217"/>
      <c r="Q142" s="217"/>
      <c r="R142" s="217" t="s">
        <v>1234</v>
      </c>
      <c r="S142" s="217" t="s">
        <v>1236</v>
      </c>
      <c r="T142" s="217" t="s">
        <v>1242</v>
      </c>
      <c r="U142" s="247"/>
      <c r="V142" s="247"/>
      <c r="W142" s="247"/>
      <c r="X142" s="247"/>
      <c r="Y142" s="247"/>
      <c r="Z142" s="247"/>
      <c r="AA142" s="247"/>
      <c r="AB142" s="247"/>
      <c r="AC142" s="247"/>
      <c r="AD142" s="247"/>
      <c r="AE142" s="247"/>
      <c r="AF142" s="247"/>
      <c r="AG142" s="247"/>
      <c r="AH142" s="247"/>
      <c r="AI142" s="247"/>
      <c r="AJ142" s="247"/>
      <c r="AK142" s="247"/>
      <c r="AL142" s="247"/>
      <c r="AM142" s="247"/>
      <c r="AN142" s="247"/>
      <c r="AO142" s="247"/>
      <c r="AP142" s="247"/>
      <c r="AQ142" s="247"/>
      <c r="AR142" s="247"/>
      <c r="AS142" s="247"/>
      <c r="AT142" s="247"/>
      <c r="AU142" s="247"/>
      <c r="AV142" s="247"/>
      <c r="AW142" s="247"/>
      <c r="AX142" s="247"/>
    </row>
    <row r="143" spans="1:50" customFormat="1">
      <c r="A143" s="215">
        <v>68</v>
      </c>
      <c r="B143" s="216" t="s">
        <v>19</v>
      </c>
      <c r="C143" s="217" t="s">
        <v>1230</v>
      </c>
      <c r="D143" s="217"/>
      <c r="E143" s="217"/>
      <c r="F143" s="217"/>
      <c r="G143" s="217"/>
      <c r="H143" s="217"/>
      <c r="I143" s="217"/>
      <c r="J143" s="217"/>
      <c r="K143" s="217"/>
      <c r="L143" s="217"/>
      <c r="M143" s="217"/>
      <c r="N143" s="217"/>
      <c r="O143" s="217"/>
      <c r="P143" s="217"/>
      <c r="Q143" s="217"/>
      <c r="R143" s="217" t="s">
        <v>1234</v>
      </c>
      <c r="S143" s="217" t="s">
        <v>1236</v>
      </c>
      <c r="T143" s="217"/>
      <c r="U143" s="247"/>
      <c r="V143" s="247"/>
      <c r="W143" s="247"/>
      <c r="X143" s="247"/>
      <c r="Y143" s="247"/>
      <c r="Z143" s="247"/>
      <c r="AA143" s="247"/>
      <c r="AB143" s="247"/>
      <c r="AC143" s="247"/>
      <c r="AD143" s="247"/>
      <c r="AE143" s="247"/>
      <c r="AF143" s="247"/>
      <c r="AG143" s="247"/>
      <c r="AH143" s="247"/>
      <c r="AI143" s="247"/>
      <c r="AJ143" s="247"/>
      <c r="AK143" s="247"/>
      <c r="AL143" s="247"/>
      <c r="AM143" s="247"/>
      <c r="AN143" s="247"/>
      <c r="AO143" s="247"/>
      <c r="AP143" s="247"/>
      <c r="AQ143" s="247"/>
      <c r="AR143" s="247"/>
      <c r="AS143" s="247"/>
      <c r="AT143" s="247"/>
      <c r="AU143" s="247"/>
      <c r="AV143" s="247"/>
      <c r="AW143" s="247"/>
      <c r="AX143" s="247"/>
    </row>
    <row r="144" spans="1:50" customFormat="1">
      <c r="A144" s="215">
        <v>70001</v>
      </c>
      <c r="B144" s="216" t="s">
        <v>86</v>
      </c>
      <c r="C144" s="217" t="s">
        <v>1230</v>
      </c>
      <c r="D144" s="217"/>
      <c r="E144" s="217"/>
      <c r="F144" s="217"/>
      <c r="G144" s="217"/>
      <c r="H144" s="217"/>
      <c r="I144" s="217"/>
      <c r="J144" s="217"/>
      <c r="K144" s="217"/>
      <c r="L144" s="217"/>
      <c r="M144" s="217"/>
      <c r="N144" s="217"/>
      <c r="O144" s="217"/>
      <c r="P144" s="217"/>
      <c r="Q144" s="217"/>
      <c r="R144" s="217" t="s">
        <v>1234</v>
      </c>
      <c r="S144" s="217" t="s">
        <v>1236</v>
      </c>
      <c r="T144" s="217" t="s">
        <v>1242</v>
      </c>
      <c r="U144" s="247"/>
      <c r="V144" s="247"/>
      <c r="W144" s="247"/>
      <c r="X144" s="247"/>
      <c r="Y144" s="247"/>
      <c r="Z144" s="247"/>
      <c r="AA144" s="247"/>
      <c r="AB144" s="247"/>
      <c r="AC144" s="247"/>
      <c r="AD144" s="247"/>
      <c r="AE144" s="247"/>
      <c r="AF144" s="247"/>
      <c r="AG144" s="247"/>
      <c r="AH144" s="247"/>
      <c r="AI144" s="247"/>
      <c r="AJ144" s="247"/>
      <c r="AK144" s="247"/>
      <c r="AL144" s="247"/>
      <c r="AM144" s="247"/>
      <c r="AN144" s="247"/>
      <c r="AO144" s="247"/>
      <c r="AP144" s="247"/>
      <c r="AQ144" s="247"/>
      <c r="AR144" s="247"/>
      <c r="AS144" s="247"/>
      <c r="AT144" s="247"/>
      <c r="AU144" s="247"/>
      <c r="AV144" s="247"/>
      <c r="AW144" s="247"/>
      <c r="AX144" s="247"/>
    </row>
    <row r="145" spans="1:50" customFormat="1">
      <c r="A145" s="215">
        <v>25754</v>
      </c>
      <c r="B145" s="216" t="s">
        <v>63</v>
      </c>
      <c r="C145" s="217" t="s">
        <v>1230</v>
      </c>
      <c r="D145" s="217"/>
      <c r="E145" s="217"/>
      <c r="F145" s="217"/>
      <c r="G145" s="217"/>
      <c r="H145" s="217"/>
      <c r="I145" s="217"/>
      <c r="J145" s="217"/>
      <c r="K145" s="217"/>
      <c r="L145" s="217"/>
      <c r="M145" s="217"/>
      <c r="N145" s="217"/>
      <c r="O145" s="217"/>
      <c r="P145" s="217"/>
      <c r="Q145" s="217"/>
      <c r="R145" s="217" t="s">
        <v>1234</v>
      </c>
      <c r="S145" s="217" t="s">
        <v>1236</v>
      </c>
      <c r="T145" s="217"/>
      <c r="U145" s="247"/>
      <c r="V145" s="247"/>
      <c r="W145" s="247"/>
      <c r="X145" s="247"/>
      <c r="Y145" s="247"/>
      <c r="Z145" s="247"/>
      <c r="AA145" s="247"/>
      <c r="AB145" s="247"/>
      <c r="AC145" s="247"/>
      <c r="AD145" s="247"/>
      <c r="AE145" s="247"/>
      <c r="AF145" s="247"/>
      <c r="AG145" s="247"/>
      <c r="AH145" s="247"/>
      <c r="AI145" s="247"/>
      <c r="AJ145" s="247"/>
      <c r="AK145" s="247"/>
      <c r="AL145" s="247"/>
      <c r="AM145" s="247"/>
      <c r="AN145" s="247"/>
      <c r="AO145" s="247"/>
      <c r="AP145" s="247"/>
      <c r="AQ145" s="247"/>
      <c r="AR145" s="247"/>
      <c r="AS145" s="247"/>
      <c r="AT145" s="247"/>
      <c r="AU145" s="247"/>
      <c r="AV145" s="247"/>
      <c r="AW145" s="247"/>
      <c r="AX145" s="247"/>
    </row>
    <row r="146" spans="1:50" customFormat="1">
      <c r="A146" s="215">
        <v>15759</v>
      </c>
      <c r="B146" s="216" t="s">
        <v>49</v>
      </c>
      <c r="C146" s="217"/>
      <c r="D146" s="217"/>
      <c r="E146" s="217"/>
      <c r="F146" s="217"/>
      <c r="G146" s="217"/>
      <c r="H146" s="217"/>
      <c r="I146" s="217"/>
      <c r="J146" s="217"/>
      <c r="K146" s="217"/>
      <c r="L146" s="217"/>
      <c r="M146" s="217"/>
      <c r="N146" s="217"/>
      <c r="O146" s="217"/>
      <c r="P146" s="217"/>
      <c r="Q146" s="217"/>
      <c r="R146" s="217"/>
      <c r="S146" s="217"/>
      <c r="T146" s="217" t="s">
        <v>1242</v>
      </c>
      <c r="U146" s="247"/>
      <c r="V146" s="247"/>
      <c r="W146" s="247"/>
      <c r="X146" s="247"/>
      <c r="Y146" s="247"/>
      <c r="Z146" s="247"/>
      <c r="AA146" s="247"/>
      <c r="AB146" s="247"/>
      <c r="AC146" s="247"/>
      <c r="AD146" s="247"/>
      <c r="AE146" s="247"/>
      <c r="AF146" s="247"/>
      <c r="AG146" s="247"/>
      <c r="AH146" s="247"/>
      <c r="AI146" s="247"/>
      <c r="AJ146" s="247"/>
      <c r="AK146" s="247"/>
      <c r="AL146" s="247"/>
      <c r="AM146" s="247"/>
      <c r="AN146" s="247"/>
      <c r="AO146" s="247"/>
      <c r="AP146" s="247"/>
      <c r="AQ146" s="247"/>
      <c r="AR146" s="247"/>
      <c r="AS146" s="247"/>
      <c r="AT146" s="247"/>
      <c r="AU146" s="247"/>
      <c r="AV146" s="247"/>
      <c r="AW146" s="247"/>
      <c r="AX146" s="247"/>
    </row>
    <row r="147" spans="1:50" customFormat="1">
      <c r="A147" s="215">
        <v>15759</v>
      </c>
      <c r="B147" s="216" t="s">
        <v>49</v>
      </c>
      <c r="C147" s="217" t="s">
        <v>1230</v>
      </c>
      <c r="D147" s="217"/>
      <c r="E147" s="217" t="s">
        <v>1232</v>
      </c>
      <c r="F147" s="217"/>
      <c r="G147" s="217"/>
      <c r="H147" s="217"/>
      <c r="I147" s="217"/>
      <c r="J147" s="217"/>
      <c r="K147" s="217"/>
      <c r="L147" s="217"/>
      <c r="M147" s="217"/>
      <c r="N147" s="217"/>
      <c r="O147" s="217"/>
      <c r="P147" s="217"/>
      <c r="Q147" s="217"/>
      <c r="R147" s="217" t="s">
        <v>1234</v>
      </c>
      <c r="S147" s="217" t="s">
        <v>1236</v>
      </c>
      <c r="T147" s="217"/>
      <c r="U147" s="247"/>
      <c r="V147" s="247"/>
      <c r="W147" s="247"/>
      <c r="X147" s="247"/>
      <c r="Y147" s="247"/>
      <c r="Z147" s="247"/>
      <c r="AA147" s="247"/>
      <c r="AB147" s="247"/>
      <c r="AC147" s="247"/>
      <c r="AD147" s="247"/>
      <c r="AE147" s="247"/>
      <c r="AF147" s="247"/>
      <c r="AG147" s="247"/>
      <c r="AH147" s="247"/>
      <c r="AI147" s="247"/>
      <c r="AJ147" s="247"/>
      <c r="AK147" s="247"/>
      <c r="AL147" s="247"/>
      <c r="AM147" s="247"/>
      <c r="AN147" s="247"/>
      <c r="AO147" s="247"/>
      <c r="AP147" s="247"/>
      <c r="AQ147" s="247"/>
      <c r="AR147" s="247"/>
      <c r="AS147" s="247"/>
      <c r="AT147" s="247"/>
      <c r="AU147" s="247"/>
      <c r="AV147" s="247"/>
      <c r="AW147" s="247"/>
      <c r="AX147" s="247"/>
    </row>
    <row r="148" spans="1:50" customFormat="1">
      <c r="A148" s="215">
        <v>8758</v>
      </c>
      <c r="B148" s="216" t="s">
        <v>43</v>
      </c>
      <c r="C148" s="217" t="s">
        <v>1262</v>
      </c>
      <c r="D148" s="217"/>
      <c r="E148" s="217"/>
      <c r="F148" s="217" t="s">
        <v>1251</v>
      </c>
      <c r="G148" s="217"/>
      <c r="H148" s="217"/>
      <c r="I148" s="217"/>
      <c r="J148" s="217"/>
      <c r="K148" s="217"/>
      <c r="L148" s="217"/>
      <c r="M148" s="217"/>
      <c r="N148" s="217"/>
      <c r="O148" s="217"/>
      <c r="P148" s="217"/>
      <c r="Q148" s="217"/>
      <c r="R148" s="217"/>
      <c r="S148" s="217" t="s">
        <v>1236</v>
      </c>
      <c r="T148" s="217" t="s">
        <v>1242</v>
      </c>
      <c r="U148" s="247"/>
      <c r="V148" s="247"/>
      <c r="W148" s="247"/>
      <c r="X148" s="247"/>
      <c r="Y148" s="247"/>
      <c r="Z148" s="247"/>
      <c r="AA148" s="247"/>
      <c r="AB148" s="247"/>
      <c r="AC148" s="247"/>
      <c r="AD148" s="247"/>
      <c r="AE148" s="247"/>
      <c r="AF148" s="247"/>
      <c r="AG148" s="247"/>
      <c r="AH148" s="247"/>
      <c r="AI148" s="247"/>
      <c r="AJ148" s="247"/>
      <c r="AK148" s="247"/>
      <c r="AL148" s="247"/>
      <c r="AM148" s="247"/>
      <c r="AN148" s="247"/>
      <c r="AO148" s="247"/>
      <c r="AP148" s="247"/>
      <c r="AQ148" s="247"/>
      <c r="AR148" s="247"/>
      <c r="AS148" s="247"/>
      <c r="AT148" s="247"/>
      <c r="AU148" s="247"/>
      <c r="AV148" s="247"/>
      <c r="AW148" s="247"/>
      <c r="AX148" s="247"/>
    </row>
    <row r="149" spans="1:50" customFormat="1">
      <c r="A149" s="215">
        <v>70</v>
      </c>
      <c r="B149" s="216" t="s">
        <v>20</v>
      </c>
      <c r="C149" s="217" t="s">
        <v>1230</v>
      </c>
      <c r="D149" s="217"/>
      <c r="E149" s="217"/>
      <c r="F149" s="217"/>
      <c r="G149" s="217"/>
      <c r="H149" s="217"/>
      <c r="I149" s="217"/>
      <c r="J149" s="217"/>
      <c r="K149" s="217"/>
      <c r="L149" s="217"/>
      <c r="M149" s="217"/>
      <c r="N149" s="217"/>
      <c r="O149" s="217"/>
      <c r="P149" s="217"/>
      <c r="Q149" s="217"/>
      <c r="R149" s="217"/>
      <c r="S149" s="217" t="s">
        <v>1236</v>
      </c>
      <c r="T149" s="217" t="s">
        <v>1258</v>
      </c>
      <c r="U149" s="247"/>
      <c r="V149" s="247"/>
      <c r="W149" s="247"/>
      <c r="X149" s="247"/>
      <c r="Y149" s="247"/>
      <c r="Z149" s="247"/>
      <c r="AA149" s="247"/>
      <c r="AB149" s="247"/>
      <c r="AC149" s="247"/>
      <c r="AD149" s="247"/>
      <c r="AE149" s="247"/>
      <c r="AF149" s="247"/>
      <c r="AG149" s="247"/>
      <c r="AH149" s="247"/>
      <c r="AI149" s="247"/>
      <c r="AJ149" s="247"/>
      <c r="AK149" s="247"/>
      <c r="AL149" s="247"/>
      <c r="AM149" s="247"/>
      <c r="AN149" s="247"/>
      <c r="AO149" s="247"/>
      <c r="AP149" s="247"/>
      <c r="AQ149" s="247"/>
      <c r="AR149" s="247"/>
      <c r="AS149" s="247"/>
      <c r="AT149" s="247"/>
      <c r="AU149" s="247"/>
      <c r="AV149" s="247"/>
      <c r="AW149" s="247"/>
      <c r="AX149" s="247"/>
    </row>
    <row r="150" spans="1:50" customFormat="1">
      <c r="A150" s="215">
        <v>70</v>
      </c>
      <c r="B150" s="216" t="s">
        <v>20</v>
      </c>
      <c r="C150" s="217"/>
      <c r="D150" s="217"/>
      <c r="E150" s="217"/>
      <c r="F150" s="217"/>
      <c r="G150" s="217"/>
      <c r="H150" s="217"/>
      <c r="I150" s="217"/>
      <c r="J150" s="217"/>
      <c r="K150" s="217"/>
      <c r="L150" s="217"/>
      <c r="M150" s="217"/>
      <c r="N150" s="217"/>
      <c r="O150" s="217"/>
      <c r="P150" s="217"/>
      <c r="Q150" s="217"/>
      <c r="R150" s="217"/>
      <c r="S150" s="217"/>
      <c r="T150" s="217"/>
      <c r="U150" s="247"/>
      <c r="V150" s="247"/>
      <c r="W150" s="247"/>
      <c r="X150" s="247"/>
      <c r="Y150" s="247"/>
      <c r="Z150" s="247"/>
      <c r="AA150" s="247"/>
      <c r="AB150" s="247"/>
      <c r="AC150" s="247"/>
      <c r="AD150" s="247"/>
      <c r="AE150" s="247"/>
      <c r="AF150" s="247"/>
      <c r="AG150" s="247"/>
      <c r="AH150" s="247"/>
      <c r="AI150" s="247"/>
      <c r="AJ150" s="247"/>
      <c r="AK150" s="247"/>
      <c r="AL150" s="247"/>
      <c r="AM150" s="247"/>
      <c r="AN150" s="247"/>
      <c r="AO150" s="247"/>
      <c r="AP150" s="247"/>
      <c r="AQ150" s="247"/>
      <c r="AR150" s="247"/>
      <c r="AS150" s="247"/>
      <c r="AT150" s="247"/>
      <c r="AU150" s="247"/>
      <c r="AV150" s="247"/>
      <c r="AW150" s="247"/>
      <c r="AX150" s="247"/>
    </row>
    <row r="151" spans="1:50" customFormat="1">
      <c r="A151" s="218">
        <v>73</v>
      </c>
      <c r="B151" s="219" t="s">
        <v>21</v>
      </c>
      <c r="C151" s="220" t="s">
        <v>1230</v>
      </c>
      <c r="D151" s="220"/>
      <c r="E151" s="220"/>
      <c r="F151" s="220"/>
      <c r="G151" s="220"/>
      <c r="H151" s="220"/>
      <c r="I151" s="220"/>
      <c r="J151" s="220"/>
      <c r="K151" s="220"/>
      <c r="L151" s="220"/>
      <c r="M151" s="220"/>
      <c r="N151" s="220"/>
      <c r="O151" s="220"/>
      <c r="P151" s="220"/>
      <c r="Q151" s="220"/>
      <c r="R151" s="220"/>
      <c r="S151" s="220" t="s">
        <v>1236</v>
      </c>
      <c r="T151" s="220" t="s">
        <v>1242</v>
      </c>
      <c r="U151" s="247"/>
      <c r="V151" s="247"/>
      <c r="W151" s="247"/>
      <c r="X151" s="247"/>
      <c r="Y151" s="247"/>
      <c r="Z151" s="247"/>
      <c r="AA151" s="247"/>
      <c r="AB151" s="247"/>
      <c r="AC151" s="247"/>
      <c r="AD151" s="247"/>
      <c r="AE151" s="247"/>
      <c r="AF151" s="247"/>
      <c r="AG151" s="247"/>
      <c r="AH151" s="247"/>
      <c r="AI151" s="247"/>
      <c r="AJ151" s="247"/>
      <c r="AK151" s="247"/>
      <c r="AL151" s="247"/>
      <c r="AM151" s="247"/>
      <c r="AN151" s="247"/>
      <c r="AO151" s="247"/>
      <c r="AP151" s="247"/>
      <c r="AQ151" s="247"/>
      <c r="AR151" s="247"/>
      <c r="AS151" s="247"/>
      <c r="AT151" s="247"/>
      <c r="AU151" s="247"/>
      <c r="AV151" s="247"/>
      <c r="AW151" s="247"/>
      <c r="AX151" s="247"/>
    </row>
    <row r="152" spans="1:50" customFormat="1">
      <c r="A152" s="215">
        <v>73</v>
      </c>
      <c r="B152" s="216" t="s">
        <v>21</v>
      </c>
      <c r="C152" s="217"/>
      <c r="D152" s="217"/>
      <c r="E152" s="217"/>
      <c r="F152" s="217"/>
      <c r="G152" s="217"/>
      <c r="H152" s="217"/>
      <c r="I152" s="217"/>
      <c r="J152" s="217"/>
      <c r="K152" s="217"/>
      <c r="L152" s="217"/>
      <c r="M152" s="217"/>
      <c r="N152" s="217"/>
      <c r="O152" s="217"/>
      <c r="P152" s="217"/>
      <c r="Q152" s="217"/>
      <c r="R152" s="217"/>
      <c r="S152" s="217"/>
      <c r="T152" s="217" t="s">
        <v>1248</v>
      </c>
      <c r="U152" s="247"/>
      <c r="V152" s="247"/>
      <c r="W152" s="247"/>
      <c r="X152" s="247"/>
      <c r="Y152" s="247"/>
      <c r="Z152" s="247"/>
      <c r="AA152" s="247"/>
      <c r="AB152" s="247"/>
      <c r="AC152" s="247"/>
      <c r="AD152" s="247"/>
      <c r="AE152" s="247"/>
      <c r="AF152" s="247"/>
      <c r="AG152" s="247"/>
      <c r="AH152" s="247"/>
      <c r="AI152" s="247"/>
      <c r="AJ152" s="247"/>
      <c r="AK152" s="247"/>
      <c r="AL152" s="247"/>
      <c r="AM152" s="247"/>
      <c r="AN152" s="247"/>
      <c r="AO152" s="247"/>
      <c r="AP152" s="247"/>
      <c r="AQ152" s="247"/>
      <c r="AR152" s="247"/>
      <c r="AS152" s="247"/>
      <c r="AT152" s="247"/>
      <c r="AU152" s="247"/>
      <c r="AV152" s="247"/>
      <c r="AW152" s="247"/>
      <c r="AX152" s="247"/>
    </row>
    <row r="153" spans="1:50" customFormat="1">
      <c r="A153" s="218">
        <v>73</v>
      </c>
      <c r="B153" s="219" t="s">
        <v>21</v>
      </c>
      <c r="C153" s="220"/>
      <c r="D153" s="220"/>
      <c r="E153" s="220"/>
      <c r="F153" s="220"/>
      <c r="G153" s="220"/>
      <c r="H153" s="220"/>
      <c r="I153" s="220"/>
      <c r="J153" s="220"/>
      <c r="K153" s="220"/>
      <c r="L153" s="220"/>
      <c r="M153" s="220"/>
      <c r="N153" s="220"/>
      <c r="O153" s="220"/>
      <c r="P153" s="220"/>
      <c r="Q153" s="220"/>
      <c r="R153" s="220"/>
      <c r="S153" s="220"/>
      <c r="T153" s="220"/>
      <c r="U153" s="247"/>
      <c r="V153" s="247"/>
      <c r="W153" s="247"/>
      <c r="X153" s="247"/>
      <c r="Y153" s="247"/>
      <c r="Z153" s="247"/>
      <c r="AA153" s="247"/>
      <c r="AB153" s="247"/>
      <c r="AC153" s="247"/>
      <c r="AD153" s="247"/>
      <c r="AE153" s="247"/>
      <c r="AF153" s="247"/>
      <c r="AG153" s="247"/>
      <c r="AH153" s="247"/>
      <c r="AI153" s="247"/>
      <c r="AJ153" s="247"/>
      <c r="AK153" s="247"/>
      <c r="AL153" s="247"/>
      <c r="AM153" s="247"/>
      <c r="AN153" s="247"/>
      <c r="AO153" s="247"/>
      <c r="AP153" s="247"/>
      <c r="AQ153" s="247"/>
      <c r="AR153" s="247"/>
      <c r="AS153" s="247"/>
      <c r="AT153" s="247"/>
      <c r="AU153" s="247"/>
      <c r="AV153" s="247"/>
      <c r="AW153" s="247"/>
      <c r="AX153" s="247"/>
    </row>
    <row r="154" spans="1:50" customFormat="1">
      <c r="A154" s="215">
        <v>76834</v>
      </c>
      <c r="B154" s="216" t="s">
        <v>94</v>
      </c>
      <c r="C154" s="217" t="s">
        <v>1230</v>
      </c>
      <c r="D154" s="217"/>
      <c r="E154" s="217"/>
      <c r="F154" s="217"/>
      <c r="G154" s="217"/>
      <c r="H154" s="217"/>
      <c r="I154" s="217"/>
      <c r="J154" s="217"/>
      <c r="K154" s="217"/>
      <c r="L154" s="217"/>
      <c r="M154" s="217"/>
      <c r="N154" s="217"/>
      <c r="O154" s="217"/>
      <c r="P154" s="217"/>
      <c r="Q154" s="217"/>
      <c r="R154" s="217" t="s">
        <v>1234</v>
      </c>
      <c r="S154" s="217" t="s">
        <v>1236</v>
      </c>
      <c r="T154" s="217" t="s">
        <v>1242</v>
      </c>
      <c r="U154" s="247"/>
      <c r="V154" s="247"/>
      <c r="W154" s="247"/>
      <c r="X154" s="247"/>
      <c r="Y154" s="247"/>
      <c r="Z154" s="247"/>
      <c r="AA154" s="247"/>
      <c r="AB154" s="247"/>
      <c r="AC154" s="247"/>
      <c r="AD154" s="247"/>
      <c r="AE154" s="247"/>
      <c r="AF154" s="247"/>
      <c r="AG154" s="247"/>
      <c r="AH154" s="247"/>
      <c r="AI154" s="247"/>
      <c r="AJ154" s="247"/>
      <c r="AK154" s="247"/>
      <c r="AL154" s="247"/>
      <c r="AM154" s="247"/>
      <c r="AN154" s="247"/>
      <c r="AO154" s="247"/>
      <c r="AP154" s="247"/>
      <c r="AQ154" s="247"/>
      <c r="AR154" s="247"/>
      <c r="AS154" s="247"/>
      <c r="AT154" s="247"/>
      <c r="AU154" s="247"/>
      <c r="AV154" s="247"/>
      <c r="AW154" s="247"/>
      <c r="AX154" s="247"/>
    </row>
    <row r="155" spans="1:50" customFormat="1">
      <c r="A155" s="215">
        <v>52835</v>
      </c>
      <c r="B155" s="216" t="s">
        <v>76</v>
      </c>
      <c r="C155" s="217" t="s">
        <v>1230</v>
      </c>
      <c r="D155" s="217"/>
      <c r="E155" s="217"/>
      <c r="F155" s="217"/>
      <c r="G155" s="217" t="s">
        <v>1265</v>
      </c>
      <c r="H155" s="217" t="s">
        <v>1253</v>
      </c>
      <c r="I155" s="217"/>
      <c r="J155" s="217"/>
      <c r="K155" s="217"/>
      <c r="L155" s="217"/>
      <c r="M155" s="217"/>
      <c r="N155" s="217"/>
      <c r="O155" s="217"/>
      <c r="P155" s="217"/>
      <c r="Q155" s="217"/>
      <c r="R155" s="217"/>
      <c r="S155" s="217" t="s">
        <v>1236</v>
      </c>
      <c r="T155" s="217"/>
      <c r="U155" s="247"/>
      <c r="V155" s="247"/>
      <c r="W155" s="247"/>
      <c r="X155" s="247"/>
      <c r="Y155" s="247"/>
      <c r="Z155" s="247"/>
      <c r="AA155" s="247"/>
      <c r="AB155" s="247"/>
      <c r="AC155" s="247"/>
      <c r="AD155" s="247"/>
      <c r="AE155" s="247"/>
      <c r="AF155" s="247"/>
      <c r="AG155" s="247"/>
      <c r="AH155" s="247"/>
      <c r="AI155" s="247"/>
      <c r="AJ155" s="247"/>
      <c r="AK155" s="247"/>
      <c r="AL155" s="247"/>
      <c r="AM155" s="247"/>
      <c r="AN155" s="247"/>
      <c r="AO155" s="247"/>
      <c r="AP155" s="247"/>
      <c r="AQ155" s="247"/>
      <c r="AR155" s="247"/>
      <c r="AS155" s="247"/>
      <c r="AT155" s="247"/>
      <c r="AU155" s="247"/>
      <c r="AV155" s="247"/>
      <c r="AW155" s="247"/>
      <c r="AX155" s="247"/>
    </row>
    <row r="156" spans="1:50" customFormat="1">
      <c r="A156" s="218">
        <v>15001</v>
      </c>
      <c r="B156" s="219" t="s">
        <v>47</v>
      </c>
      <c r="C156" s="220" t="s">
        <v>1245</v>
      </c>
      <c r="D156" s="220"/>
      <c r="E156" s="220"/>
      <c r="F156" s="220" t="s">
        <v>1251</v>
      </c>
      <c r="G156" s="220"/>
      <c r="H156" s="220"/>
      <c r="I156" s="220"/>
      <c r="J156" s="220"/>
      <c r="K156" s="220"/>
      <c r="L156" s="220"/>
      <c r="M156" s="220"/>
      <c r="N156" s="220"/>
      <c r="O156" s="220"/>
      <c r="P156" s="220"/>
      <c r="Q156" s="220"/>
      <c r="R156" s="220"/>
      <c r="S156" s="217" t="s">
        <v>1236</v>
      </c>
      <c r="T156" s="220"/>
      <c r="U156" s="247"/>
      <c r="V156" s="247"/>
      <c r="W156" s="247"/>
      <c r="X156" s="247"/>
      <c r="Y156" s="247"/>
      <c r="Z156" s="247"/>
      <c r="AA156" s="247"/>
      <c r="AB156" s="247"/>
      <c r="AC156" s="247"/>
      <c r="AD156" s="247"/>
      <c r="AE156" s="247"/>
      <c r="AF156" s="247"/>
      <c r="AG156" s="247"/>
      <c r="AH156" s="247"/>
      <c r="AI156" s="247"/>
      <c r="AJ156" s="247"/>
      <c r="AK156" s="247"/>
      <c r="AL156" s="247"/>
      <c r="AM156" s="247"/>
      <c r="AN156" s="247"/>
      <c r="AO156" s="247"/>
      <c r="AP156" s="247"/>
      <c r="AQ156" s="247"/>
      <c r="AR156" s="247"/>
      <c r="AS156" s="247"/>
      <c r="AT156" s="247"/>
      <c r="AU156" s="247"/>
      <c r="AV156" s="247"/>
      <c r="AW156" s="247"/>
      <c r="AX156" s="247"/>
    </row>
    <row r="157" spans="1:50" customFormat="1">
      <c r="A157" s="215">
        <v>5837</v>
      </c>
      <c r="B157" s="216" t="s">
        <v>40</v>
      </c>
      <c r="C157" s="217" t="s">
        <v>1230</v>
      </c>
      <c r="D157" s="217"/>
      <c r="E157" s="217"/>
      <c r="F157" s="217"/>
      <c r="G157" s="217"/>
      <c r="H157" s="217"/>
      <c r="I157" s="217"/>
      <c r="J157" s="217"/>
      <c r="K157" s="217"/>
      <c r="L157" s="217"/>
      <c r="M157" s="217"/>
      <c r="N157" s="217"/>
      <c r="O157" s="217"/>
      <c r="P157" s="217"/>
      <c r="Q157" s="217"/>
      <c r="R157" s="217"/>
      <c r="S157" s="217" t="s">
        <v>1236</v>
      </c>
      <c r="T157" s="217"/>
      <c r="U157" s="247"/>
      <c r="V157" s="247"/>
      <c r="W157" s="247"/>
      <c r="X157" s="247"/>
      <c r="Y157" s="247"/>
      <c r="Z157" s="247"/>
      <c r="AA157" s="247"/>
      <c r="AB157" s="247"/>
      <c r="AC157" s="247"/>
      <c r="AD157" s="247"/>
      <c r="AE157" s="247"/>
      <c r="AF157" s="247"/>
      <c r="AG157" s="247"/>
      <c r="AH157" s="247"/>
      <c r="AI157" s="247"/>
      <c r="AJ157" s="247"/>
      <c r="AK157" s="247"/>
      <c r="AL157" s="247"/>
      <c r="AM157" s="247"/>
      <c r="AN157" s="247"/>
      <c r="AO157" s="247"/>
      <c r="AP157" s="247"/>
      <c r="AQ157" s="247"/>
      <c r="AR157" s="247"/>
      <c r="AS157" s="247"/>
      <c r="AT157" s="247"/>
      <c r="AU157" s="247"/>
      <c r="AV157" s="247"/>
      <c r="AW157" s="247"/>
      <c r="AX157" s="247"/>
    </row>
    <row r="158" spans="1:50" customFormat="1">
      <c r="A158" s="218">
        <v>44847</v>
      </c>
      <c r="B158" s="219" t="s">
        <v>70</v>
      </c>
      <c r="C158" s="220"/>
      <c r="D158" s="220"/>
      <c r="E158" s="220"/>
      <c r="F158" s="220"/>
      <c r="G158" s="220"/>
      <c r="H158" s="220" t="s">
        <v>1253</v>
      </c>
      <c r="I158" s="220"/>
      <c r="J158" s="220"/>
      <c r="K158" s="220"/>
      <c r="L158" s="220"/>
      <c r="M158" s="220"/>
      <c r="N158" s="220"/>
      <c r="O158" s="220"/>
      <c r="P158" s="220"/>
      <c r="Q158" s="220"/>
      <c r="R158" s="220"/>
      <c r="S158" s="217" t="s">
        <v>1236</v>
      </c>
      <c r="T158" s="220"/>
      <c r="U158" s="247"/>
      <c r="V158" s="247"/>
      <c r="W158" s="247"/>
      <c r="X158" s="247"/>
      <c r="Y158" s="247"/>
      <c r="Z158" s="247"/>
      <c r="AA158" s="247"/>
      <c r="AB158" s="247"/>
      <c r="AC158" s="247"/>
      <c r="AD158" s="247"/>
      <c r="AE158" s="247"/>
      <c r="AF158" s="247"/>
      <c r="AG158" s="247"/>
      <c r="AH158" s="247"/>
      <c r="AI158" s="247"/>
      <c r="AJ158" s="247"/>
      <c r="AK158" s="247"/>
      <c r="AL158" s="247"/>
      <c r="AM158" s="247"/>
      <c r="AN158" s="247"/>
      <c r="AO158" s="247"/>
      <c r="AP158" s="247"/>
      <c r="AQ158" s="247"/>
      <c r="AR158" s="247"/>
      <c r="AS158" s="247"/>
      <c r="AT158" s="247"/>
      <c r="AU158" s="247"/>
      <c r="AV158" s="247"/>
      <c r="AW158" s="247"/>
      <c r="AX158" s="247"/>
    </row>
    <row r="159" spans="1:50" customFormat="1">
      <c r="A159" s="215">
        <v>76</v>
      </c>
      <c r="B159" s="216" t="s">
        <v>22</v>
      </c>
      <c r="C159" s="217"/>
      <c r="D159" s="217"/>
      <c r="E159" s="217"/>
      <c r="F159" s="217"/>
      <c r="G159" s="217"/>
      <c r="H159" s="217"/>
      <c r="I159" s="217"/>
      <c r="J159" s="217"/>
      <c r="K159" s="217"/>
      <c r="L159" s="217"/>
      <c r="M159" s="217"/>
      <c r="N159" s="217"/>
      <c r="O159" s="217"/>
      <c r="P159" s="217"/>
      <c r="Q159" s="217"/>
      <c r="R159" s="217" t="s">
        <v>1234</v>
      </c>
      <c r="S159" s="217" t="s">
        <v>1236</v>
      </c>
      <c r="T159" s="217"/>
      <c r="U159" s="247"/>
      <c r="V159" s="247"/>
      <c r="W159" s="247"/>
      <c r="X159" s="247"/>
      <c r="Y159" s="247"/>
      <c r="Z159" s="247"/>
      <c r="AA159" s="247"/>
      <c r="AB159" s="247"/>
      <c r="AC159" s="247"/>
      <c r="AD159" s="247"/>
      <c r="AE159" s="247"/>
      <c r="AF159" s="247"/>
      <c r="AG159" s="247"/>
      <c r="AH159" s="247"/>
      <c r="AI159" s="247"/>
      <c r="AJ159" s="247"/>
      <c r="AK159" s="247"/>
      <c r="AL159" s="247"/>
      <c r="AM159" s="247"/>
      <c r="AN159" s="247"/>
      <c r="AO159" s="247"/>
      <c r="AP159" s="247"/>
      <c r="AQ159" s="247"/>
      <c r="AR159" s="247"/>
      <c r="AS159" s="247"/>
      <c r="AT159" s="247"/>
      <c r="AU159" s="247"/>
      <c r="AV159" s="247"/>
      <c r="AW159" s="247"/>
      <c r="AX159" s="247"/>
    </row>
    <row r="160" spans="1:50" customFormat="1">
      <c r="A160" s="218">
        <v>20001</v>
      </c>
      <c r="B160" s="219" t="s">
        <v>53</v>
      </c>
      <c r="C160" s="220"/>
      <c r="D160" s="220"/>
      <c r="E160" s="220"/>
      <c r="F160" s="220"/>
      <c r="G160" s="220"/>
      <c r="H160" s="220"/>
      <c r="I160" s="220"/>
      <c r="J160" s="220"/>
      <c r="K160" s="220"/>
      <c r="L160" s="220"/>
      <c r="M160" s="220"/>
      <c r="N160" s="220"/>
      <c r="O160" s="220"/>
      <c r="P160" s="220"/>
      <c r="Q160" s="220"/>
      <c r="R160" s="220" t="s">
        <v>1234</v>
      </c>
      <c r="S160" s="220" t="s">
        <v>1236</v>
      </c>
      <c r="T160" s="220"/>
      <c r="U160" s="247"/>
      <c r="V160" s="247"/>
      <c r="W160" s="247"/>
      <c r="X160" s="247"/>
      <c r="Y160" s="247"/>
      <c r="Z160" s="247"/>
      <c r="AA160" s="247"/>
      <c r="AB160" s="247"/>
      <c r="AC160" s="247"/>
      <c r="AD160" s="247"/>
      <c r="AE160" s="247"/>
      <c r="AF160" s="247"/>
      <c r="AG160" s="247"/>
      <c r="AH160" s="247"/>
      <c r="AI160" s="247"/>
      <c r="AJ160" s="247"/>
      <c r="AK160" s="247"/>
      <c r="AL160" s="247"/>
      <c r="AM160" s="247"/>
      <c r="AN160" s="247"/>
      <c r="AO160" s="247"/>
      <c r="AP160" s="247"/>
      <c r="AQ160" s="247"/>
      <c r="AR160" s="247"/>
      <c r="AS160" s="247"/>
      <c r="AT160" s="247"/>
      <c r="AU160" s="247"/>
      <c r="AV160" s="247"/>
      <c r="AW160" s="247"/>
      <c r="AX160" s="247"/>
    </row>
    <row r="161" spans="1:50" customFormat="1">
      <c r="A161" s="215">
        <v>97</v>
      </c>
      <c r="B161" s="216" t="s">
        <v>30</v>
      </c>
      <c r="C161" s="217" t="s">
        <v>1230</v>
      </c>
      <c r="D161" s="217"/>
      <c r="E161" s="217" t="s">
        <v>1240</v>
      </c>
      <c r="F161" s="217"/>
      <c r="G161" s="217"/>
      <c r="H161" s="217"/>
      <c r="I161" s="217"/>
      <c r="J161" s="217"/>
      <c r="K161" s="217"/>
      <c r="L161" s="217"/>
      <c r="M161" s="217"/>
      <c r="N161" s="217"/>
      <c r="O161" s="217"/>
      <c r="P161" s="217"/>
      <c r="Q161" s="217"/>
      <c r="R161" s="217"/>
      <c r="S161" s="217"/>
      <c r="T161" s="217" t="s">
        <v>1267</v>
      </c>
      <c r="U161" s="247"/>
      <c r="V161" s="247"/>
      <c r="W161" s="247"/>
      <c r="X161" s="247"/>
      <c r="Y161" s="247"/>
      <c r="Z161" s="247"/>
      <c r="AA161" s="247"/>
      <c r="AB161" s="247"/>
      <c r="AC161" s="247"/>
      <c r="AD161" s="247"/>
      <c r="AE161" s="247"/>
      <c r="AF161" s="247"/>
      <c r="AG161" s="247"/>
      <c r="AH161" s="247"/>
      <c r="AI161" s="247"/>
      <c r="AJ161" s="247"/>
      <c r="AK161" s="247"/>
      <c r="AL161" s="247"/>
      <c r="AM161" s="247"/>
      <c r="AN161" s="247"/>
      <c r="AO161" s="247"/>
      <c r="AP161" s="247"/>
      <c r="AQ161" s="247"/>
      <c r="AR161" s="247"/>
      <c r="AS161" s="247"/>
      <c r="AT161" s="247"/>
      <c r="AU161" s="247"/>
      <c r="AV161" s="247"/>
      <c r="AW161" s="247"/>
      <c r="AX161" s="247"/>
    </row>
    <row r="162" spans="1:50" customFormat="1">
      <c r="A162" s="218">
        <v>97</v>
      </c>
      <c r="B162" s="219" t="s">
        <v>30</v>
      </c>
      <c r="C162" s="220"/>
      <c r="D162" s="220"/>
      <c r="E162" s="220"/>
      <c r="F162" s="220"/>
      <c r="G162" s="220"/>
      <c r="H162" s="220"/>
      <c r="I162" s="220"/>
      <c r="J162" s="220"/>
      <c r="K162" s="220"/>
      <c r="L162" s="220"/>
      <c r="M162" s="220"/>
      <c r="N162" s="220"/>
      <c r="O162" s="220"/>
      <c r="P162" s="220"/>
      <c r="Q162" s="220"/>
      <c r="R162" s="220"/>
      <c r="S162" s="220" t="s">
        <v>1236</v>
      </c>
      <c r="T162" s="220" t="s">
        <v>1242</v>
      </c>
      <c r="U162" s="247"/>
      <c r="V162" s="247"/>
      <c r="W162" s="247"/>
      <c r="X162" s="247"/>
      <c r="Y162" s="247"/>
      <c r="Z162" s="247"/>
      <c r="AA162" s="247"/>
      <c r="AB162" s="247"/>
      <c r="AC162" s="247"/>
      <c r="AD162" s="247"/>
      <c r="AE162" s="247"/>
      <c r="AF162" s="247"/>
      <c r="AG162" s="247"/>
      <c r="AH162" s="247"/>
      <c r="AI162" s="247"/>
      <c r="AJ162" s="247"/>
      <c r="AK162" s="247"/>
      <c r="AL162" s="247"/>
      <c r="AM162" s="247"/>
      <c r="AN162" s="247"/>
      <c r="AO162" s="247"/>
      <c r="AP162" s="247"/>
      <c r="AQ162" s="247"/>
      <c r="AR162" s="247"/>
      <c r="AS162" s="247"/>
      <c r="AT162" s="247"/>
      <c r="AU162" s="247"/>
      <c r="AV162" s="247"/>
      <c r="AW162" s="247"/>
      <c r="AX162" s="247"/>
    </row>
    <row r="163" spans="1:50" customFormat="1">
      <c r="A163" s="215">
        <v>99</v>
      </c>
      <c r="B163" s="216" t="s">
        <v>31</v>
      </c>
      <c r="C163" s="217"/>
      <c r="D163" s="217"/>
      <c r="E163" s="217"/>
      <c r="F163" s="217"/>
      <c r="G163" s="217"/>
      <c r="H163" s="217"/>
      <c r="I163" s="217"/>
      <c r="J163" s="217"/>
      <c r="K163" s="217"/>
      <c r="L163" s="217"/>
      <c r="M163" s="217"/>
      <c r="N163" s="217"/>
      <c r="O163" s="217"/>
      <c r="P163" s="217"/>
      <c r="Q163" s="217"/>
      <c r="R163" s="217"/>
      <c r="S163" s="217"/>
      <c r="T163" s="217"/>
      <c r="U163" s="247"/>
      <c r="V163" s="247"/>
      <c r="W163" s="247"/>
      <c r="X163" s="247"/>
      <c r="Y163" s="247"/>
      <c r="Z163" s="247"/>
      <c r="AA163" s="247"/>
      <c r="AB163" s="247"/>
      <c r="AC163" s="247"/>
      <c r="AD163" s="247"/>
      <c r="AE163" s="247"/>
      <c r="AF163" s="247"/>
      <c r="AG163" s="247"/>
      <c r="AH163" s="247"/>
      <c r="AI163" s="247"/>
      <c r="AJ163" s="247"/>
      <c r="AK163" s="247"/>
      <c r="AL163" s="247"/>
      <c r="AM163" s="247"/>
      <c r="AN163" s="247"/>
      <c r="AO163" s="247"/>
      <c r="AP163" s="247"/>
      <c r="AQ163" s="247"/>
      <c r="AR163" s="247"/>
      <c r="AS163" s="247"/>
      <c r="AT163" s="247"/>
      <c r="AU163" s="247"/>
      <c r="AV163" s="247"/>
      <c r="AW163" s="247"/>
      <c r="AX163" s="247"/>
    </row>
    <row r="164" spans="1:50" customFormat="1">
      <c r="A164" s="218">
        <v>99</v>
      </c>
      <c r="B164" s="219" t="s">
        <v>31</v>
      </c>
      <c r="C164" s="220"/>
      <c r="D164" s="220"/>
      <c r="E164" s="220"/>
      <c r="F164" s="220"/>
      <c r="G164" s="220"/>
      <c r="H164" s="220"/>
      <c r="I164" s="220"/>
      <c r="J164" s="220"/>
      <c r="K164" s="220"/>
      <c r="L164" s="220"/>
      <c r="M164" s="220"/>
      <c r="N164" s="220"/>
      <c r="O164" s="220"/>
      <c r="P164" s="220"/>
      <c r="Q164" s="220"/>
      <c r="R164" s="220" t="s">
        <v>1234</v>
      </c>
      <c r="S164" s="220"/>
      <c r="T164" s="220" t="s">
        <v>1242</v>
      </c>
      <c r="U164" s="247"/>
      <c r="V164" s="247"/>
      <c r="W164" s="247"/>
      <c r="X164" s="247"/>
      <c r="Y164" s="247"/>
      <c r="Z164" s="247"/>
      <c r="AA164" s="247"/>
      <c r="AB164" s="247"/>
      <c r="AC164" s="247"/>
      <c r="AD164" s="247"/>
      <c r="AE164" s="247"/>
      <c r="AF164" s="247"/>
      <c r="AG164" s="247"/>
      <c r="AH164" s="247"/>
      <c r="AI164" s="247"/>
      <c r="AJ164" s="247"/>
      <c r="AK164" s="247"/>
      <c r="AL164" s="247"/>
      <c r="AM164" s="247"/>
      <c r="AN164" s="247"/>
      <c r="AO164" s="247"/>
      <c r="AP164" s="247"/>
      <c r="AQ164" s="247"/>
      <c r="AR164" s="247"/>
      <c r="AS164" s="247"/>
      <c r="AT164" s="247"/>
      <c r="AU164" s="247"/>
      <c r="AV164" s="247"/>
      <c r="AW164" s="247"/>
      <c r="AX164" s="247"/>
    </row>
    <row r="165" spans="1:50" customFormat="1">
      <c r="A165" s="215">
        <v>50001</v>
      </c>
      <c r="B165" s="216" t="s">
        <v>73</v>
      </c>
      <c r="C165" s="217"/>
      <c r="D165" s="217"/>
      <c r="E165" s="217" t="s">
        <v>1232</v>
      </c>
      <c r="F165" s="217"/>
      <c r="G165" s="217"/>
      <c r="H165" s="217"/>
      <c r="I165" s="217"/>
      <c r="J165" s="217"/>
      <c r="K165" s="217"/>
      <c r="L165" s="217"/>
      <c r="M165" s="217"/>
      <c r="N165" s="217"/>
      <c r="O165" s="217"/>
      <c r="P165" s="217"/>
      <c r="Q165" s="217"/>
      <c r="R165" s="217"/>
      <c r="S165" s="217" t="s">
        <v>1236</v>
      </c>
      <c r="T165" s="217"/>
      <c r="U165" s="247"/>
      <c r="V165" s="247"/>
      <c r="W165" s="247"/>
      <c r="X165" s="247"/>
      <c r="Y165" s="247"/>
      <c r="Z165" s="247"/>
      <c r="AA165" s="247"/>
      <c r="AB165" s="247"/>
      <c r="AC165" s="247"/>
      <c r="AD165" s="247"/>
      <c r="AE165" s="247"/>
      <c r="AF165" s="247"/>
      <c r="AG165" s="247"/>
      <c r="AH165" s="247"/>
      <c r="AI165" s="247"/>
      <c r="AJ165" s="247"/>
      <c r="AK165" s="247"/>
      <c r="AL165" s="247"/>
      <c r="AM165" s="247"/>
      <c r="AN165" s="247"/>
      <c r="AO165" s="247"/>
      <c r="AP165" s="247"/>
      <c r="AQ165" s="247"/>
      <c r="AR165" s="247"/>
      <c r="AS165" s="247"/>
      <c r="AT165" s="247"/>
      <c r="AU165" s="247"/>
      <c r="AV165" s="247"/>
      <c r="AW165" s="247"/>
      <c r="AX165" s="247"/>
    </row>
    <row r="166" spans="1:50" customFormat="1">
      <c r="A166" s="218">
        <v>85001</v>
      </c>
      <c r="B166" s="219" t="s">
        <v>96</v>
      </c>
      <c r="C166" s="220"/>
      <c r="D166" s="220"/>
      <c r="E166" s="220"/>
      <c r="F166" s="220"/>
      <c r="G166" s="220"/>
      <c r="H166" s="220"/>
      <c r="I166" s="220"/>
      <c r="J166" s="220"/>
      <c r="K166" s="220"/>
      <c r="L166" s="220"/>
      <c r="M166" s="220"/>
      <c r="N166" s="220"/>
      <c r="O166" s="220"/>
      <c r="P166" s="220"/>
      <c r="Q166" s="220"/>
      <c r="R166" s="220"/>
      <c r="S166" s="220"/>
      <c r="T166" s="220"/>
      <c r="U166" s="247"/>
      <c r="V166" s="247"/>
      <c r="W166" s="247"/>
      <c r="X166" s="247"/>
      <c r="Y166" s="247"/>
      <c r="Z166" s="247"/>
      <c r="AA166" s="247"/>
      <c r="AB166" s="247"/>
      <c r="AC166" s="247"/>
      <c r="AD166" s="247"/>
      <c r="AE166" s="247"/>
      <c r="AF166" s="247"/>
      <c r="AG166" s="247"/>
      <c r="AH166" s="247"/>
      <c r="AI166" s="247"/>
      <c r="AJ166" s="247"/>
      <c r="AK166" s="247"/>
      <c r="AL166" s="247"/>
      <c r="AM166" s="247"/>
      <c r="AN166" s="247"/>
      <c r="AO166" s="247"/>
      <c r="AP166" s="247"/>
      <c r="AQ166" s="247"/>
      <c r="AR166" s="247"/>
      <c r="AS166" s="247"/>
      <c r="AT166" s="247"/>
      <c r="AU166" s="247"/>
      <c r="AV166" s="247"/>
      <c r="AW166" s="247"/>
      <c r="AX166" s="247"/>
    </row>
    <row r="167" spans="1:50" customFormat="1">
      <c r="A167" s="215">
        <v>85001</v>
      </c>
      <c r="B167" s="216" t="s">
        <v>96</v>
      </c>
      <c r="C167" s="217"/>
      <c r="D167" s="217"/>
      <c r="E167" s="217" t="s">
        <v>1263</v>
      </c>
      <c r="F167" s="217"/>
      <c r="G167" s="217"/>
      <c r="H167" s="217"/>
      <c r="I167" s="217"/>
      <c r="J167" s="217"/>
      <c r="K167" s="217"/>
      <c r="L167" s="217"/>
      <c r="M167" s="217"/>
      <c r="N167" s="217"/>
      <c r="O167" s="217"/>
      <c r="P167" s="217"/>
      <c r="Q167" s="217"/>
      <c r="R167" s="217" t="s">
        <v>1234</v>
      </c>
      <c r="S167" s="217" t="s">
        <v>1236</v>
      </c>
      <c r="T167" s="217" t="s">
        <v>1244</v>
      </c>
      <c r="U167" s="247"/>
      <c r="V167" s="247"/>
      <c r="W167" s="247"/>
      <c r="X167" s="247"/>
      <c r="Y167" s="247"/>
      <c r="Z167" s="247"/>
      <c r="AA167" s="247"/>
      <c r="AB167" s="247"/>
      <c r="AC167" s="247"/>
      <c r="AD167" s="247"/>
      <c r="AE167" s="247"/>
      <c r="AF167" s="247"/>
      <c r="AG167" s="247"/>
      <c r="AH167" s="247"/>
      <c r="AI167" s="247"/>
      <c r="AJ167" s="247"/>
      <c r="AK167" s="247"/>
      <c r="AL167" s="247"/>
      <c r="AM167" s="247"/>
      <c r="AN167" s="247"/>
      <c r="AO167" s="247"/>
      <c r="AP167" s="247"/>
      <c r="AQ167" s="247"/>
      <c r="AR167" s="247"/>
      <c r="AS167" s="247"/>
      <c r="AT167" s="247"/>
      <c r="AU167" s="247"/>
      <c r="AV167" s="247"/>
      <c r="AW167" s="247"/>
      <c r="AX167" s="247"/>
    </row>
    <row r="168" spans="1:50" customFormat="1">
      <c r="A168" s="218">
        <v>76892</v>
      </c>
      <c r="B168" s="219" t="s">
        <v>95</v>
      </c>
      <c r="C168" s="220" t="s">
        <v>1230</v>
      </c>
      <c r="D168" s="220"/>
      <c r="E168" s="220" t="s">
        <v>1240</v>
      </c>
      <c r="F168" s="220"/>
      <c r="G168" s="220"/>
      <c r="H168" s="220"/>
      <c r="I168" s="220"/>
      <c r="J168" s="220"/>
      <c r="K168" s="220"/>
      <c r="L168" s="220"/>
      <c r="M168" s="220"/>
      <c r="N168" s="220"/>
      <c r="O168" s="220"/>
      <c r="P168" s="220"/>
      <c r="Q168" s="220"/>
      <c r="R168" s="220"/>
      <c r="S168" s="220"/>
      <c r="T168" s="220"/>
      <c r="U168" s="247"/>
      <c r="V168" s="247"/>
      <c r="W168" s="247"/>
      <c r="X168" s="247"/>
      <c r="Y168" s="247"/>
      <c r="Z168" s="247"/>
      <c r="AA168" s="247"/>
      <c r="AB168" s="247"/>
      <c r="AC168" s="247"/>
      <c r="AD168" s="247"/>
      <c r="AE168" s="247"/>
      <c r="AF168" s="247"/>
      <c r="AG168" s="247"/>
      <c r="AH168" s="247"/>
      <c r="AI168" s="247"/>
      <c r="AJ168" s="247"/>
      <c r="AK168" s="247"/>
      <c r="AL168" s="247"/>
      <c r="AM168" s="247"/>
      <c r="AN168" s="247"/>
      <c r="AO168" s="247"/>
      <c r="AP168" s="247"/>
      <c r="AQ168" s="247"/>
      <c r="AR168" s="247"/>
      <c r="AS168" s="247"/>
      <c r="AT168" s="247"/>
      <c r="AU168" s="247"/>
      <c r="AV168" s="247"/>
      <c r="AW168" s="247"/>
      <c r="AX168" s="247"/>
    </row>
    <row r="169" spans="1:50" customFormat="1">
      <c r="A169" s="215">
        <v>76892</v>
      </c>
      <c r="B169" s="216" t="s">
        <v>95</v>
      </c>
      <c r="C169" s="217"/>
      <c r="D169" s="217"/>
      <c r="E169" s="217" t="s">
        <v>1263</v>
      </c>
      <c r="F169" s="217"/>
      <c r="G169" s="217"/>
      <c r="H169" s="217"/>
      <c r="I169" s="217"/>
      <c r="J169" s="217"/>
      <c r="K169" s="217"/>
      <c r="L169" s="217"/>
      <c r="M169" s="217"/>
      <c r="N169" s="217"/>
      <c r="O169" s="217"/>
      <c r="P169" s="217"/>
      <c r="Q169" s="217"/>
      <c r="R169" s="217" t="s">
        <v>1234</v>
      </c>
      <c r="S169" s="217" t="s">
        <v>1236</v>
      </c>
      <c r="T169" s="217"/>
      <c r="U169" s="247"/>
      <c r="V169" s="247"/>
      <c r="W169" s="247"/>
      <c r="X169" s="247"/>
      <c r="Y169" s="247"/>
      <c r="Z169" s="247"/>
      <c r="AA169" s="247"/>
      <c r="AB169" s="247"/>
      <c r="AC169" s="247"/>
      <c r="AD169" s="247"/>
      <c r="AE169" s="247"/>
      <c r="AF169" s="247"/>
      <c r="AG169" s="247"/>
      <c r="AH169" s="247"/>
      <c r="AI169" s="247"/>
      <c r="AJ169" s="247"/>
      <c r="AK169" s="247"/>
      <c r="AL169" s="247"/>
      <c r="AM169" s="247"/>
      <c r="AN169" s="247"/>
      <c r="AO169" s="247"/>
      <c r="AP169" s="247"/>
      <c r="AQ169" s="247"/>
      <c r="AR169" s="247"/>
      <c r="AS169" s="247"/>
      <c r="AT169" s="247"/>
      <c r="AU169" s="247"/>
      <c r="AV169" s="247"/>
      <c r="AW169" s="247"/>
      <c r="AX169" s="247"/>
    </row>
    <row r="170" spans="1:50" customFormat="1">
      <c r="A170" s="218">
        <v>25899</v>
      </c>
      <c r="B170" s="219" t="s">
        <v>64</v>
      </c>
      <c r="C170" s="220" t="s">
        <v>1262</v>
      </c>
      <c r="D170" s="220"/>
      <c r="E170" s="220"/>
      <c r="F170" s="220"/>
      <c r="G170" s="220"/>
      <c r="H170" s="220"/>
      <c r="I170" s="220"/>
      <c r="J170" s="220"/>
      <c r="K170" s="220"/>
      <c r="L170" s="220"/>
      <c r="M170" s="220"/>
      <c r="N170" s="220"/>
      <c r="O170" s="220"/>
      <c r="P170" s="220"/>
      <c r="Q170" s="220"/>
      <c r="R170" s="220" t="s">
        <v>1234</v>
      </c>
      <c r="S170" s="220" t="s">
        <v>1236</v>
      </c>
      <c r="T170" s="220"/>
      <c r="U170" s="247"/>
      <c r="V170" s="247"/>
      <c r="W170" s="247"/>
      <c r="X170" s="247"/>
      <c r="Y170" s="247"/>
      <c r="Z170" s="247"/>
      <c r="AA170" s="247"/>
      <c r="AB170" s="247"/>
      <c r="AC170" s="247"/>
      <c r="AD170" s="247"/>
      <c r="AE170" s="247"/>
      <c r="AF170" s="247"/>
      <c r="AG170" s="247"/>
      <c r="AH170" s="247"/>
      <c r="AI170" s="247"/>
      <c r="AJ170" s="247"/>
      <c r="AK170" s="247"/>
      <c r="AL170" s="247"/>
      <c r="AM170" s="247"/>
      <c r="AN170" s="247"/>
      <c r="AO170" s="247"/>
      <c r="AP170" s="247"/>
      <c r="AQ170" s="247"/>
      <c r="AR170" s="247"/>
      <c r="AS170" s="247"/>
      <c r="AT170" s="247"/>
      <c r="AU170" s="247"/>
      <c r="AV170" s="247"/>
      <c r="AW170" s="247"/>
      <c r="AX170" s="247"/>
    </row>
    <row r="171" spans="1:50">
      <c r="A171" s="248"/>
      <c r="B171" s="247"/>
      <c r="C171" s="265"/>
      <c r="D171" s="265"/>
      <c r="E171" s="265"/>
      <c r="F171" s="265"/>
      <c r="G171" s="265"/>
      <c r="H171" s="265"/>
      <c r="I171" s="265"/>
      <c r="J171" s="265"/>
      <c r="K171" s="265"/>
      <c r="L171" s="265"/>
      <c r="M171" s="265"/>
      <c r="N171" s="265"/>
      <c r="O171" s="265"/>
      <c r="P171" s="265"/>
      <c r="Q171" s="265"/>
      <c r="R171" s="265"/>
      <c r="S171" s="265"/>
      <c r="T171" s="265"/>
    </row>
    <row r="172" spans="1:50">
      <c r="A172" s="248"/>
      <c r="B172" s="247"/>
      <c r="C172" s="265"/>
      <c r="D172" s="265"/>
      <c r="E172" s="265"/>
      <c r="F172" s="265"/>
      <c r="G172" s="265"/>
      <c r="H172" s="265"/>
      <c r="I172" s="265"/>
      <c r="J172" s="265"/>
      <c r="K172" s="265"/>
      <c r="L172" s="265"/>
      <c r="M172" s="265"/>
      <c r="N172" s="265"/>
      <c r="O172" s="265"/>
      <c r="P172" s="265"/>
      <c r="Q172" s="265"/>
      <c r="R172" s="265"/>
      <c r="S172" s="265"/>
      <c r="T172" s="265"/>
    </row>
    <row r="173" spans="1:50">
      <c r="A173" s="248"/>
      <c r="B173" s="247"/>
      <c r="C173" s="265"/>
      <c r="D173" s="265"/>
      <c r="E173" s="265"/>
      <c r="F173" s="265"/>
      <c r="G173" s="265"/>
      <c r="H173" s="265"/>
      <c r="I173" s="265"/>
      <c r="J173" s="265"/>
      <c r="K173" s="265"/>
      <c r="L173" s="265"/>
      <c r="M173" s="265"/>
      <c r="N173" s="265"/>
      <c r="O173" s="265"/>
      <c r="P173" s="265"/>
      <c r="Q173" s="265"/>
      <c r="R173" s="265"/>
      <c r="S173" s="265"/>
      <c r="T173" s="265"/>
    </row>
    <row r="174" spans="1:50">
      <c r="A174" s="248"/>
      <c r="B174" s="247"/>
      <c r="C174" s="265"/>
      <c r="D174" s="265"/>
      <c r="E174" s="265"/>
      <c r="F174" s="265"/>
      <c r="G174" s="265"/>
      <c r="H174" s="265"/>
      <c r="I174" s="265"/>
      <c r="J174" s="265"/>
      <c r="K174" s="265"/>
      <c r="L174" s="265"/>
      <c r="M174" s="265"/>
      <c r="N174" s="265"/>
      <c r="O174" s="265"/>
      <c r="P174" s="265"/>
      <c r="Q174" s="265"/>
      <c r="R174" s="265"/>
      <c r="S174" s="265"/>
      <c r="T174" s="265"/>
    </row>
    <row r="175" spans="1:50">
      <c r="A175" s="248"/>
      <c r="B175" s="247"/>
      <c r="C175" s="265"/>
      <c r="D175" s="265"/>
      <c r="E175" s="265"/>
      <c r="F175" s="265"/>
      <c r="G175" s="265"/>
      <c r="H175" s="265"/>
      <c r="I175" s="265"/>
      <c r="J175" s="265"/>
      <c r="K175" s="265"/>
      <c r="L175" s="265"/>
      <c r="M175" s="265"/>
      <c r="N175" s="265"/>
      <c r="O175" s="265"/>
      <c r="P175" s="265"/>
      <c r="Q175" s="265"/>
      <c r="R175" s="265"/>
      <c r="S175" s="265"/>
      <c r="T175" s="265"/>
    </row>
    <row r="176" spans="1:50">
      <c r="A176" s="248"/>
      <c r="B176" s="247"/>
      <c r="C176" s="265"/>
      <c r="D176" s="265"/>
      <c r="E176" s="265"/>
      <c r="F176" s="265"/>
      <c r="G176" s="265"/>
      <c r="H176" s="265"/>
      <c r="I176" s="265"/>
      <c r="J176" s="265"/>
      <c r="K176" s="265"/>
      <c r="L176" s="265"/>
      <c r="M176" s="265"/>
      <c r="N176" s="265"/>
      <c r="O176" s="265"/>
      <c r="P176" s="265"/>
      <c r="Q176" s="265"/>
      <c r="R176" s="265"/>
      <c r="S176" s="265"/>
      <c r="T176" s="265"/>
    </row>
    <row r="177" spans="1:20">
      <c r="A177" s="248"/>
      <c r="B177" s="247"/>
      <c r="C177" s="265"/>
      <c r="D177" s="265"/>
      <c r="E177" s="265"/>
      <c r="F177" s="265"/>
      <c r="G177" s="265"/>
      <c r="H177" s="265"/>
      <c r="I177" s="265"/>
      <c r="J177" s="265"/>
      <c r="K177" s="265"/>
      <c r="L177" s="265"/>
      <c r="M177" s="265"/>
      <c r="N177" s="265"/>
      <c r="O177" s="265"/>
      <c r="P177" s="265"/>
      <c r="Q177" s="265"/>
      <c r="R177" s="265"/>
      <c r="S177" s="265"/>
      <c r="T177" s="265"/>
    </row>
    <row r="178" spans="1:20">
      <c r="A178" s="248"/>
      <c r="B178" s="247"/>
      <c r="C178" s="265"/>
      <c r="D178" s="265"/>
      <c r="E178" s="265"/>
      <c r="F178" s="265"/>
      <c r="G178" s="265"/>
      <c r="H178" s="265"/>
      <c r="I178" s="265"/>
      <c r="J178" s="265"/>
      <c r="K178" s="265"/>
      <c r="L178" s="265"/>
      <c r="M178" s="265"/>
      <c r="N178" s="265"/>
      <c r="O178" s="265"/>
      <c r="P178" s="265"/>
      <c r="Q178" s="265"/>
      <c r="R178" s="265"/>
      <c r="S178" s="265"/>
      <c r="T178" s="265"/>
    </row>
    <row r="179" spans="1:20">
      <c r="A179" s="248"/>
      <c r="B179" s="247"/>
      <c r="C179" s="265"/>
      <c r="D179" s="265"/>
      <c r="E179" s="265"/>
      <c r="F179" s="265"/>
      <c r="G179" s="265"/>
      <c r="H179" s="265"/>
      <c r="I179" s="265"/>
      <c r="J179" s="265"/>
      <c r="K179" s="265"/>
      <c r="L179" s="265"/>
      <c r="M179" s="265"/>
      <c r="N179" s="265"/>
      <c r="O179" s="265"/>
      <c r="P179" s="265"/>
      <c r="Q179" s="265"/>
      <c r="R179" s="265"/>
      <c r="S179" s="265"/>
      <c r="T179" s="265"/>
    </row>
    <row r="180" spans="1:20">
      <c r="A180" s="248"/>
      <c r="B180" s="247"/>
      <c r="C180" s="265"/>
      <c r="D180" s="265"/>
      <c r="E180" s="265"/>
      <c r="F180" s="265"/>
      <c r="G180" s="265"/>
      <c r="H180" s="265"/>
      <c r="I180" s="265"/>
      <c r="J180" s="265"/>
      <c r="K180" s="265"/>
      <c r="L180" s="265"/>
      <c r="M180" s="265"/>
      <c r="N180" s="265"/>
      <c r="O180" s="265"/>
      <c r="P180" s="265"/>
      <c r="Q180" s="265"/>
      <c r="R180" s="265"/>
      <c r="S180" s="265"/>
      <c r="T180" s="265"/>
    </row>
    <row r="181" spans="1:20">
      <c r="A181" s="248"/>
      <c r="B181" s="247"/>
      <c r="C181" s="265"/>
      <c r="D181" s="265"/>
      <c r="E181" s="265"/>
      <c r="F181" s="265"/>
      <c r="G181" s="265"/>
      <c r="H181" s="265"/>
      <c r="I181" s="265"/>
      <c r="J181" s="265"/>
      <c r="K181" s="265"/>
      <c r="L181" s="265"/>
      <c r="M181" s="265"/>
      <c r="N181" s="265"/>
      <c r="O181" s="265"/>
      <c r="P181" s="265"/>
      <c r="Q181" s="265"/>
      <c r="R181" s="265"/>
      <c r="S181" s="265"/>
      <c r="T181" s="265"/>
    </row>
    <row r="182" spans="1:20">
      <c r="A182" s="248"/>
      <c r="B182" s="247"/>
      <c r="C182" s="265"/>
      <c r="D182" s="265"/>
      <c r="E182" s="265"/>
      <c r="F182" s="265"/>
      <c r="G182" s="265"/>
      <c r="H182" s="265"/>
      <c r="I182" s="265"/>
      <c r="J182" s="265"/>
      <c r="K182" s="265"/>
      <c r="L182" s="265"/>
      <c r="M182" s="265"/>
      <c r="N182" s="265"/>
      <c r="O182" s="265"/>
      <c r="P182" s="265"/>
      <c r="Q182" s="265"/>
      <c r="R182" s="265"/>
      <c r="S182" s="265"/>
      <c r="T182" s="265"/>
    </row>
    <row r="183" spans="1:20">
      <c r="A183" s="248"/>
      <c r="B183" s="247"/>
      <c r="C183" s="265"/>
      <c r="D183" s="265"/>
      <c r="E183" s="265"/>
      <c r="F183" s="265"/>
      <c r="G183" s="265"/>
      <c r="H183" s="265"/>
      <c r="I183" s="265"/>
      <c r="J183" s="265"/>
      <c r="K183" s="265"/>
      <c r="L183" s="265"/>
      <c r="M183" s="265"/>
      <c r="N183" s="265"/>
      <c r="O183" s="265"/>
      <c r="P183" s="265"/>
      <c r="Q183" s="265"/>
      <c r="R183" s="265"/>
      <c r="S183" s="265"/>
      <c r="T183" s="265"/>
    </row>
    <row r="184" spans="1:20">
      <c r="A184" s="248"/>
      <c r="B184" s="247"/>
      <c r="C184" s="265"/>
      <c r="D184" s="265"/>
      <c r="E184" s="265"/>
      <c r="F184" s="265"/>
      <c r="G184" s="265"/>
      <c r="H184" s="265"/>
      <c r="I184" s="265"/>
      <c r="J184" s="265"/>
      <c r="K184" s="265"/>
      <c r="L184" s="265"/>
      <c r="M184" s="265"/>
      <c r="N184" s="265"/>
      <c r="O184" s="265"/>
      <c r="P184" s="265"/>
      <c r="Q184" s="265"/>
      <c r="R184" s="265"/>
      <c r="S184" s="265"/>
      <c r="T184" s="265"/>
    </row>
    <row r="185" spans="1:20">
      <c r="A185" s="248"/>
      <c r="B185" s="247"/>
      <c r="C185" s="265"/>
      <c r="D185" s="265"/>
      <c r="E185" s="265"/>
      <c r="F185" s="265"/>
      <c r="G185" s="265"/>
      <c r="H185" s="265"/>
      <c r="I185" s="265"/>
      <c r="J185" s="265"/>
      <c r="K185" s="265"/>
      <c r="L185" s="265"/>
      <c r="M185" s="265"/>
      <c r="N185" s="265"/>
      <c r="O185" s="265"/>
      <c r="P185" s="265"/>
      <c r="Q185" s="265"/>
      <c r="R185" s="265"/>
      <c r="S185" s="265"/>
      <c r="T185" s="265"/>
    </row>
    <row r="186" spans="1:20">
      <c r="A186" s="248"/>
      <c r="B186" s="247"/>
      <c r="C186" s="265"/>
      <c r="D186" s="265"/>
      <c r="E186" s="265"/>
      <c r="F186" s="265"/>
      <c r="G186" s="265"/>
      <c r="H186" s="265"/>
      <c r="I186" s="265"/>
      <c r="J186" s="265"/>
      <c r="K186" s="265"/>
      <c r="L186" s="265"/>
      <c r="M186" s="265"/>
      <c r="N186" s="265"/>
      <c r="O186" s="265"/>
      <c r="P186" s="265"/>
      <c r="Q186" s="265"/>
      <c r="R186" s="265"/>
      <c r="S186" s="265"/>
      <c r="T186" s="265"/>
    </row>
    <row r="187" spans="1:20">
      <c r="A187" s="248"/>
      <c r="B187" s="247"/>
      <c r="C187" s="265"/>
      <c r="D187" s="265"/>
      <c r="E187" s="265"/>
      <c r="F187" s="265"/>
      <c r="G187" s="265"/>
      <c r="H187" s="265"/>
      <c r="I187" s="265"/>
      <c r="J187" s="265"/>
      <c r="K187" s="265"/>
      <c r="L187" s="265"/>
      <c r="M187" s="265"/>
      <c r="N187" s="265"/>
      <c r="O187" s="265"/>
      <c r="P187" s="265"/>
      <c r="Q187" s="265"/>
      <c r="R187" s="265"/>
      <c r="S187" s="265"/>
      <c r="T187" s="265"/>
    </row>
    <row r="188" spans="1:20">
      <c r="A188" s="248"/>
      <c r="B188" s="247"/>
      <c r="C188" s="265"/>
      <c r="D188" s="265"/>
      <c r="E188" s="265"/>
      <c r="F188" s="265"/>
      <c r="G188" s="265"/>
      <c r="H188" s="265"/>
      <c r="I188" s="265"/>
      <c r="J188" s="265"/>
      <c r="K188" s="265"/>
      <c r="L188" s="265"/>
      <c r="M188" s="265"/>
      <c r="N188" s="265"/>
      <c r="O188" s="265"/>
      <c r="P188" s="265"/>
      <c r="Q188" s="265"/>
      <c r="R188" s="265"/>
      <c r="S188" s="265"/>
      <c r="T188" s="265"/>
    </row>
    <row r="189" spans="1:20">
      <c r="A189" s="248"/>
      <c r="B189" s="247"/>
      <c r="C189" s="265"/>
      <c r="D189" s="265"/>
      <c r="E189" s="265"/>
      <c r="F189" s="265"/>
      <c r="G189" s="265"/>
      <c r="H189" s="265"/>
      <c r="I189" s="265"/>
      <c r="J189" s="265"/>
      <c r="K189" s="265"/>
      <c r="L189" s="265"/>
      <c r="M189" s="265"/>
      <c r="N189" s="265"/>
      <c r="O189" s="265"/>
      <c r="P189" s="265"/>
      <c r="Q189" s="265"/>
      <c r="R189" s="265"/>
      <c r="S189" s="265"/>
      <c r="T189" s="265"/>
    </row>
    <row r="190" spans="1:20">
      <c r="A190" s="248"/>
      <c r="B190" s="247"/>
      <c r="C190" s="265"/>
      <c r="D190" s="265"/>
      <c r="E190" s="265"/>
      <c r="F190" s="265"/>
      <c r="G190" s="265"/>
      <c r="H190" s="265"/>
      <c r="I190" s="265"/>
      <c r="J190" s="265"/>
      <c r="K190" s="265"/>
      <c r="L190" s="265"/>
      <c r="M190" s="265"/>
      <c r="N190" s="265"/>
      <c r="O190" s="265"/>
      <c r="P190" s="265"/>
      <c r="Q190" s="265"/>
      <c r="R190" s="265"/>
      <c r="S190" s="265"/>
      <c r="T190" s="265"/>
    </row>
    <row r="191" spans="1:20">
      <c r="A191" s="248"/>
      <c r="B191" s="247"/>
      <c r="C191" s="265"/>
      <c r="D191" s="265"/>
      <c r="E191" s="265"/>
      <c r="F191" s="265"/>
      <c r="G191" s="265"/>
      <c r="H191" s="265"/>
      <c r="I191" s="265"/>
      <c r="J191" s="265"/>
      <c r="K191" s="265"/>
      <c r="L191" s="265"/>
      <c r="M191" s="265"/>
      <c r="N191" s="265"/>
      <c r="O191" s="265"/>
      <c r="P191" s="265"/>
      <c r="Q191" s="265"/>
      <c r="R191" s="265"/>
      <c r="S191" s="265"/>
      <c r="T191" s="265"/>
    </row>
    <row r="192" spans="1:20">
      <c r="A192" s="248"/>
      <c r="B192" s="247"/>
      <c r="C192" s="265"/>
      <c r="D192" s="265"/>
      <c r="E192" s="265"/>
      <c r="F192" s="265"/>
      <c r="G192" s="265"/>
      <c r="H192" s="265"/>
      <c r="I192" s="265"/>
      <c r="J192" s="265"/>
      <c r="K192" s="265"/>
      <c r="L192" s="265"/>
      <c r="M192" s="265"/>
      <c r="N192" s="265"/>
      <c r="O192" s="265"/>
      <c r="P192" s="265"/>
      <c r="Q192" s="265"/>
      <c r="R192" s="265"/>
      <c r="S192" s="265"/>
      <c r="T192" s="265"/>
    </row>
    <row r="193" spans="1:20">
      <c r="A193" s="248"/>
      <c r="B193" s="247"/>
      <c r="C193" s="265"/>
      <c r="D193" s="265"/>
      <c r="E193" s="265"/>
      <c r="F193" s="265"/>
      <c r="G193" s="265"/>
      <c r="H193" s="265"/>
      <c r="I193" s="265"/>
      <c r="J193" s="265"/>
      <c r="K193" s="265"/>
      <c r="L193" s="265"/>
      <c r="M193" s="265"/>
      <c r="N193" s="265"/>
      <c r="O193" s="265"/>
      <c r="P193" s="265"/>
      <c r="Q193" s="265"/>
      <c r="R193" s="265"/>
      <c r="S193" s="265"/>
      <c r="T193" s="265"/>
    </row>
    <row r="194" spans="1:20">
      <c r="A194" s="248"/>
      <c r="B194" s="247"/>
      <c r="C194" s="265"/>
      <c r="D194" s="265"/>
      <c r="E194" s="265"/>
      <c r="F194" s="265"/>
      <c r="G194" s="265"/>
      <c r="H194" s="265"/>
      <c r="I194" s="265"/>
      <c r="J194" s="265"/>
      <c r="K194" s="265"/>
      <c r="L194" s="265"/>
      <c r="M194" s="265"/>
      <c r="N194" s="265"/>
      <c r="O194" s="265"/>
      <c r="P194" s="265"/>
      <c r="Q194" s="265"/>
      <c r="R194" s="265"/>
      <c r="S194" s="265"/>
      <c r="T194" s="265"/>
    </row>
    <row r="195" spans="1:20">
      <c r="A195" s="248"/>
      <c r="B195" s="247"/>
      <c r="C195" s="265"/>
      <c r="D195" s="265"/>
      <c r="E195" s="265"/>
      <c r="F195" s="265"/>
      <c r="G195" s="265"/>
      <c r="H195" s="265"/>
      <c r="I195" s="265"/>
      <c r="J195" s="265"/>
      <c r="K195" s="265"/>
      <c r="L195" s="265"/>
      <c r="M195" s="265"/>
      <c r="N195" s="265"/>
      <c r="O195" s="265"/>
      <c r="P195" s="265"/>
      <c r="Q195" s="265"/>
      <c r="R195" s="265"/>
      <c r="S195" s="265"/>
      <c r="T195" s="265"/>
    </row>
    <row r="196" spans="1:20">
      <c r="A196" s="248"/>
      <c r="B196" s="247"/>
      <c r="C196" s="265"/>
      <c r="D196" s="265"/>
      <c r="E196" s="265"/>
      <c r="F196" s="265"/>
      <c r="G196" s="265"/>
      <c r="H196" s="265"/>
      <c r="I196" s="265"/>
      <c r="J196" s="265"/>
      <c r="K196" s="265"/>
      <c r="L196" s="265"/>
      <c r="M196" s="265"/>
      <c r="N196" s="265"/>
      <c r="O196" s="265"/>
      <c r="P196" s="265"/>
      <c r="Q196" s="265"/>
      <c r="R196" s="265"/>
      <c r="S196" s="265"/>
      <c r="T196" s="265"/>
    </row>
    <row r="197" spans="1:20">
      <c r="A197" s="248"/>
      <c r="B197" s="247"/>
      <c r="C197" s="265"/>
      <c r="D197" s="265"/>
      <c r="E197" s="265"/>
      <c r="F197" s="265"/>
      <c r="G197" s="265"/>
      <c r="H197" s="265"/>
      <c r="I197" s="265"/>
      <c r="J197" s="265"/>
      <c r="K197" s="265"/>
      <c r="L197" s="265"/>
      <c r="M197" s="265"/>
      <c r="N197" s="265"/>
      <c r="O197" s="265"/>
      <c r="P197" s="265"/>
      <c r="Q197" s="265"/>
      <c r="R197" s="265"/>
      <c r="S197" s="265"/>
      <c r="T197" s="265"/>
    </row>
    <row r="198" spans="1:20">
      <c r="A198" s="248"/>
      <c r="B198" s="247"/>
      <c r="C198" s="265"/>
      <c r="D198" s="265"/>
      <c r="E198" s="265"/>
      <c r="F198" s="265"/>
      <c r="G198" s="265"/>
      <c r="H198" s="265"/>
      <c r="I198" s="265"/>
      <c r="J198" s="265"/>
      <c r="K198" s="265"/>
      <c r="L198" s="265"/>
      <c r="M198" s="265"/>
      <c r="N198" s="265"/>
      <c r="O198" s="265"/>
      <c r="P198" s="265"/>
      <c r="Q198" s="265"/>
      <c r="R198" s="265"/>
      <c r="S198" s="265"/>
      <c r="T198" s="265"/>
    </row>
    <row r="199" spans="1:20">
      <c r="A199" s="248"/>
      <c r="B199" s="247"/>
      <c r="C199" s="265"/>
      <c r="D199" s="265"/>
      <c r="E199" s="265"/>
      <c r="F199" s="265"/>
      <c r="G199" s="265"/>
      <c r="H199" s="265"/>
      <c r="I199" s="265"/>
      <c r="J199" s="265"/>
      <c r="K199" s="265"/>
      <c r="L199" s="265"/>
      <c r="M199" s="265"/>
      <c r="N199" s="265"/>
      <c r="O199" s="265"/>
      <c r="P199" s="265"/>
      <c r="Q199" s="265"/>
      <c r="R199" s="265"/>
      <c r="S199" s="265"/>
      <c r="T199" s="265"/>
    </row>
    <row r="200" spans="1:20">
      <c r="A200" s="248"/>
      <c r="B200" s="247"/>
      <c r="C200" s="265"/>
      <c r="D200" s="265"/>
      <c r="E200" s="265"/>
      <c r="F200" s="265"/>
      <c r="G200" s="265"/>
      <c r="H200" s="265"/>
      <c r="I200" s="265"/>
      <c r="J200" s="265"/>
      <c r="K200" s="265"/>
      <c r="L200" s="265"/>
      <c r="M200" s="265"/>
      <c r="N200" s="265"/>
      <c r="O200" s="265"/>
      <c r="P200" s="265"/>
      <c r="Q200" s="265"/>
      <c r="R200" s="265"/>
      <c r="S200" s="265"/>
      <c r="T200" s="265"/>
    </row>
    <row r="201" spans="1:20">
      <c r="A201" s="248"/>
      <c r="B201" s="247"/>
      <c r="C201" s="265"/>
      <c r="D201" s="265"/>
      <c r="E201" s="265"/>
      <c r="F201" s="265"/>
      <c r="G201" s="265"/>
      <c r="H201" s="265"/>
      <c r="I201" s="265"/>
      <c r="J201" s="265"/>
      <c r="K201" s="265"/>
      <c r="L201" s="265"/>
      <c r="M201" s="265"/>
      <c r="N201" s="265"/>
      <c r="O201" s="265"/>
      <c r="P201" s="265"/>
      <c r="Q201" s="265"/>
      <c r="R201" s="265"/>
      <c r="S201" s="265"/>
      <c r="T201" s="265"/>
    </row>
    <row r="202" spans="1:20">
      <c r="A202" s="248"/>
      <c r="B202" s="247"/>
      <c r="C202" s="265"/>
      <c r="D202" s="265"/>
      <c r="E202" s="265"/>
      <c r="F202" s="265"/>
      <c r="G202" s="265"/>
      <c r="H202" s="265"/>
      <c r="I202" s="265"/>
      <c r="J202" s="265"/>
      <c r="K202" s="265"/>
      <c r="L202" s="265"/>
      <c r="M202" s="265"/>
      <c r="N202" s="265"/>
      <c r="O202" s="265"/>
      <c r="P202" s="265"/>
      <c r="Q202" s="265"/>
      <c r="R202" s="265"/>
      <c r="S202" s="265"/>
      <c r="T202" s="265"/>
    </row>
    <row r="203" spans="1:20">
      <c r="A203" s="248"/>
      <c r="B203" s="247"/>
      <c r="C203" s="265"/>
      <c r="D203" s="265"/>
      <c r="E203" s="265"/>
      <c r="F203" s="265"/>
      <c r="G203" s="265"/>
      <c r="H203" s="265"/>
      <c r="I203" s="265"/>
      <c r="J203" s="265"/>
      <c r="K203" s="265"/>
      <c r="L203" s="265"/>
      <c r="M203" s="265"/>
      <c r="N203" s="265"/>
      <c r="O203" s="265"/>
      <c r="P203" s="265"/>
      <c r="Q203" s="265"/>
      <c r="R203" s="265"/>
      <c r="S203" s="265"/>
      <c r="T203" s="265"/>
    </row>
    <row r="204" spans="1:20">
      <c r="A204" s="248"/>
      <c r="B204" s="247"/>
      <c r="C204" s="265"/>
      <c r="D204" s="265"/>
      <c r="E204" s="265"/>
      <c r="F204" s="265"/>
      <c r="G204" s="265"/>
      <c r="H204" s="265"/>
      <c r="I204" s="265"/>
      <c r="J204" s="265"/>
      <c r="K204" s="265"/>
      <c r="L204" s="265"/>
      <c r="M204" s="265"/>
      <c r="N204" s="265"/>
      <c r="O204" s="265"/>
      <c r="P204" s="265"/>
      <c r="Q204" s="265"/>
      <c r="R204" s="265"/>
      <c r="S204" s="265"/>
      <c r="T204" s="265"/>
    </row>
    <row r="205" spans="1:20">
      <c r="A205" s="248"/>
      <c r="B205" s="247"/>
      <c r="C205" s="265"/>
      <c r="D205" s="265"/>
      <c r="E205" s="265"/>
      <c r="F205" s="265"/>
      <c r="G205" s="265"/>
      <c r="H205" s="265"/>
      <c r="I205" s="265"/>
      <c r="J205" s="265"/>
      <c r="K205" s="265"/>
      <c r="L205" s="265"/>
      <c r="M205" s="265"/>
      <c r="N205" s="265"/>
      <c r="O205" s="265"/>
      <c r="P205" s="265"/>
      <c r="Q205" s="265"/>
      <c r="R205" s="265"/>
      <c r="S205" s="265"/>
      <c r="T205" s="265"/>
    </row>
    <row r="206" spans="1:20">
      <c r="A206" s="248"/>
      <c r="B206" s="247"/>
      <c r="C206" s="265"/>
      <c r="D206" s="265"/>
      <c r="E206" s="265"/>
      <c r="F206" s="265"/>
      <c r="G206" s="265"/>
      <c r="H206" s="265"/>
      <c r="I206" s="265"/>
      <c r="J206" s="265"/>
      <c r="K206" s="265"/>
      <c r="L206" s="265"/>
      <c r="M206" s="265"/>
      <c r="N206" s="265"/>
      <c r="O206" s="265"/>
      <c r="P206" s="265"/>
      <c r="Q206" s="265"/>
      <c r="R206" s="265"/>
      <c r="S206" s="265"/>
      <c r="T206" s="265"/>
    </row>
    <row r="207" spans="1:20">
      <c r="A207" s="248"/>
      <c r="B207" s="247"/>
      <c r="C207" s="265"/>
      <c r="D207" s="265"/>
      <c r="E207" s="265"/>
      <c r="F207" s="265"/>
      <c r="G207" s="265"/>
      <c r="H207" s="265"/>
      <c r="I207" s="265"/>
      <c r="J207" s="265"/>
      <c r="K207" s="265"/>
      <c r="L207" s="265"/>
      <c r="M207" s="265"/>
      <c r="N207" s="265"/>
      <c r="O207" s="265"/>
      <c r="P207" s="265"/>
      <c r="Q207" s="265"/>
      <c r="R207" s="265"/>
      <c r="S207" s="265"/>
      <c r="T207" s="265"/>
    </row>
    <row r="208" spans="1:20">
      <c r="A208" s="248"/>
      <c r="B208" s="247"/>
      <c r="C208" s="265"/>
      <c r="D208" s="265"/>
      <c r="E208" s="265"/>
      <c r="F208" s="265"/>
      <c r="G208" s="265"/>
      <c r="H208" s="265"/>
      <c r="I208" s="265"/>
      <c r="J208" s="265"/>
      <c r="K208" s="265"/>
      <c r="L208" s="265"/>
      <c r="M208" s="265"/>
      <c r="N208" s="265"/>
      <c r="O208" s="265"/>
      <c r="P208" s="265"/>
      <c r="Q208" s="265"/>
      <c r="R208" s="265"/>
      <c r="S208" s="265"/>
      <c r="T208" s="265"/>
    </row>
    <row r="209" spans="1:20">
      <c r="A209" s="248"/>
      <c r="B209" s="247"/>
      <c r="C209" s="265"/>
      <c r="D209" s="265"/>
      <c r="E209" s="265"/>
      <c r="F209" s="265"/>
      <c r="G209" s="265"/>
      <c r="H209" s="265"/>
      <c r="I209" s="265"/>
      <c r="J209" s="265"/>
      <c r="K209" s="265"/>
      <c r="L209" s="265"/>
      <c r="M209" s="265"/>
      <c r="N209" s="265"/>
      <c r="O209" s="265"/>
      <c r="P209" s="265"/>
      <c r="Q209" s="265"/>
      <c r="R209" s="265"/>
      <c r="S209" s="265"/>
      <c r="T209" s="265"/>
    </row>
    <row r="210" spans="1:20">
      <c r="A210" s="248"/>
      <c r="B210" s="247"/>
      <c r="C210" s="265"/>
      <c r="D210" s="265"/>
      <c r="E210" s="265"/>
      <c r="F210" s="265"/>
      <c r="G210" s="265"/>
      <c r="H210" s="265"/>
      <c r="I210" s="265"/>
      <c r="J210" s="265"/>
      <c r="K210" s="265"/>
      <c r="L210" s="265"/>
      <c r="M210" s="265"/>
      <c r="N210" s="265"/>
      <c r="O210" s="265"/>
      <c r="P210" s="265"/>
      <c r="Q210" s="265"/>
      <c r="R210" s="265"/>
      <c r="S210" s="265"/>
      <c r="T210" s="265"/>
    </row>
    <row r="211" spans="1:20">
      <c r="A211" s="248"/>
      <c r="B211" s="247"/>
      <c r="C211" s="265"/>
      <c r="D211" s="265"/>
      <c r="E211" s="265"/>
      <c r="F211" s="265"/>
      <c r="G211" s="265"/>
      <c r="H211" s="265"/>
      <c r="I211" s="265"/>
      <c r="J211" s="265"/>
      <c r="K211" s="265"/>
      <c r="L211" s="265"/>
      <c r="M211" s="265"/>
      <c r="N211" s="265"/>
      <c r="O211" s="265"/>
      <c r="P211" s="265"/>
      <c r="Q211" s="265"/>
      <c r="R211" s="265"/>
      <c r="S211" s="265"/>
      <c r="T211" s="265"/>
    </row>
    <row r="212" spans="1:20">
      <c r="A212" s="248"/>
      <c r="B212" s="247"/>
      <c r="C212" s="265"/>
      <c r="D212" s="265"/>
      <c r="E212" s="265"/>
      <c r="F212" s="265"/>
      <c r="G212" s="265"/>
      <c r="H212" s="265"/>
      <c r="I212" s="265"/>
      <c r="J212" s="265"/>
      <c r="K212" s="265"/>
      <c r="L212" s="265"/>
      <c r="M212" s="265"/>
      <c r="N212" s="265"/>
      <c r="O212" s="265"/>
      <c r="P212" s="265"/>
      <c r="Q212" s="265"/>
      <c r="R212" s="265"/>
      <c r="S212" s="265"/>
      <c r="T212" s="265"/>
    </row>
    <row r="213" spans="1:20">
      <c r="A213" s="248"/>
      <c r="B213" s="247"/>
      <c r="C213" s="265"/>
      <c r="D213" s="265"/>
      <c r="E213" s="265"/>
      <c r="F213" s="265"/>
      <c r="G213" s="265"/>
      <c r="H213" s="265"/>
      <c r="I213" s="265"/>
      <c r="J213" s="265"/>
      <c r="K213" s="265"/>
      <c r="L213" s="265"/>
      <c r="M213" s="265"/>
      <c r="N213" s="265"/>
      <c r="O213" s="265"/>
      <c r="P213" s="265"/>
      <c r="Q213" s="265"/>
      <c r="R213" s="265"/>
      <c r="S213" s="265"/>
      <c r="T213" s="265"/>
    </row>
    <row r="214" spans="1:20">
      <c r="A214" s="248"/>
      <c r="B214" s="247"/>
      <c r="C214" s="265"/>
      <c r="D214" s="265"/>
      <c r="E214" s="265"/>
      <c r="F214" s="265"/>
      <c r="G214" s="265"/>
      <c r="H214" s="265"/>
      <c r="I214" s="265"/>
      <c r="J214" s="265"/>
      <c r="K214" s="265"/>
      <c r="L214" s="265"/>
      <c r="M214" s="265"/>
      <c r="N214" s="265"/>
      <c r="O214" s="265"/>
      <c r="P214" s="265"/>
      <c r="Q214" s="265"/>
      <c r="R214" s="265"/>
      <c r="S214" s="265"/>
      <c r="T214" s="265"/>
    </row>
    <row r="215" spans="1:20">
      <c r="A215" s="248"/>
      <c r="B215" s="247"/>
      <c r="C215" s="265"/>
      <c r="D215" s="265"/>
      <c r="E215" s="265"/>
      <c r="F215" s="265"/>
      <c r="G215" s="265"/>
      <c r="H215" s="265"/>
      <c r="I215" s="265"/>
      <c r="J215" s="265"/>
      <c r="K215" s="265"/>
      <c r="L215" s="265"/>
      <c r="M215" s="265"/>
      <c r="N215" s="265"/>
      <c r="O215" s="265"/>
      <c r="P215" s="265"/>
      <c r="Q215" s="265"/>
      <c r="R215" s="265"/>
      <c r="S215" s="265"/>
      <c r="T215" s="265"/>
    </row>
    <row r="216" spans="1:20">
      <c r="A216" s="248"/>
      <c r="B216" s="247"/>
      <c r="C216" s="265"/>
      <c r="D216" s="265"/>
      <c r="E216" s="265"/>
      <c r="F216" s="265"/>
      <c r="G216" s="265"/>
      <c r="H216" s="265"/>
      <c r="I216" s="265"/>
      <c r="J216" s="265"/>
      <c r="K216" s="265"/>
      <c r="L216" s="265"/>
      <c r="M216" s="265"/>
      <c r="N216" s="265"/>
      <c r="O216" s="265"/>
      <c r="P216" s="265"/>
      <c r="Q216" s="265"/>
      <c r="R216" s="265"/>
      <c r="S216" s="265"/>
      <c r="T216" s="265"/>
    </row>
    <row r="217" spans="1:20">
      <c r="A217" s="248"/>
      <c r="B217" s="247"/>
      <c r="C217" s="265"/>
      <c r="D217" s="265"/>
      <c r="E217" s="265"/>
      <c r="F217" s="265"/>
      <c r="G217" s="265"/>
      <c r="H217" s="265"/>
      <c r="I217" s="265"/>
      <c r="J217" s="265"/>
      <c r="K217" s="265"/>
      <c r="L217" s="265"/>
      <c r="M217" s="265"/>
      <c r="N217" s="265"/>
      <c r="O217" s="265"/>
      <c r="P217" s="265"/>
      <c r="Q217" s="265"/>
      <c r="R217" s="265"/>
      <c r="S217" s="265"/>
      <c r="T217" s="265"/>
    </row>
    <row r="218" spans="1:20">
      <c r="A218" s="248"/>
      <c r="B218" s="247"/>
      <c r="C218" s="265"/>
      <c r="D218" s="265"/>
      <c r="E218" s="265"/>
      <c r="F218" s="265"/>
      <c r="G218" s="265"/>
      <c r="H218" s="265"/>
      <c r="I218" s="265"/>
      <c r="J218" s="265"/>
      <c r="K218" s="265"/>
      <c r="L218" s="265"/>
      <c r="M218" s="265"/>
      <c r="N218" s="265"/>
      <c r="O218" s="265"/>
      <c r="P218" s="265"/>
      <c r="Q218" s="265"/>
      <c r="R218" s="265"/>
      <c r="S218" s="265"/>
      <c r="T218" s="265"/>
    </row>
    <row r="219" spans="1:20">
      <c r="A219" s="248"/>
      <c r="B219" s="247"/>
      <c r="C219" s="265"/>
      <c r="D219" s="265"/>
      <c r="E219" s="265"/>
      <c r="F219" s="265"/>
      <c r="G219" s="265"/>
      <c r="H219" s="265"/>
      <c r="I219" s="265"/>
      <c r="J219" s="265"/>
      <c r="K219" s="265"/>
      <c r="L219" s="265"/>
      <c r="M219" s="265"/>
      <c r="N219" s="265"/>
      <c r="O219" s="265"/>
      <c r="P219" s="265"/>
      <c r="Q219" s="265"/>
      <c r="R219" s="265"/>
      <c r="S219" s="265"/>
      <c r="T219" s="265"/>
    </row>
    <row r="220" spans="1:20">
      <c r="A220" s="248"/>
      <c r="B220" s="247"/>
      <c r="C220" s="265"/>
      <c r="D220" s="265"/>
      <c r="E220" s="265"/>
      <c r="F220" s="265"/>
      <c r="G220" s="265"/>
      <c r="H220" s="265"/>
      <c r="I220" s="265"/>
      <c r="J220" s="265"/>
      <c r="K220" s="265"/>
      <c r="L220" s="265"/>
      <c r="M220" s="265"/>
      <c r="N220" s="265"/>
      <c r="O220" s="265"/>
      <c r="P220" s="265"/>
      <c r="Q220" s="265"/>
      <c r="R220" s="265"/>
      <c r="S220" s="265"/>
      <c r="T220" s="265"/>
    </row>
    <row r="221" spans="1:20">
      <c r="A221" s="248"/>
      <c r="B221" s="247"/>
      <c r="C221" s="265"/>
      <c r="D221" s="265"/>
      <c r="E221" s="265"/>
      <c r="F221" s="265"/>
      <c r="G221" s="265"/>
      <c r="H221" s="265"/>
      <c r="I221" s="265"/>
      <c r="J221" s="265"/>
      <c r="K221" s="265"/>
      <c r="L221" s="265"/>
      <c r="M221" s="265"/>
      <c r="N221" s="265"/>
      <c r="O221" s="265"/>
      <c r="P221" s="265"/>
      <c r="Q221" s="265"/>
      <c r="R221" s="265"/>
      <c r="S221" s="265"/>
      <c r="T221" s="265"/>
    </row>
    <row r="222" spans="1:20">
      <c r="A222" s="248"/>
      <c r="B222" s="247"/>
      <c r="C222" s="265"/>
      <c r="D222" s="265"/>
      <c r="E222" s="265"/>
      <c r="F222" s="265"/>
      <c r="G222" s="265"/>
      <c r="H222" s="265"/>
      <c r="I222" s="265"/>
      <c r="J222" s="265"/>
      <c r="K222" s="265"/>
      <c r="L222" s="265"/>
      <c r="M222" s="265"/>
      <c r="N222" s="265"/>
      <c r="O222" s="265"/>
      <c r="P222" s="265"/>
      <c r="Q222" s="265"/>
      <c r="R222" s="265"/>
      <c r="S222" s="265"/>
      <c r="T222" s="265"/>
    </row>
    <row r="223" spans="1:20">
      <c r="A223" s="248"/>
      <c r="B223" s="247"/>
      <c r="C223" s="265"/>
      <c r="D223" s="265"/>
      <c r="E223" s="265"/>
      <c r="F223" s="265"/>
      <c r="G223" s="265"/>
      <c r="H223" s="265"/>
      <c r="I223" s="265"/>
      <c r="J223" s="265"/>
      <c r="K223" s="265"/>
      <c r="L223" s="265"/>
      <c r="M223" s="265"/>
      <c r="N223" s="265"/>
      <c r="O223" s="265"/>
      <c r="P223" s="265"/>
      <c r="Q223" s="265"/>
      <c r="R223" s="265"/>
      <c r="S223" s="265"/>
      <c r="T223" s="265"/>
    </row>
    <row r="224" spans="1:20">
      <c r="A224" s="248"/>
      <c r="B224" s="247"/>
      <c r="C224" s="265"/>
      <c r="D224" s="265"/>
      <c r="E224" s="265"/>
      <c r="F224" s="265"/>
      <c r="G224" s="265"/>
      <c r="H224" s="265"/>
      <c r="I224" s="265"/>
      <c r="J224" s="265"/>
      <c r="K224" s="265"/>
      <c r="L224" s="265"/>
      <c r="M224" s="265"/>
      <c r="N224" s="265"/>
      <c r="O224" s="265"/>
      <c r="P224" s="265"/>
      <c r="Q224" s="265"/>
      <c r="R224" s="265"/>
      <c r="S224" s="265"/>
      <c r="T224" s="265"/>
    </row>
    <row r="225" spans="1:20">
      <c r="A225" s="248"/>
      <c r="B225" s="247"/>
      <c r="C225" s="265"/>
      <c r="D225" s="265"/>
      <c r="E225" s="265"/>
      <c r="F225" s="265"/>
      <c r="G225" s="265"/>
      <c r="H225" s="265"/>
      <c r="I225" s="265"/>
      <c r="J225" s="265"/>
      <c r="K225" s="265"/>
      <c r="L225" s="265"/>
      <c r="M225" s="265"/>
      <c r="N225" s="265"/>
      <c r="O225" s="265"/>
      <c r="P225" s="265"/>
      <c r="Q225" s="265"/>
      <c r="R225" s="265"/>
      <c r="S225" s="265"/>
      <c r="T225" s="265"/>
    </row>
    <row r="226" spans="1:20">
      <c r="A226" s="248"/>
      <c r="B226" s="247"/>
      <c r="C226" s="265"/>
      <c r="D226" s="265"/>
      <c r="E226" s="265"/>
      <c r="F226" s="265"/>
      <c r="G226" s="265"/>
      <c r="H226" s="265"/>
      <c r="I226" s="265"/>
      <c r="J226" s="265"/>
      <c r="K226" s="265"/>
      <c r="L226" s="265"/>
      <c r="M226" s="265"/>
      <c r="N226" s="265"/>
      <c r="O226" s="265"/>
      <c r="P226" s="265"/>
      <c r="Q226" s="265"/>
      <c r="R226" s="265"/>
      <c r="S226" s="265"/>
      <c r="T226" s="265"/>
    </row>
    <row r="227" spans="1:20">
      <c r="A227" s="248"/>
      <c r="B227" s="247"/>
      <c r="C227" s="265"/>
      <c r="D227" s="265"/>
      <c r="E227" s="265"/>
      <c r="F227" s="265"/>
      <c r="G227" s="265"/>
      <c r="H227" s="265"/>
      <c r="I227" s="265"/>
      <c r="J227" s="265"/>
      <c r="K227" s="265"/>
      <c r="L227" s="265"/>
      <c r="M227" s="265"/>
      <c r="N227" s="265"/>
      <c r="O227" s="265"/>
      <c r="P227" s="265"/>
      <c r="Q227" s="265"/>
      <c r="R227" s="265"/>
      <c r="S227" s="265"/>
      <c r="T227" s="265"/>
    </row>
    <row r="228" spans="1:20">
      <c r="A228" s="248"/>
      <c r="B228" s="247"/>
      <c r="C228" s="265"/>
      <c r="D228" s="265"/>
      <c r="E228" s="265"/>
      <c r="F228" s="265"/>
      <c r="G228" s="265"/>
      <c r="H228" s="265"/>
      <c r="I228" s="265"/>
      <c r="J228" s="265"/>
      <c r="K228" s="265"/>
      <c r="L228" s="265"/>
      <c r="M228" s="265"/>
      <c r="N228" s="265"/>
      <c r="O228" s="265"/>
      <c r="P228" s="265"/>
      <c r="Q228" s="265"/>
      <c r="R228" s="265"/>
      <c r="S228" s="265"/>
      <c r="T228" s="265"/>
    </row>
    <row r="229" spans="1:20">
      <c r="A229" s="248"/>
      <c r="B229" s="247"/>
      <c r="C229" s="265"/>
      <c r="D229" s="265"/>
      <c r="E229" s="265"/>
      <c r="F229" s="265"/>
      <c r="G229" s="265"/>
      <c r="H229" s="265"/>
      <c r="I229" s="265"/>
      <c r="J229" s="265"/>
      <c r="K229" s="265"/>
      <c r="L229" s="265"/>
      <c r="M229" s="265"/>
      <c r="N229" s="265"/>
      <c r="O229" s="265"/>
      <c r="P229" s="265"/>
      <c r="Q229" s="265"/>
      <c r="R229" s="265"/>
      <c r="S229" s="265"/>
      <c r="T229" s="265"/>
    </row>
    <row r="230" spans="1:20">
      <c r="A230" s="248"/>
      <c r="B230" s="247"/>
      <c r="C230" s="265"/>
      <c r="D230" s="265"/>
      <c r="E230" s="265"/>
      <c r="F230" s="265"/>
      <c r="G230" s="265"/>
      <c r="H230" s="265"/>
      <c r="I230" s="265"/>
      <c r="J230" s="265"/>
      <c r="K230" s="265"/>
      <c r="L230" s="265"/>
      <c r="M230" s="265"/>
      <c r="N230" s="265"/>
      <c r="O230" s="265"/>
      <c r="P230" s="265"/>
      <c r="Q230" s="265"/>
      <c r="R230" s="265"/>
      <c r="S230" s="265"/>
      <c r="T230" s="265"/>
    </row>
    <row r="231" spans="1:20">
      <c r="A231" s="248"/>
      <c r="B231" s="247"/>
      <c r="C231" s="265"/>
      <c r="D231" s="265"/>
      <c r="E231" s="265"/>
      <c r="F231" s="265"/>
      <c r="G231" s="265"/>
      <c r="H231" s="265"/>
      <c r="I231" s="265"/>
      <c r="J231" s="265"/>
      <c r="K231" s="265"/>
      <c r="L231" s="265"/>
      <c r="M231" s="265"/>
      <c r="N231" s="265"/>
      <c r="O231" s="265"/>
      <c r="P231" s="265"/>
      <c r="Q231" s="265"/>
      <c r="R231" s="265"/>
      <c r="S231" s="265"/>
      <c r="T231" s="265"/>
    </row>
    <row r="232" spans="1:20">
      <c r="A232" s="248"/>
      <c r="B232" s="247"/>
      <c r="C232" s="265"/>
      <c r="D232" s="265"/>
      <c r="E232" s="265"/>
      <c r="F232" s="265"/>
      <c r="G232" s="265"/>
      <c r="H232" s="265"/>
      <c r="I232" s="265"/>
      <c r="J232" s="265"/>
      <c r="K232" s="265"/>
      <c r="L232" s="265"/>
      <c r="M232" s="265"/>
      <c r="N232" s="265"/>
      <c r="O232" s="265"/>
      <c r="P232" s="265"/>
      <c r="Q232" s="265"/>
      <c r="R232" s="265"/>
      <c r="S232" s="265"/>
      <c r="T232" s="265"/>
    </row>
    <row r="233" spans="1:20">
      <c r="A233" s="248"/>
      <c r="B233" s="247"/>
      <c r="C233" s="265"/>
      <c r="D233" s="265"/>
      <c r="E233" s="265"/>
      <c r="F233" s="265"/>
      <c r="G233" s="265"/>
      <c r="H233" s="265"/>
      <c r="I233" s="265"/>
      <c r="J233" s="265"/>
      <c r="K233" s="265"/>
      <c r="L233" s="265"/>
      <c r="M233" s="265"/>
      <c r="N233" s="265"/>
      <c r="O233" s="265"/>
      <c r="P233" s="265"/>
      <c r="Q233" s="265"/>
      <c r="R233" s="265"/>
      <c r="S233" s="265"/>
      <c r="T233" s="265"/>
    </row>
    <row r="234" spans="1:20">
      <c r="A234" s="248"/>
      <c r="B234" s="247"/>
      <c r="C234" s="265"/>
      <c r="D234" s="265"/>
      <c r="E234" s="265"/>
      <c r="F234" s="265"/>
      <c r="G234" s="265"/>
      <c r="H234" s="265"/>
      <c r="I234" s="265"/>
      <c r="J234" s="265"/>
      <c r="K234" s="265"/>
      <c r="L234" s="265"/>
      <c r="M234" s="265"/>
      <c r="N234" s="265"/>
      <c r="O234" s="265"/>
      <c r="P234" s="265"/>
      <c r="Q234" s="265"/>
      <c r="R234" s="265"/>
      <c r="S234" s="265"/>
      <c r="T234" s="265"/>
    </row>
    <row r="235" spans="1:20">
      <c r="A235" s="248"/>
      <c r="B235" s="247"/>
      <c r="C235" s="265"/>
      <c r="D235" s="265"/>
      <c r="E235" s="265"/>
      <c r="F235" s="265"/>
      <c r="G235" s="265"/>
      <c r="H235" s="265"/>
      <c r="I235" s="265"/>
      <c r="J235" s="265"/>
      <c r="K235" s="265"/>
      <c r="L235" s="265"/>
      <c r="M235" s="265"/>
      <c r="N235" s="265"/>
      <c r="O235" s="265"/>
      <c r="P235" s="265"/>
      <c r="Q235" s="265"/>
      <c r="R235" s="265"/>
      <c r="S235" s="265"/>
      <c r="T235" s="265"/>
    </row>
    <row r="236" spans="1:20">
      <c r="A236" s="248"/>
      <c r="B236" s="247"/>
      <c r="C236" s="265"/>
      <c r="D236" s="265"/>
      <c r="E236" s="265"/>
      <c r="F236" s="265"/>
      <c r="G236" s="265"/>
      <c r="H236" s="265"/>
      <c r="I236" s="265"/>
      <c r="J236" s="265"/>
      <c r="K236" s="265"/>
      <c r="L236" s="265"/>
      <c r="M236" s="265"/>
      <c r="N236" s="265"/>
      <c r="O236" s="265"/>
      <c r="P236" s="265"/>
      <c r="Q236" s="265"/>
      <c r="R236" s="265"/>
      <c r="S236" s="265"/>
      <c r="T236" s="265"/>
    </row>
    <row r="237" spans="1:20">
      <c r="A237" s="248"/>
      <c r="B237" s="247"/>
      <c r="C237" s="265"/>
      <c r="D237" s="265"/>
      <c r="E237" s="265"/>
      <c r="F237" s="265"/>
      <c r="G237" s="265"/>
      <c r="H237" s="265"/>
      <c r="I237" s="265"/>
      <c r="J237" s="265"/>
      <c r="K237" s="265"/>
      <c r="L237" s="265"/>
      <c r="M237" s="265"/>
      <c r="N237" s="265"/>
      <c r="O237" s="265"/>
      <c r="P237" s="265"/>
      <c r="Q237" s="265"/>
      <c r="R237" s="265"/>
      <c r="S237" s="265"/>
      <c r="T237" s="265"/>
    </row>
    <row r="238" spans="1:20">
      <c r="A238" s="248"/>
      <c r="B238" s="247"/>
      <c r="C238" s="265"/>
      <c r="D238" s="265"/>
      <c r="E238" s="265"/>
      <c r="F238" s="265"/>
      <c r="G238" s="265"/>
      <c r="H238" s="265"/>
      <c r="I238" s="265"/>
      <c r="J238" s="265"/>
      <c r="K238" s="265"/>
      <c r="L238" s="265"/>
      <c r="M238" s="265"/>
      <c r="N238" s="265"/>
      <c r="O238" s="265"/>
      <c r="P238" s="265"/>
      <c r="Q238" s="265"/>
      <c r="R238" s="265"/>
      <c r="S238" s="265"/>
      <c r="T238" s="265"/>
    </row>
    <row r="239" spans="1:20">
      <c r="A239" s="248"/>
      <c r="B239" s="247"/>
      <c r="C239" s="265"/>
      <c r="D239" s="265"/>
      <c r="E239" s="265"/>
      <c r="F239" s="265"/>
      <c r="G239" s="265"/>
      <c r="H239" s="265"/>
      <c r="I239" s="265"/>
      <c r="J239" s="265"/>
      <c r="K239" s="265"/>
      <c r="L239" s="265"/>
      <c r="M239" s="265"/>
      <c r="N239" s="265"/>
      <c r="O239" s="265"/>
      <c r="P239" s="265"/>
      <c r="Q239" s="265"/>
      <c r="R239" s="265"/>
      <c r="S239" s="265"/>
      <c r="T239" s="265"/>
    </row>
    <row r="240" spans="1:20">
      <c r="A240" s="248"/>
      <c r="B240" s="247"/>
      <c r="C240" s="265"/>
      <c r="D240" s="265"/>
      <c r="E240" s="265"/>
      <c r="F240" s="265"/>
      <c r="G240" s="265"/>
      <c r="H240" s="265"/>
      <c r="I240" s="265"/>
      <c r="J240" s="265"/>
      <c r="K240" s="265"/>
      <c r="L240" s="265"/>
      <c r="M240" s="265"/>
      <c r="N240" s="265"/>
      <c r="O240" s="265"/>
      <c r="P240" s="265"/>
      <c r="Q240" s="265"/>
      <c r="R240" s="265"/>
      <c r="S240" s="265"/>
      <c r="T240" s="265"/>
    </row>
    <row r="241" spans="1:20">
      <c r="A241" s="248"/>
      <c r="B241" s="247"/>
      <c r="C241" s="265"/>
      <c r="D241" s="265"/>
      <c r="E241" s="265"/>
      <c r="F241" s="265"/>
      <c r="G241" s="265"/>
      <c r="H241" s="265"/>
      <c r="I241" s="265"/>
      <c r="J241" s="265"/>
      <c r="K241" s="265"/>
      <c r="L241" s="265"/>
      <c r="M241" s="265"/>
      <c r="N241" s="265"/>
      <c r="O241" s="265"/>
      <c r="P241" s="265"/>
      <c r="Q241" s="265"/>
      <c r="R241" s="265"/>
      <c r="S241" s="265"/>
      <c r="T241" s="265"/>
    </row>
    <row r="242" spans="1:20">
      <c r="A242" s="248"/>
      <c r="B242" s="247"/>
      <c r="C242" s="265"/>
      <c r="D242" s="265"/>
      <c r="E242" s="265"/>
      <c r="F242" s="265"/>
      <c r="G242" s="265"/>
      <c r="H242" s="265"/>
      <c r="I242" s="265"/>
      <c r="J242" s="265"/>
      <c r="K242" s="265"/>
      <c r="L242" s="265"/>
      <c r="M242" s="265"/>
      <c r="N242" s="265"/>
      <c r="O242" s="265"/>
      <c r="P242" s="265"/>
      <c r="Q242" s="265"/>
      <c r="R242" s="265"/>
      <c r="S242" s="265"/>
      <c r="T242" s="265"/>
    </row>
    <row r="243" spans="1:20">
      <c r="A243" s="248"/>
      <c r="B243" s="247"/>
      <c r="C243" s="265"/>
      <c r="D243" s="265"/>
      <c r="E243" s="265"/>
      <c r="F243" s="265"/>
      <c r="G243" s="265"/>
      <c r="H243" s="265"/>
      <c r="I243" s="265"/>
      <c r="J243" s="265"/>
      <c r="K243" s="265"/>
      <c r="L243" s="265"/>
      <c r="M243" s="265"/>
      <c r="N243" s="265"/>
      <c r="O243" s="265"/>
      <c r="P243" s="265"/>
      <c r="Q243" s="265"/>
      <c r="R243" s="265"/>
      <c r="S243" s="265"/>
      <c r="T243" s="265"/>
    </row>
    <row r="244" spans="1:20">
      <c r="A244" s="248"/>
      <c r="B244" s="247"/>
      <c r="C244" s="265"/>
      <c r="D244" s="265"/>
      <c r="E244" s="265"/>
      <c r="F244" s="265"/>
      <c r="G244" s="265"/>
      <c r="H244" s="265"/>
      <c r="I244" s="265"/>
      <c r="J244" s="265"/>
      <c r="K244" s="265"/>
      <c r="L244" s="265"/>
      <c r="M244" s="265"/>
      <c r="N244" s="265"/>
      <c r="O244" s="265"/>
      <c r="P244" s="265"/>
      <c r="Q244" s="265"/>
      <c r="R244" s="265"/>
      <c r="S244" s="265"/>
      <c r="T244" s="265"/>
    </row>
    <row r="245" spans="1:20">
      <c r="A245" s="248"/>
      <c r="B245" s="247"/>
      <c r="C245" s="265"/>
      <c r="D245" s="265"/>
      <c r="E245" s="265"/>
      <c r="F245" s="265"/>
      <c r="G245" s="265"/>
      <c r="H245" s="265"/>
      <c r="I245" s="265"/>
      <c r="J245" s="265"/>
      <c r="K245" s="265"/>
      <c r="L245" s="265"/>
      <c r="M245" s="265"/>
      <c r="N245" s="265"/>
      <c r="O245" s="265"/>
      <c r="P245" s="265"/>
      <c r="Q245" s="265"/>
      <c r="R245" s="265"/>
      <c r="S245" s="265"/>
      <c r="T245" s="265"/>
    </row>
    <row r="246" spans="1:20">
      <c r="A246" s="248"/>
      <c r="B246" s="247"/>
      <c r="C246" s="265"/>
      <c r="D246" s="265"/>
      <c r="E246" s="265"/>
      <c r="F246" s="265"/>
      <c r="G246" s="265"/>
      <c r="H246" s="265"/>
      <c r="I246" s="265"/>
      <c r="J246" s="265"/>
      <c r="K246" s="265"/>
      <c r="L246" s="265"/>
      <c r="M246" s="265"/>
      <c r="N246" s="265"/>
      <c r="O246" s="265"/>
      <c r="P246" s="265"/>
      <c r="Q246" s="265"/>
      <c r="R246" s="265"/>
      <c r="S246" s="265"/>
      <c r="T246" s="265"/>
    </row>
    <row r="247" spans="1:20">
      <c r="A247" s="248"/>
      <c r="B247" s="247"/>
      <c r="C247" s="265"/>
      <c r="D247" s="265"/>
      <c r="E247" s="265"/>
      <c r="F247" s="265"/>
      <c r="G247" s="265"/>
      <c r="H247" s="265"/>
      <c r="I247" s="265"/>
      <c r="J247" s="265"/>
      <c r="K247" s="265"/>
      <c r="L247" s="265"/>
      <c r="M247" s="265"/>
      <c r="N247" s="265"/>
      <c r="O247" s="265"/>
      <c r="P247" s="265"/>
      <c r="Q247" s="265"/>
      <c r="R247" s="265"/>
      <c r="S247" s="265"/>
      <c r="T247" s="265"/>
    </row>
    <row r="248" spans="1:20">
      <c r="A248" s="248"/>
      <c r="B248" s="247"/>
      <c r="C248" s="265"/>
      <c r="D248" s="265"/>
      <c r="E248" s="265"/>
      <c r="F248" s="265"/>
      <c r="G248" s="265"/>
      <c r="H248" s="265"/>
      <c r="I248" s="265"/>
      <c r="J248" s="265"/>
      <c r="K248" s="265"/>
      <c r="L248" s="265"/>
      <c r="M248" s="265"/>
      <c r="N248" s="265"/>
      <c r="O248" s="265"/>
      <c r="P248" s="265"/>
      <c r="Q248" s="265"/>
      <c r="R248" s="265"/>
      <c r="S248" s="265"/>
      <c r="T248" s="265"/>
    </row>
    <row r="249" spans="1:20">
      <c r="A249" s="248"/>
      <c r="B249" s="247"/>
      <c r="C249" s="265"/>
      <c r="D249" s="265"/>
      <c r="E249" s="265"/>
      <c r="F249" s="265"/>
      <c r="G249" s="265"/>
      <c r="H249" s="265"/>
      <c r="I249" s="265"/>
      <c r="J249" s="265"/>
      <c r="K249" s="265"/>
      <c r="L249" s="265"/>
      <c r="M249" s="265"/>
      <c r="N249" s="265"/>
      <c r="O249" s="265"/>
      <c r="P249" s="265"/>
      <c r="Q249" s="265"/>
      <c r="R249" s="265"/>
      <c r="S249" s="265"/>
      <c r="T249" s="265"/>
    </row>
    <row r="250" spans="1:20">
      <c r="A250" s="248"/>
      <c r="B250" s="247"/>
      <c r="C250" s="265"/>
      <c r="D250" s="265"/>
      <c r="E250" s="265"/>
      <c r="F250" s="265"/>
      <c r="G250" s="265"/>
      <c r="H250" s="265"/>
      <c r="I250" s="265"/>
      <c r="J250" s="265"/>
      <c r="K250" s="265"/>
      <c r="L250" s="265"/>
      <c r="M250" s="265"/>
      <c r="N250" s="265"/>
      <c r="O250" s="265"/>
      <c r="P250" s="265"/>
      <c r="Q250" s="265"/>
      <c r="R250" s="265"/>
      <c r="S250" s="265"/>
      <c r="T250" s="265"/>
    </row>
    <row r="251" spans="1:20">
      <c r="A251" s="248"/>
      <c r="B251" s="247"/>
      <c r="C251" s="265"/>
      <c r="D251" s="265"/>
      <c r="E251" s="265"/>
      <c r="F251" s="265"/>
      <c r="G251" s="265"/>
      <c r="H251" s="265"/>
      <c r="I251" s="265"/>
      <c r="J251" s="265"/>
      <c r="K251" s="265"/>
      <c r="L251" s="265"/>
      <c r="M251" s="265"/>
      <c r="N251" s="265"/>
      <c r="O251" s="265"/>
      <c r="P251" s="265"/>
      <c r="Q251" s="265"/>
      <c r="R251" s="265"/>
      <c r="S251" s="265"/>
      <c r="T251" s="265"/>
    </row>
    <row r="252" spans="1:20">
      <c r="A252" s="248"/>
      <c r="B252" s="247"/>
      <c r="C252" s="265"/>
      <c r="D252" s="265"/>
      <c r="E252" s="265"/>
      <c r="F252" s="265"/>
      <c r="G252" s="265"/>
      <c r="H252" s="265"/>
      <c r="I252" s="265"/>
      <c r="J252" s="265"/>
      <c r="K252" s="265"/>
      <c r="L252" s="265"/>
      <c r="M252" s="265"/>
      <c r="N252" s="265"/>
      <c r="O252" s="265"/>
      <c r="P252" s="265"/>
      <c r="Q252" s="265"/>
      <c r="R252" s="265"/>
      <c r="S252" s="265"/>
      <c r="T252" s="265"/>
    </row>
    <row r="253" spans="1:20">
      <c r="A253" s="248"/>
      <c r="B253" s="247"/>
      <c r="C253" s="265"/>
      <c r="D253" s="265"/>
      <c r="E253" s="265"/>
      <c r="F253" s="265"/>
      <c r="G253" s="265"/>
      <c r="H253" s="265"/>
      <c r="I253" s="265"/>
      <c r="J253" s="265"/>
      <c r="K253" s="265"/>
      <c r="L253" s="265"/>
      <c r="M253" s="265"/>
      <c r="N253" s="265"/>
      <c r="O253" s="265"/>
      <c r="P253" s="265"/>
      <c r="Q253" s="265"/>
      <c r="R253" s="265"/>
      <c r="S253" s="265"/>
      <c r="T253" s="265"/>
    </row>
    <row r="254" spans="1:20">
      <c r="A254" s="248"/>
      <c r="B254" s="247"/>
      <c r="C254" s="265"/>
      <c r="D254" s="265"/>
      <c r="E254" s="265"/>
      <c r="F254" s="265"/>
      <c r="G254" s="265"/>
      <c r="H254" s="265"/>
      <c r="I254" s="265"/>
      <c r="J254" s="265"/>
      <c r="K254" s="265"/>
      <c r="L254" s="265"/>
      <c r="M254" s="265"/>
      <c r="N254" s="265"/>
      <c r="O254" s="265"/>
      <c r="P254" s="265"/>
      <c r="Q254" s="265"/>
      <c r="R254" s="265"/>
      <c r="S254" s="265"/>
      <c r="T254" s="265"/>
    </row>
    <row r="255" spans="1:20">
      <c r="A255" s="248"/>
      <c r="B255" s="247"/>
      <c r="C255" s="265"/>
      <c r="D255" s="265"/>
      <c r="E255" s="265"/>
      <c r="F255" s="265"/>
      <c r="G255" s="265"/>
      <c r="H255" s="265"/>
      <c r="I255" s="265"/>
      <c r="J255" s="265"/>
      <c r="K255" s="265"/>
      <c r="L255" s="265"/>
      <c r="M255" s="265"/>
      <c r="N255" s="265"/>
      <c r="O255" s="265"/>
      <c r="P255" s="265"/>
      <c r="Q255" s="265"/>
      <c r="R255" s="265"/>
      <c r="S255" s="265"/>
      <c r="T255" s="265"/>
    </row>
    <row r="256" spans="1:20">
      <c r="A256" s="248"/>
      <c r="B256" s="247"/>
      <c r="C256" s="265"/>
      <c r="D256" s="265"/>
      <c r="E256" s="265"/>
      <c r="F256" s="265"/>
      <c r="G256" s="265"/>
      <c r="H256" s="265"/>
      <c r="I256" s="265"/>
      <c r="J256" s="265"/>
      <c r="K256" s="265"/>
      <c r="L256" s="265"/>
      <c r="M256" s="265"/>
      <c r="N256" s="265"/>
      <c r="O256" s="265"/>
      <c r="P256" s="265"/>
      <c r="Q256" s="265"/>
      <c r="R256" s="265"/>
      <c r="S256" s="265"/>
      <c r="T256" s="265"/>
    </row>
    <row r="257" spans="1:20">
      <c r="A257" s="248"/>
      <c r="B257" s="247"/>
      <c r="C257" s="265"/>
      <c r="D257" s="265"/>
      <c r="E257" s="265"/>
      <c r="F257" s="265"/>
      <c r="G257" s="265"/>
      <c r="H257" s="265"/>
      <c r="I257" s="265"/>
      <c r="J257" s="265"/>
      <c r="K257" s="265"/>
      <c r="L257" s="265"/>
      <c r="M257" s="265"/>
      <c r="N257" s="265"/>
      <c r="O257" s="265"/>
      <c r="P257" s="265"/>
      <c r="Q257" s="265"/>
      <c r="R257" s="265"/>
      <c r="S257" s="265"/>
      <c r="T257" s="265"/>
    </row>
    <row r="258" spans="1:20">
      <c r="A258" s="248"/>
      <c r="B258" s="247"/>
      <c r="C258" s="265"/>
      <c r="D258" s="265"/>
      <c r="E258" s="265"/>
      <c r="F258" s="265"/>
      <c r="G258" s="265"/>
      <c r="H258" s="265"/>
      <c r="I258" s="265"/>
      <c r="J258" s="265"/>
      <c r="K258" s="265"/>
      <c r="L258" s="265"/>
      <c r="M258" s="265"/>
      <c r="N258" s="265"/>
      <c r="O258" s="265"/>
      <c r="P258" s="265"/>
      <c r="Q258" s="265"/>
      <c r="R258" s="265"/>
      <c r="S258" s="265"/>
      <c r="T258" s="265"/>
    </row>
    <row r="259" spans="1:20">
      <c r="A259" s="248"/>
      <c r="B259" s="247"/>
      <c r="C259" s="265"/>
      <c r="D259" s="265"/>
      <c r="E259" s="265"/>
      <c r="F259" s="265"/>
      <c r="G259" s="265"/>
      <c r="H259" s="265"/>
      <c r="I259" s="265"/>
      <c r="J259" s="265"/>
      <c r="K259" s="265"/>
      <c r="L259" s="265"/>
      <c r="M259" s="265"/>
      <c r="N259" s="265"/>
      <c r="O259" s="265"/>
      <c r="P259" s="265"/>
      <c r="Q259" s="265"/>
      <c r="R259" s="265"/>
      <c r="S259" s="265"/>
      <c r="T259" s="265"/>
    </row>
    <row r="260" spans="1:20">
      <c r="A260" s="248"/>
      <c r="B260" s="247"/>
      <c r="C260" s="265"/>
      <c r="D260" s="265"/>
      <c r="E260" s="265"/>
      <c r="F260" s="265"/>
      <c r="G260" s="265"/>
      <c r="H260" s="265"/>
      <c r="I260" s="265"/>
      <c r="J260" s="265"/>
      <c r="K260" s="265"/>
      <c r="L260" s="265"/>
      <c r="M260" s="265"/>
      <c r="N260" s="265"/>
      <c r="O260" s="265"/>
      <c r="P260" s="265"/>
      <c r="Q260" s="265"/>
      <c r="R260" s="265"/>
      <c r="S260" s="265"/>
      <c r="T260" s="265"/>
    </row>
    <row r="261" spans="1:20">
      <c r="A261" s="248"/>
      <c r="B261" s="247"/>
      <c r="C261" s="265"/>
      <c r="D261" s="265"/>
      <c r="E261" s="265"/>
      <c r="F261" s="265"/>
      <c r="G261" s="265"/>
      <c r="H261" s="265"/>
      <c r="I261" s="265"/>
      <c r="J261" s="265"/>
      <c r="K261" s="265"/>
      <c r="L261" s="265"/>
      <c r="M261" s="265"/>
      <c r="N261" s="265"/>
      <c r="O261" s="265"/>
      <c r="P261" s="265"/>
      <c r="Q261" s="265"/>
      <c r="R261" s="265"/>
      <c r="S261" s="265"/>
      <c r="T261" s="265"/>
    </row>
    <row r="262" spans="1:20">
      <c r="A262" s="248"/>
      <c r="B262" s="247"/>
      <c r="C262" s="265"/>
      <c r="D262" s="265"/>
      <c r="E262" s="265"/>
      <c r="F262" s="265"/>
      <c r="G262" s="265"/>
      <c r="H262" s="265"/>
      <c r="I262" s="265"/>
      <c r="J262" s="265"/>
      <c r="K262" s="265"/>
      <c r="L262" s="265"/>
      <c r="M262" s="265"/>
      <c r="N262" s="265"/>
      <c r="O262" s="265"/>
      <c r="P262" s="265"/>
      <c r="Q262" s="265"/>
      <c r="R262" s="265"/>
      <c r="S262" s="265"/>
      <c r="T262" s="265"/>
    </row>
    <row r="263" spans="1:20">
      <c r="A263" s="248"/>
      <c r="B263" s="247"/>
      <c r="C263" s="265"/>
      <c r="D263" s="265"/>
      <c r="E263" s="265"/>
      <c r="F263" s="265"/>
      <c r="G263" s="265"/>
      <c r="H263" s="265"/>
      <c r="I263" s="265"/>
      <c r="J263" s="265"/>
      <c r="K263" s="265"/>
      <c r="L263" s="265"/>
      <c r="M263" s="265"/>
      <c r="N263" s="265"/>
      <c r="O263" s="265"/>
      <c r="P263" s="265"/>
      <c r="Q263" s="265"/>
      <c r="R263" s="265"/>
      <c r="S263" s="265"/>
      <c r="T263" s="265"/>
    </row>
    <row r="264" spans="1:20">
      <c r="A264" s="248"/>
      <c r="B264" s="247"/>
      <c r="C264" s="265"/>
      <c r="D264" s="265"/>
      <c r="E264" s="265"/>
      <c r="F264" s="265"/>
      <c r="G264" s="265"/>
      <c r="H264" s="265"/>
      <c r="I264" s="265"/>
      <c r="J264" s="265"/>
      <c r="K264" s="265"/>
      <c r="L264" s="265"/>
      <c r="M264" s="265"/>
      <c r="N264" s="265"/>
      <c r="O264" s="265"/>
      <c r="P264" s="265"/>
      <c r="Q264" s="265"/>
      <c r="R264" s="265"/>
      <c r="S264" s="265"/>
      <c r="T264" s="265"/>
    </row>
    <row r="265" spans="1:20">
      <c r="A265" s="248"/>
      <c r="B265" s="247"/>
      <c r="C265" s="265"/>
      <c r="D265" s="265"/>
      <c r="E265" s="265"/>
      <c r="F265" s="265"/>
      <c r="G265" s="265"/>
      <c r="H265" s="265"/>
      <c r="I265" s="265"/>
      <c r="J265" s="265"/>
      <c r="K265" s="265"/>
      <c r="L265" s="265"/>
      <c r="M265" s="265"/>
      <c r="N265" s="265"/>
      <c r="O265" s="265"/>
      <c r="P265" s="265"/>
      <c r="Q265" s="265"/>
      <c r="R265" s="265"/>
      <c r="S265" s="265"/>
      <c r="T265" s="265"/>
    </row>
    <row r="266" spans="1:20">
      <c r="A266" s="248"/>
      <c r="B266" s="247"/>
      <c r="C266" s="265"/>
      <c r="D266" s="265"/>
      <c r="E266" s="265"/>
      <c r="F266" s="265"/>
      <c r="G266" s="265"/>
      <c r="H266" s="265"/>
      <c r="I266" s="265"/>
      <c r="J266" s="265"/>
      <c r="K266" s="265"/>
      <c r="L266" s="265"/>
      <c r="M266" s="265"/>
      <c r="N266" s="265"/>
      <c r="O266" s="265"/>
      <c r="P266" s="265"/>
      <c r="Q266" s="265"/>
      <c r="R266" s="265"/>
      <c r="S266" s="265"/>
      <c r="T266" s="265"/>
    </row>
    <row r="267" spans="1:20">
      <c r="A267" s="248"/>
      <c r="B267" s="247"/>
      <c r="C267" s="265"/>
      <c r="D267" s="265"/>
      <c r="E267" s="265"/>
      <c r="F267" s="265"/>
      <c r="G267" s="265"/>
      <c r="H267" s="265"/>
      <c r="I267" s="265"/>
      <c r="J267" s="265"/>
      <c r="K267" s="265"/>
      <c r="L267" s="265"/>
      <c r="M267" s="265"/>
      <c r="N267" s="265"/>
      <c r="O267" s="265"/>
      <c r="P267" s="265"/>
      <c r="Q267" s="265"/>
      <c r="R267" s="265"/>
      <c r="S267" s="265"/>
      <c r="T267" s="265"/>
    </row>
    <row r="268" spans="1:20">
      <c r="A268" s="248"/>
      <c r="B268" s="247"/>
      <c r="C268" s="265"/>
      <c r="D268" s="265"/>
      <c r="E268" s="265"/>
      <c r="F268" s="265"/>
      <c r="G268" s="265"/>
      <c r="H268" s="265"/>
      <c r="I268" s="265"/>
      <c r="J268" s="265"/>
      <c r="K268" s="265"/>
      <c r="L268" s="265"/>
      <c r="M268" s="265"/>
      <c r="N268" s="265"/>
      <c r="O268" s="265"/>
      <c r="P268" s="265"/>
      <c r="Q268" s="265"/>
      <c r="R268" s="265"/>
      <c r="S268" s="265"/>
      <c r="T268" s="265"/>
    </row>
    <row r="269" spans="1:20">
      <c r="A269" s="248"/>
      <c r="B269" s="247"/>
      <c r="C269" s="265"/>
      <c r="D269" s="265"/>
      <c r="E269" s="265"/>
      <c r="F269" s="265"/>
      <c r="G269" s="265"/>
      <c r="H269" s="265"/>
      <c r="I269" s="265"/>
      <c r="J269" s="265"/>
      <c r="K269" s="265"/>
      <c r="L269" s="265"/>
      <c r="M269" s="265"/>
      <c r="N269" s="265"/>
      <c r="O269" s="265"/>
      <c r="P269" s="265"/>
      <c r="Q269" s="265"/>
      <c r="R269" s="265"/>
      <c r="S269" s="265"/>
      <c r="T269" s="265"/>
    </row>
    <row r="270" spans="1:20">
      <c r="A270" s="248"/>
      <c r="B270" s="247"/>
      <c r="C270" s="265"/>
      <c r="D270" s="265"/>
      <c r="E270" s="265"/>
      <c r="F270" s="265"/>
      <c r="G270" s="265"/>
      <c r="H270" s="265"/>
      <c r="I270" s="265"/>
      <c r="J270" s="265"/>
      <c r="K270" s="265"/>
      <c r="L270" s="265"/>
      <c r="M270" s="265"/>
      <c r="N270" s="265"/>
      <c r="O270" s="265"/>
      <c r="P270" s="265"/>
      <c r="Q270" s="265"/>
      <c r="R270" s="265"/>
      <c r="S270" s="265"/>
      <c r="T270" s="265"/>
    </row>
    <row r="271" spans="1:20">
      <c r="A271" s="248"/>
      <c r="B271" s="247"/>
      <c r="C271" s="265"/>
      <c r="D271" s="265"/>
      <c r="E271" s="265"/>
      <c r="F271" s="265"/>
      <c r="G271" s="265"/>
      <c r="H271" s="265"/>
      <c r="I271" s="265"/>
      <c r="J271" s="265"/>
      <c r="K271" s="265"/>
      <c r="L271" s="265"/>
      <c r="M271" s="265"/>
      <c r="N271" s="265"/>
      <c r="O271" s="265"/>
      <c r="P271" s="265"/>
      <c r="Q271" s="265"/>
      <c r="R271" s="265"/>
      <c r="S271" s="265"/>
      <c r="T271" s="265"/>
    </row>
    <row r="272" spans="1:20">
      <c r="A272" s="248"/>
      <c r="B272" s="247"/>
      <c r="C272" s="265"/>
      <c r="D272" s="265"/>
      <c r="E272" s="265"/>
      <c r="F272" s="265"/>
      <c r="G272" s="265"/>
      <c r="H272" s="265"/>
      <c r="I272" s="265"/>
      <c r="J272" s="265"/>
      <c r="K272" s="265"/>
      <c r="L272" s="265"/>
      <c r="M272" s="265"/>
      <c r="N272" s="265"/>
      <c r="O272" s="265"/>
      <c r="P272" s="265"/>
      <c r="Q272" s="265"/>
      <c r="R272" s="265"/>
      <c r="S272" s="265"/>
      <c r="T272" s="265"/>
    </row>
    <row r="273" spans="1:20">
      <c r="A273" s="248"/>
      <c r="B273" s="247"/>
      <c r="C273" s="265"/>
      <c r="D273" s="265"/>
      <c r="E273" s="265"/>
      <c r="F273" s="265"/>
      <c r="G273" s="265"/>
      <c r="H273" s="265"/>
      <c r="I273" s="265"/>
      <c r="J273" s="265"/>
      <c r="K273" s="265"/>
      <c r="L273" s="265"/>
      <c r="M273" s="265"/>
      <c r="N273" s="265"/>
      <c r="O273" s="265"/>
      <c r="P273" s="265"/>
      <c r="Q273" s="265"/>
      <c r="R273" s="265"/>
      <c r="S273" s="265"/>
      <c r="T273" s="265"/>
    </row>
    <row r="274" spans="1:20">
      <c r="A274" s="248"/>
      <c r="B274" s="247"/>
      <c r="C274" s="265"/>
      <c r="D274" s="265"/>
      <c r="E274" s="265"/>
      <c r="F274" s="265"/>
      <c r="G274" s="265"/>
      <c r="H274" s="265"/>
      <c r="I274" s="265"/>
      <c r="J274" s="265"/>
      <c r="K274" s="265"/>
      <c r="L274" s="265"/>
      <c r="M274" s="265"/>
      <c r="N274" s="265"/>
      <c r="O274" s="265"/>
      <c r="P274" s="265"/>
      <c r="Q274" s="265"/>
      <c r="R274" s="265"/>
      <c r="S274" s="265"/>
      <c r="T274" s="265"/>
    </row>
    <row r="275" spans="1:20">
      <c r="A275" s="248"/>
      <c r="B275" s="247"/>
      <c r="C275" s="265"/>
      <c r="D275" s="265"/>
      <c r="E275" s="265"/>
      <c r="F275" s="265"/>
      <c r="G275" s="265"/>
      <c r="H275" s="265"/>
      <c r="I275" s="265"/>
      <c r="J275" s="265"/>
      <c r="K275" s="265"/>
      <c r="L275" s="265"/>
      <c r="M275" s="265"/>
      <c r="N275" s="265"/>
      <c r="O275" s="265"/>
      <c r="P275" s="265"/>
      <c r="Q275" s="265"/>
      <c r="R275" s="265"/>
      <c r="S275" s="265"/>
      <c r="T275" s="265"/>
    </row>
    <row r="276" spans="1:20">
      <c r="A276" s="248"/>
      <c r="B276" s="247"/>
      <c r="C276" s="265"/>
      <c r="D276" s="265"/>
      <c r="E276" s="265"/>
      <c r="F276" s="265"/>
      <c r="G276" s="265"/>
      <c r="H276" s="265"/>
      <c r="I276" s="265"/>
      <c r="J276" s="265"/>
      <c r="K276" s="265"/>
      <c r="L276" s="265"/>
      <c r="M276" s="265"/>
      <c r="N276" s="265"/>
      <c r="O276" s="265"/>
      <c r="P276" s="265"/>
      <c r="Q276" s="265"/>
      <c r="R276" s="265"/>
      <c r="S276" s="265"/>
      <c r="T276" s="265"/>
    </row>
    <row r="277" spans="1:20">
      <c r="A277" s="248"/>
      <c r="B277" s="247"/>
      <c r="C277" s="265"/>
      <c r="D277" s="265"/>
      <c r="E277" s="265"/>
      <c r="F277" s="265"/>
      <c r="G277" s="265"/>
      <c r="H277" s="265"/>
      <c r="I277" s="265"/>
      <c r="J277" s="265"/>
      <c r="K277" s="265"/>
      <c r="L277" s="265"/>
      <c r="M277" s="265"/>
      <c r="N277" s="265"/>
      <c r="O277" s="265"/>
      <c r="P277" s="265"/>
      <c r="Q277" s="265"/>
      <c r="R277" s="265"/>
      <c r="S277" s="265"/>
      <c r="T277" s="265"/>
    </row>
    <row r="278" spans="1:20">
      <c r="A278" s="248"/>
      <c r="B278" s="247"/>
      <c r="C278" s="265"/>
      <c r="D278" s="265"/>
      <c r="E278" s="265"/>
      <c r="F278" s="265"/>
      <c r="G278" s="265"/>
      <c r="H278" s="265"/>
      <c r="I278" s="265"/>
      <c r="J278" s="265"/>
      <c r="K278" s="265"/>
      <c r="L278" s="265"/>
      <c r="M278" s="265"/>
      <c r="N278" s="265"/>
      <c r="O278" s="265"/>
      <c r="P278" s="265"/>
      <c r="Q278" s="265"/>
      <c r="R278" s="265"/>
      <c r="S278" s="265"/>
      <c r="T278" s="265"/>
    </row>
    <row r="279" spans="1:20">
      <c r="A279" s="248"/>
      <c r="B279" s="247"/>
      <c r="C279" s="265"/>
      <c r="D279" s="265"/>
      <c r="E279" s="265"/>
      <c r="F279" s="265"/>
      <c r="G279" s="265"/>
      <c r="H279" s="265"/>
      <c r="I279" s="265"/>
      <c r="J279" s="265"/>
      <c r="K279" s="265"/>
      <c r="L279" s="265"/>
      <c r="M279" s="265"/>
      <c r="N279" s="265"/>
      <c r="O279" s="265"/>
      <c r="P279" s="265"/>
      <c r="Q279" s="265"/>
      <c r="R279" s="265"/>
      <c r="S279" s="265"/>
      <c r="T279" s="265"/>
    </row>
    <row r="280" spans="1:20">
      <c r="A280" s="248"/>
      <c r="B280" s="247"/>
      <c r="C280" s="265"/>
      <c r="D280" s="265"/>
      <c r="E280" s="265"/>
      <c r="F280" s="265"/>
      <c r="G280" s="265"/>
      <c r="H280" s="265"/>
      <c r="I280" s="265"/>
      <c r="J280" s="265"/>
      <c r="K280" s="265"/>
      <c r="L280" s="265"/>
      <c r="M280" s="265"/>
      <c r="N280" s="265"/>
      <c r="O280" s="265"/>
      <c r="P280" s="265"/>
      <c r="Q280" s="265"/>
      <c r="R280" s="265"/>
      <c r="S280" s="265"/>
      <c r="T280" s="265"/>
    </row>
    <row r="281" spans="1:20">
      <c r="A281" s="248"/>
      <c r="B281" s="247"/>
      <c r="C281" s="265"/>
      <c r="D281" s="265"/>
      <c r="E281" s="265"/>
      <c r="F281" s="265"/>
      <c r="G281" s="265"/>
      <c r="H281" s="265"/>
      <c r="I281" s="265"/>
      <c r="J281" s="265"/>
      <c r="K281" s="265"/>
      <c r="L281" s="265"/>
      <c r="M281" s="265"/>
      <c r="N281" s="265"/>
      <c r="O281" s="265"/>
      <c r="P281" s="265"/>
      <c r="Q281" s="265"/>
      <c r="R281" s="265"/>
      <c r="S281" s="265"/>
      <c r="T281" s="265"/>
    </row>
    <row r="282" spans="1:20">
      <c r="A282" s="248"/>
      <c r="B282" s="247"/>
      <c r="C282" s="265"/>
      <c r="D282" s="265"/>
      <c r="E282" s="265"/>
      <c r="F282" s="265"/>
      <c r="G282" s="265"/>
      <c r="H282" s="265"/>
      <c r="I282" s="265"/>
      <c r="J282" s="265"/>
      <c r="K282" s="265"/>
      <c r="L282" s="265"/>
      <c r="M282" s="265"/>
      <c r="N282" s="265"/>
      <c r="O282" s="265"/>
      <c r="P282" s="265"/>
      <c r="Q282" s="265"/>
      <c r="R282" s="265"/>
      <c r="S282" s="265"/>
      <c r="T282" s="265"/>
    </row>
    <row r="283" spans="1:20">
      <c r="A283" s="248"/>
      <c r="B283" s="247"/>
      <c r="C283" s="265"/>
      <c r="D283" s="265"/>
      <c r="E283" s="265"/>
      <c r="F283" s="265"/>
      <c r="G283" s="265"/>
      <c r="H283" s="265"/>
      <c r="I283" s="265"/>
      <c r="J283" s="265"/>
      <c r="K283" s="265"/>
      <c r="L283" s="265"/>
      <c r="M283" s="265"/>
      <c r="N283" s="265"/>
      <c r="O283" s="265"/>
      <c r="P283" s="265"/>
      <c r="Q283" s="265"/>
      <c r="R283" s="265"/>
      <c r="S283" s="265"/>
      <c r="T283" s="265"/>
    </row>
    <row r="284" spans="1:20">
      <c r="A284" s="248"/>
      <c r="B284" s="247"/>
      <c r="C284" s="265"/>
      <c r="D284" s="265"/>
      <c r="E284" s="265"/>
      <c r="F284" s="265"/>
      <c r="G284" s="265"/>
      <c r="H284" s="265"/>
      <c r="I284" s="265"/>
      <c r="J284" s="265"/>
      <c r="K284" s="265"/>
      <c r="L284" s="265"/>
      <c r="M284" s="265"/>
      <c r="N284" s="265"/>
      <c r="O284" s="265"/>
      <c r="P284" s="265"/>
      <c r="Q284" s="265"/>
      <c r="R284" s="265"/>
      <c r="S284" s="265"/>
      <c r="T284" s="265"/>
    </row>
    <row r="285" spans="1:20">
      <c r="A285" s="248"/>
      <c r="B285" s="247"/>
      <c r="C285" s="265"/>
      <c r="D285" s="265"/>
      <c r="E285" s="265"/>
      <c r="F285" s="265"/>
      <c r="G285" s="265"/>
      <c r="H285" s="265"/>
      <c r="I285" s="265"/>
      <c r="J285" s="265"/>
      <c r="K285" s="265"/>
      <c r="L285" s="265"/>
      <c r="M285" s="265"/>
      <c r="N285" s="265"/>
      <c r="O285" s="265"/>
      <c r="P285" s="265"/>
      <c r="Q285" s="265"/>
      <c r="R285" s="265"/>
      <c r="S285" s="265"/>
      <c r="T285" s="265"/>
    </row>
    <row r="286" spans="1:20">
      <c r="A286" s="248"/>
      <c r="B286" s="247"/>
      <c r="C286" s="265"/>
      <c r="D286" s="265"/>
      <c r="E286" s="265"/>
      <c r="F286" s="265"/>
      <c r="G286" s="265"/>
      <c r="H286" s="265"/>
      <c r="I286" s="265"/>
      <c r="J286" s="265"/>
      <c r="K286" s="265"/>
      <c r="L286" s="265"/>
      <c r="M286" s="265"/>
      <c r="N286" s="265"/>
      <c r="O286" s="265"/>
      <c r="P286" s="265"/>
      <c r="Q286" s="265"/>
      <c r="R286" s="265"/>
      <c r="S286" s="265"/>
      <c r="T286" s="265"/>
    </row>
    <row r="287" spans="1:20">
      <c r="A287" s="248"/>
      <c r="B287" s="247"/>
      <c r="C287" s="265"/>
      <c r="D287" s="265"/>
      <c r="E287" s="265"/>
      <c r="F287" s="265"/>
      <c r="G287" s="265"/>
      <c r="H287" s="265"/>
      <c r="I287" s="265"/>
      <c r="J287" s="265"/>
      <c r="K287" s="265"/>
      <c r="L287" s="265"/>
      <c r="M287" s="265"/>
      <c r="N287" s="265"/>
      <c r="O287" s="265"/>
      <c r="P287" s="265"/>
      <c r="Q287" s="265"/>
      <c r="R287" s="265"/>
      <c r="S287" s="265"/>
      <c r="T287" s="265"/>
    </row>
    <row r="288" spans="1:20">
      <c r="A288" s="248"/>
      <c r="B288" s="247"/>
      <c r="C288" s="265"/>
      <c r="D288" s="265"/>
      <c r="E288" s="265"/>
      <c r="F288" s="265"/>
      <c r="G288" s="265"/>
      <c r="H288" s="265"/>
      <c r="I288" s="265"/>
      <c r="J288" s="265"/>
      <c r="K288" s="265"/>
      <c r="L288" s="265"/>
      <c r="M288" s="265"/>
      <c r="N288" s="265"/>
      <c r="O288" s="265"/>
      <c r="P288" s="265"/>
      <c r="Q288" s="265"/>
      <c r="R288" s="265"/>
      <c r="S288" s="265"/>
      <c r="T288" s="265"/>
    </row>
    <row r="289" spans="1:20">
      <c r="A289" s="248"/>
      <c r="B289" s="247"/>
      <c r="C289" s="265"/>
      <c r="D289" s="265"/>
      <c r="E289" s="265"/>
      <c r="F289" s="265"/>
      <c r="G289" s="265"/>
      <c r="H289" s="265"/>
      <c r="I289" s="265"/>
      <c r="J289" s="265"/>
      <c r="K289" s="265"/>
      <c r="L289" s="265"/>
      <c r="M289" s="265"/>
      <c r="N289" s="265"/>
      <c r="O289" s="265"/>
      <c r="P289" s="265"/>
      <c r="Q289" s="265"/>
      <c r="R289" s="265"/>
      <c r="S289" s="265"/>
      <c r="T289" s="265"/>
    </row>
    <row r="290" spans="1:20">
      <c r="A290" s="248"/>
      <c r="B290" s="247"/>
      <c r="C290" s="265"/>
      <c r="D290" s="265"/>
      <c r="E290" s="265"/>
      <c r="F290" s="265"/>
      <c r="G290" s="265"/>
      <c r="H290" s="265"/>
      <c r="I290" s="265"/>
      <c r="J290" s="265"/>
      <c r="K290" s="265"/>
      <c r="L290" s="265"/>
      <c r="M290" s="265"/>
      <c r="N290" s="265"/>
      <c r="O290" s="265"/>
      <c r="P290" s="265"/>
      <c r="Q290" s="265"/>
      <c r="R290" s="265"/>
      <c r="S290" s="265"/>
      <c r="T290" s="265"/>
    </row>
    <row r="291" spans="1:20">
      <c r="A291" s="248"/>
      <c r="B291" s="247"/>
      <c r="C291" s="265"/>
      <c r="D291" s="265"/>
      <c r="E291" s="265"/>
      <c r="F291" s="265"/>
      <c r="G291" s="265"/>
      <c r="H291" s="265"/>
      <c r="I291" s="265"/>
      <c r="J291" s="265"/>
      <c r="K291" s="265"/>
      <c r="L291" s="265"/>
      <c r="M291" s="265"/>
      <c r="N291" s="265"/>
      <c r="O291" s="265"/>
      <c r="P291" s="265"/>
      <c r="Q291" s="265"/>
      <c r="R291" s="265"/>
      <c r="S291" s="265"/>
      <c r="T291" s="265"/>
    </row>
    <row r="292" spans="1:20">
      <c r="A292" s="248"/>
      <c r="B292" s="247"/>
      <c r="C292" s="265"/>
      <c r="D292" s="265"/>
      <c r="E292" s="265"/>
      <c r="F292" s="265"/>
      <c r="G292" s="265"/>
      <c r="H292" s="265"/>
      <c r="I292" s="265"/>
      <c r="J292" s="265"/>
      <c r="K292" s="265"/>
      <c r="L292" s="265"/>
      <c r="M292" s="265"/>
      <c r="N292" s="265"/>
      <c r="O292" s="265"/>
      <c r="P292" s="265"/>
      <c r="Q292" s="265"/>
      <c r="R292" s="265"/>
      <c r="S292" s="265"/>
      <c r="T292" s="265"/>
    </row>
    <row r="293" spans="1:20">
      <c r="A293" s="248"/>
      <c r="B293" s="247"/>
      <c r="C293" s="265"/>
      <c r="D293" s="265"/>
      <c r="E293" s="265"/>
      <c r="F293" s="265"/>
      <c r="G293" s="265"/>
      <c r="H293" s="265"/>
      <c r="I293" s="265"/>
      <c r="J293" s="265"/>
      <c r="K293" s="265"/>
      <c r="L293" s="265"/>
      <c r="M293" s="265"/>
      <c r="N293" s="265"/>
      <c r="O293" s="265"/>
      <c r="P293" s="265"/>
      <c r="Q293" s="265"/>
      <c r="R293" s="265"/>
      <c r="S293" s="265"/>
      <c r="T293" s="265"/>
    </row>
    <row r="294" spans="1:20">
      <c r="A294" s="248"/>
      <c r="B294" s="247"/>
      <c r="C294" s="265"/>
      <c r="D294" s="265"/>
      <c r="E294" s="265"/>
      <c r="F294" s="265"/>
      <c r="G294" s="265"/>
      <c r="H294" s="265"/>
      <c r="I294" s="265"/>
      <c r="J294" s="265"/>
      <c r="K294" s="265"/>
      <c r="L294" s="265"/>
      <c r="M294" s="265"/>
      <c r="N294" s="265"/>
      <c r="O294" s="265"/>
      <c r="P294" s="265"/>
      <c r="Q294" s="265"/>
      <c r="R294" s="265"/>
      <c r="S294" s="265"/>
      <c r="T294" s="265"/>
    </row>
    <row r="295" spans="1:20">
      <c r="A295" s="248"/>
      <c r="B295" s="247"/>
      <c r="C295" s="265"/>
      <c r="D295" s="265"/>
      <c r="E295" s="265"/>
      <c r="F295" s="265"/>
      <c r="G295" s="265"/>
      <c r="H295" s="265"/>
      <c r="I295" s="265"/>
      <c r="J295" s="265"/>
      <c r="K295" s="265"/>
      <c r="L295" s="265"/>
      <c r="M295" s="265"/>
      <c r="N295" s="265"/>
      <c r="O295" s="265"/>
      <c r="P295" s="265"/>
      <c r="Q295" s="265"/>
      <c r="R295" s="265"/>
      <c r="S295" s="265"/>
      <c r="T295" s="265"/>
    </row>
    <row r="296" spans="1:20">
      <c r="A296" s="248"/>
      <c r="B296" s="247"/>
      <c r="C296" s="265"/>
      <c r="D296" s="265"/>
      <c r="E296" s="265"/>
      <c r="F296" s="265"/>
      <c r="G296" s="265"/>
      <c r="H296" s="265"/>
      <c r="I296" s="265"/>
      <c r="J296" s="265"/>
      <c r="K296" s="265"/>
      <c r="L296" s="265"/>
      <c r="M296" s="265"/>
      <c r="N296" s="265"/>
      <c r="O296" s="265"/>
      <c r="P296" s="265"/>
      <c r="Q296" s="265"/>
      <c r="R296" s="265"/>
      <c r="S296" s="265"/>
      <c r="T296" s="265"/>
    </row>
    <row r="297" spans="1:20">
      <c r="A297" s="248"/>
      <c r="B297" s="247"/>
      <c r="C297" s="265"/>
      <c r="D297" s="265"/>
      <c r="E297" s="265"/>
      <c r="F297" s="265"/>
      <c r="G297" s="265"/>
      <c r="H297" s="265"/>
      <c r="I297" s="265"/>
      <c r="J297" s="265"/>
      <c r="K297" s="265"/>
      <c r="L297" s="265"/>
      <c r="M297" s="265"/>
      <c r="N297" s="265"/>
      <c r="O297" s="265"/>
      <c r="P297" s="265"/>
      <c r="Q297" s="265"/>
      <c r="R297" s="265"/>
      <c r="S297" s="265"/>
      <c r="T297" s="265"/>
    </row>
    <row r="298" spans="1:20">
      <c r="A298" s="248"/>
      <c r="B298" s="247"/>
      <c r="C298" s="265"/>
      <c r="D298" s="265"/>
      <c r="E298" s="265"/>
      <c r="F298" s="265"/>
      <c r="G298" s="265"/>
      <c r="H298" s="265"/>
      <c r="I298" s="265"/>
      <c r="J298" s="265"/>
      <c r="K298" s="265"/>
      <c r="L298" s="265"/>
      <c r="M298" s="265"/>
      <c r="N298" s="265"/>
      <c r="O298" s="265"/>
      <c r="P298" s="265"/>
      <c r="Q298" s="265"/>
      <c r="R298" s="265"/>
      <c r="S298" s="265"/>
      <c r="T298" s="265"/>
    </row>
    <row r="299" spans="1:20">
      <c r="A299" s="248"/>
      <c r="B299" s="247"/>
      <c r="C299" s="265"/>
      <c r="D299" s="265"/>
      <c r="E299" s="265"/>
      <c r="F299" s="265"/>
      <c r="G299" s="265"/>
      <c r="H299" s="265"/>
      <c r="I299" s="265"/>
      <c r="J299" s="265"/>
      <c r="K299" s="265"/>
      <c r="L299" s="265"/>
      <c r="M299" s="265"/>
      <c r="N299" s="265"/>
      <c r="O299" s="265"/>
      <c r="P299" s="265"/>
      <c r="Q299" s="265"/>
      <c r="R299" s="265"/>
      <c r="S299" s="265"/>
      <c r="T299" s="265"/>
    </row>
    <row r="300" spans="1:20">
      <c r="A300" s="248"/>
      <c r="B300" s="247"/>
      <c r="C300" s="265"/>
      <c r="D300" s="265"/>
      <c r="E300" s="265"/>
      <c r="F300" s="265"/>
      <c r="G300" s="265"/>
      <c r="H300" s="265"/>
      <c r="I300" s="265"/>
      <c r="J300" s="265"/>
      <c r="K300" s="265"/>
      <c r="L300" s="265"/>
      <c r="M300" s="265"/>
      <c r="N300" s="265"/>
      <c r="O300" s="265"/>
      <c r="P300" s="265"/>
      <c r="Q300" s="265"/>
      <c r="R300" s="265"/>
      <c r="S300" s="265"/>
      <c r="T300" s="265"/>
    </row>
    <row r="301" spans="1:20">
      <c r="A301" s="248"/>
      <c r="B301" s="247"/>
      <c r="C301" s="265"/>
      <c r="D301" s="265"/>
      <c r="E301" s="265"/>
      <c r="F301" s="265"/>
      <c r="G301" s="265"/>
      <c r="H301" s="265"/>
      <c r="I301" s="265"/>
      <c r="J301" s="265"/>
      <c r="K301" s="265"/>
      <c r="L301" s="265"/>
      <c r="M301" s="265"/>
      <c r="N301" s="265"/>
      <c r="O301" s="265"/>
      <c r="P301" s="265"/>
      <c r="Q301" s="265"/>
      <c r="R301" s="265"/>
      <c r="S301" s="265"/>
      <c r="T301" s="265"/>
    </row>
    <row r="302" spans="1:20">
      <c r="A302" s="248"/>
      <c r="B302" s="247"/>
      <c r="C302" s="265"/>
      <c r="D302" s="265"/>
      <c r="E302" s="265"/>
      <c r="F302" s="265"/>
      <c r="G302" s="265"/>
      <c r="H302" s="265"/>
      <c r="I302" s="265"/>
      <c r="J302" s="265"/>
      <c r="K302" s="265"/>
      <c r="L302" s="265"/>
      <c r="M302" s="265"/>
      <c r="N302" s="265"/>
      <c r="O302" s="265"/>
      <c r="P302" s="265"/>
      <c r="Q302" s="265"/>
      <c r="R302" s="265"/>
      <c r="S302" s="265"/>
      <c r="T302" s="265"/>
    </row>
    <row r="303" spans="1:20">
      <c r="A303" s="248"/>
      <c r="B303" s="247"/>
      <c r="C303" s="265"/>
      <c r="D303" s="265"/>
      <c r="E303" s="265"/>
      <c r="F303" s="265"/>
      <c r="G303" s="265"/>
      <c r="H303" s="265"/>
      <c r="I303" s="265"/>
      <c r="J303" s="265"/>
      <c r="K303" s="265"/>
      <c r="L303" s="265"/>
      <c r="M303" s="265"/>
      <c r="N303" s="265"/>
      <c r="O303" s="265"/>
      <c r="P303" s="265"/>
      <c r="Q303" s="265"/>
      <c r="R303" s="265"/>
      <c r="S303" s="265"/>
      <c r="T303" s="265"/>
    </row>
    <row r="304" spans="1:20">
      <c r="A304" s="248"/>
      <c r="B304" s="247"/>
      <c r="C304" s="265"/>
      <c r="D304" s="265"/>
      <c r="E304" s="265"/>
      <c r="F304" s="265"/>
      <c r="G304" s="265"/>
      <c r="H304" s="265"/>
      <c r="I304" s="265"/>
      <c r="J304" s="265"/>
      <c r="K304" s="265"/>
      <c r="L304" s="265"/>
      <c r="M304" s="265"/>
      <c r="N304" s="265"/>
      <c r="O304" s="265"/>
      <c r="P304" s="265"/>
      <c r="Q304" s="265"/>
      <c r="R304" s="265"/>
      <c r="S304" s="265"/>
      <c r="T304" s="265"/>
    </row>
    <row r="305" spans="1:20">
      <c r="A305" s="248"/>
      <c r="B305" s="247"/>
      <c r="C305" s="265"/>
      <c r="D305" s="265"/>
      <c r="E305" s="265"/>
      <c r="F305" s="265"/>
      <c r="G305" s="265"/>
      <c r="H305" s="265"/>
      <c r="I305" s="265"/>
      <c r="J305" s="265"/>
      <c r="K305" s="265"/>
      <c r="L305" s="265"/>
      <c r="M305" s="265"/>
      <c r="N305" s="265"/>
      <c r="O305" s="265"/>
      <c r="P305" s="265"/>
      <c r="Q305" s="265"/>
      <c r="R305" s="265"/>
      <c r="S305" s="265"/>
      <c r="T305" s="265"/>
    </row>
    <row r="306" spans="1:20">
      <c r="A306" s="248"/>
      <c r="B306" s="247"/>
      <c r="C306" s="265"/>
      <c r="D306" s="265"/>
      <c r="E306" s="265"/>
      <c r="F306" s="265"/>
      <c r="G306" s="265"/>
      <c r="H306" s="265"/>
      <c r="I306" s="265"/>
      <c r="J306" s="265"/>
      <c r="K306" s="265"/>
      <c r="L306" s="265"/>
      <c r="M306" s="265"/>
      <c r="N306" s="265"/>
      <c r="O306" s="265"/>
      <c r="P306" s="265"/>
      <c r="Q306" s="265"/>
      <c r="R306" s="265"/>
      <c r="S306" s="265"/>
      <c r="T306" s="265"/>
    </row>
    <row r="307" spans="1:20">
      <c r="A307" s="248"/>
      <c r="B307" s="247"/>
      <c r="C307" s="265"/>
      <c r="D307" s="265"/>
      <c r="E307" s="265"/>
      <c r="F307" s="265"/>
      <c r="G307" s="265"/>
      <c r="H307" s="265"/>
      <c r="I307" s="265"/>
      <c r="J307" s="265"/>
      <c r="K307" s="265"/>
      <c r="L307" s="265"/>
      <c r="M307" s="265"/>
      <c r="N307" s="265"/>
      <c r="O307" s="265"/>
      <c r="P307" s="265"/>
      <c r="Q307" s="265"/>
      <c r="R307" s="265"/>
      <c r="S307" s="265"/>
      <c r="T307" s="265"/>
    </row>
    <row r="308" spans="1:20">
      <c r="A308" s="248"/>
      <c r="B308" s="247"/>
      <c r="C308" s="265"/>
      <c r="D308" s="265"/>
      <c r="E308" s="265"/>
      <c r="F308" s="265"/>
      <c r="G308" s="265"/>
      <c r="H308" s="265"/>
      <c r="I308" s="265"/>
      <c r="J308" s="265"/>
      <c r="K308" s="265"/>
      <c r="L308" s="265"/>
      <c r="M308" s="265"/>
      <c r="N308" s="265"/>
      <c r="O308" s="265"/>
      <c r="P308" s="265"/>
      <c r="Q308" s="265"/>
      <c r="R308" s="265"/>
      <c r="S308" s="265"/>
      <c r="T308" s="265"/>
    </row>
    <row r="309" spans="1:20">
      <c r="A309" s="248"/>
      <c r="B309" s="247"/>
      <c r="C309" s="265"/>
      <c r="D309" s="265"/>
      <c r="E309" s="265"/>
      <c r="F309" s="265"/>
      <c r="G309" s="265"/>
      <c r="H309" s="265"/>
      <c r="I309" s="265"/>
      <c r="J309" s="265"/>
      <c r="K309" s="265"/>
      <c r="L309" s="265"/>
      <c r="M309" s="265"/>
      <c r="N309" s="265"/>
      <c r="O309" s="265"/>
      <c r="P309" s="265"/>
      <c r="Q309" s="265"/>
      <c r="R309" s="265"/>
      <c r="S309" s="265"/>
      <c r="T309" s="265"/>
    </row>
    <row r="310" spans="1:20">
      <c r="A310" s="248"/>
      <c r="B310" s="247"/>
      <c r="C310" s="265"/>
      <c r="D310" s="265"/>
      <c r="E310" s="265"/>
      <c r="F310" s="265"/>
      <c r="G310" s="265"/>
      <c r="H310" s="265"/>
      <c r="I310" s="265"/>
      <c r="J310" s="265"/>
      <c r="K310" s="265"/>
      <c r="L310" s="265"/>
      <c r="M310" s="265"/>
      <c r="N310" s="265"/>
      <c r="O310" s="265"/>
      <c r="P310" s="265"/>
      <c r="Q310" s="265"/>
      <c r="R310" s="265"/>
      <c r="S310" s="265"/>
      <c r="T310" s="265"/>
    </row>
    <row r="311" spans="1:20">
      <c r="A311" s="248"/>
      <c r="B311" s="247"/>
      <c r="C311" s="265"/>
      <c r="D311" s="265"/>
      <c r="E311" s="265"/>
      <c r="F311" s="265"/>
      <c r="G311" s="265"/>
      <c r="H311" s="265"/>
      <c r="I311" s="265"/>
      <c r="J311" s="265"/>
      <c r="K311" s="265"/>
      <c r="L311" s="265"/>
      <c r="M311" s="265"/>
      <c r="N311" s="265"/>
      <c r="O311" s="265"/>
      <c r="P311" s="265"/>
      <c r="Q311" s="265"/>
      <c r="R311" s="265"/>
      <c r="S311" s="265"/>
      <c r="T311" s="265"/>
    </row>
    <row r="312" spans="1:20">
      <c r="A312" s="248"/>
      <c r="B312" s="247"/>
      <c r="C312" s="265"/>
      <c r="D312" s="265"/>
      <c r="E312" s="265"/>
      <c r="F312" s="265"/>
      <c r="G312" s="265"/>
      <c r="H312" s="265"/>
      <c r="I312" s="265"/>
      <c r="J312" s="265"/>
      <c r="K312" s="265"/>
      <c r="L312" s="265"/>
      <c r="M312" s="265"/>
      <c r="N312" s="265"/>
      <c r="O312" s="265"/>
      <c r="P312" s="265"/>
      <c r="Q312" s="265"/>
      <c r="R312" s="265"/>
      <c r="S312" s="265"/>
      <c r="T312" s="265"/>
    </row>
    <row r="313" spans="1:20">
      <c r="A313" s="248"/>
      <c r="B313" s="247"/>
      <c r="C313" s="265"/>
      <c r="D313" s="265"/>
      <c r="E313" s="265"/>
      <c r="F313" s="265"/>
      <c r="G313" s="265"/>
      <c r="H313" s="265"/>
      <c r="I313" s="265"/>
      <c r="J313" s="265"/>
      <c r="K313" s="265"/>
      <c r="L313" s="265"/>
      <c r="M313" s="265"/>
      <c r="N313" s="265"/>
      <c r="O313" s="265"/>
      <c r="P313" s="265"/>
      <c r="Q313" s="265"/>
      <c r="R313" s="265"/>
      <c r="S313" s="265"/>
      <c r="T313" s="265"/>
    </row>
    <row r="314" spans="1:20">
      <c r="A314" s="248"/>
      <c r="B314" s="247"/>
      <c r="C314" s="265"/>
      <c r="D314" s="265"/>
      <c r="E314" s="265"/>
      <c r="F314" s="265"/>
      <c r="G314" s="265"/>
      <c r="H314" s="265"/>
      <c r="I314" s="265"/>
      <c r="J314" s="265"/>
      <c r="K314" s="265"/>
      <c r="L314" s="265"/>
      <c r="M314" s="265"/>
      <c r="N314" s="265"/>
      <c r="O314" s="265"/>
      <c r="P314" s="265"/>
      <c r="Q314" s="265"/>
      <c r="R314" s="265"/>
      <c r="S314" s="265"/>
      <c r="T314" s="265"/>
    </row>
    <row r="315" spans="1:20">
      <c r="A315" s="248"/>
      <c r="B315" s="247"/>
      <c r="C315" s="265"/>
      <c r="D315" s="265"/>
      <c r="E315" s="265"/>
      <c r="F315" s="265"/>
      <c r="G315" s="265"/>
      <c r="H315" s="265"/>
      <c r="I315" s="265"/>
      <c r="J315" s="265"/>
      <c r="K315" s="265"/>
      <c r="L315" s="265"/>
      <c r="M315" s="265"/>
      <c r="N315" s="265"/>
      <c r="O315" s="265"/>
      <c r="P315" s="265"/>
      <c r="Q315" s="265"/>
      <c r="R315" s="265"/>
      <c r="S315" s="265"/>
      <c r="T315" s="265"/>
    </row>
    <row r="316" spans="1:20">
      <c r="A316" s="248"/>
      <c r="B316" s="247"/>
      <c r="C316" s="265"/>
      <c r="D316" s="265"/>
      <c r="E316" s="265"/>
      <c r="F316" s="265"/>
      <c r="G316" s="265"/>
      <c r="H316" s="265"/>
      <c r="I316" s="265"/>
      <c r="J316" s="265"/>
      <c r="K316" s="265"/>
      <c r="L316" s="265"/>
      <c r="M316" s="265"/>
      <c r="N316" s="265"/>
      <c r="O316" s="265"/>
      <c r="P316" s="265"/>
      <c r="Q316" s="265"/>
      <c r="R316" s="265"/>
      <c r="S316" s="265"/>
      <c r="T316" s="265"/>
    </row>
    <row r="317" spans="1:20">
      <c r="A317" s="248"/>
      <c r="B317" s="247"/>
      <c r="C317" s="265"/>
      <c r="D317" s="265"/>
      <c r="E317" s="265"/>
      <c r="F317" s="265"/>
      <c r="G317" s="265"/>
      <c r="H317" s="265"/>
      <c r="I317" s="265"/>
      <c r="J317" s="265"/>
      <c r="K317" s="265"/>
      <c r="L317" s="265"/>
      <c r="M317" s="265"/>
      <c r="N317" s="265"/>
      <c r="O317" s="265"/>
      <c r="P317" s="265"/>
      <c r="Q317" s="265"/>
      <c r="R317" s="265"/>
      <c r="S317" s="265"/>
      <c r="T317" s="265"/>
    </row>
    <row r="318" spans="1:20">
      <c r="A318" s="248"/>
      <c r="B318" s="247"/>
      <c r="C318" s="265"/>
      <c r="D318" s="265"/>
      <c r="E318" s="265"/>
      <c r="F318" s="265"/>
      <c r="G318" s="265"/>
      <c r="H318" s="265"/>
      <c r="I318" s="265"/>
      <c r="J318" s="265"/>
      <c r="K318" s="265"/>
      <c r="L318" s="265"/>
      <c r="M318" s="265"/>
      <c r="N318" s="265"/>
      <c r="O318" s="265"/>
      <c r="P318" s="265"/>
      <c r="Q318" s="265"/>
      <c r="R318" s="265"/>
      <c r="S318" s="265"/>
      <c r="T318" s="265"/>
    </row>
    <row r="319" spans="1:20">
      <c r="A319" s="248"/>
      <c r="B319" s="247"/>
      <c r="C319" s="265"/>
      <c r="D319" s="265"/>
      <c r="E319" s="265"/>
      <c r="F319" s="265"/>
      <c r="G319" s="265"/>
      <c r="H319" s="265"/>
      <c r="I319" s="265"/>
      <c r="J319" s="265"/>
      <c r="K319" s="265"/>
      <c r="L319" s="265"/>
      <c r="M319" s="265"/>
      <c r="N319" s="265"/>
      <c r="O319" s="265"/>
      <c r="P319" s="265"/>
      <c r="Q319" s="265"/>
      <c r="R319" s="265"/>
      <c r="S319" s="265"/>
      <c r="T319" s="265"/>
    </row>
    <row r="320" spans="1:20">
      <c r="A320" s="248"/>
      <c r="B320" s="247"/>
      <c r="C320" s="265"/>
      <c r="D320" s="265"/>
      <c r="E320" s="265"/>
      <c r="F320" s="265"/>
      <c r="G320" s="265"/>
      <c r="H320" s="265"/>
      <c r="I320" s="265"/>
      <c r="J320" s="265"/>
      <c r="K320" s="265"/>
      <c r="L320" s="265"/>
      <c r="M320" s="265"/>
      <c r="N320" s="265"/>
      <c r="O320" s="265"/>
      <c r="P320" s="265"/>
      <c r="Q320" s="265"/>
      <c r="R320" s="265"/>
      <c r="S320" s="265"/>
      <c r="T320" s="265"/>
    </row>
    <row r="321" spans="1:20">
      <c r="A321" s="248"/>
      <c r="B321" s="247"/>
      <c r="C321" s="265"/>
      <c r="D321" s="265"/>
      <c r="E321" s="265"/>
      <c r="F321" s="265"/>
      <c r="G321" s="265"/>
      <c r="H321" s="265"/>
      <c r="I321" s="265"/>
      <c r="J321" s="265"/>
      <c r="K321" s="265"/>
      <c r="L321" s="265"/>
      <c r="M321" s="265"/>
      <c r="N321" s="265"/>
      <c r="O321" s="265"/>
      <c r="P321" s="265"/>
      <c r="Q321" s="265"/>
      <c r="R321" s="265"/>
      <c r="S321" s="265"/>
      <c r="T321" s="265"/>
    </row>
    <row r="322" spans="1:20">
      <c r="A322" s="248"/>
      <c r="B322" s="247"/>
      <c r="C322" s="265"/>
      <c r="D322" s="265"/>
      <c r="E322" s="265"/>
      <c r="F322" s="265"/>
      <c r="G322" s="265"/>
      <c r="H322" s="265"/>
      <c r="I322" s="265"/>
      <c r="J322" s="265"/>
      <c r="K322" s="265"/>
      <c r="L322" s="265"/>
      <c r="M322" s="265"/>
      <c r="N322" s="265"/>
      <c r="O322" s="265"/>
      <c r="P322" s="265"/>
      <c r="Q322" s="265"/>
      <c r="R322" s="265"/>
      <c r="S322" s="265"/>
      <c r="T322" s="265"/>
    </row>
    <row r="323" spans="1:20">
      <c r="A323" s="248"/>
      <c r="B323" s="247"/>
      <c r="C323" s="265"/>
      <c r="D323" s="265"/>
      <c r="E323" s="265"/>
      <c r="F323" s="265"/>
      <c r="G323" s="265"/>
      <c r="H323" s="265"/>
      <c r="I323" s="265"/>
      <c r="J323" s="265"/>
      <c r="K323" s="265"/>
      <c r="L323" s="265"/>
      <c r="M323" s="265"/>
      <c r="N323" s="265"/>
      <c r="O323" s="265"/>
      <c r="P323" s="265"/>
      <c r="Q323" s="265"/>
      <c r="R323" s="265"/>
      <c r="S323" s="265"/>
      <c r="T323" s="265"/>
    </row>
    <row r="324" spans="1:20">
      <c r="A324" s="248"/>
      <c r="B324" s="247"/>
      <c r="C324" s="265"/>
      <c r="D324" s="265"/>
      <c r="E324" s="265"/>
      <c r="F324" s="265"/>
      <c r="G324" s="265"/>
      <c r="H324" s="265"/>
      <c r="I324" s="265"/>
      <c r="J324" s="265"/>
      <c r="K324" s="265"/>
      <c r="L324" s="265"/>
      <c r="M324" s="265"/>
      <c r="N324" s="265"/>
      <c r="O324" s="265"/>
      <c r="P324" s="265"/>
      <c r="Q324" s="265"/>
      <c r="R324" s="265"/>
      <c r="S324" s="265"/>
      <c r="T324" s="265"/>
    </row>
    <row r="325" spans="1:20">
      <c r="A325" s="248"/>
      <c r="B325" s="247"/>
      <c r="C325" s="265"/>
      <c r="D325" s="265"/>
      <c r="E325" s="265"/>
      <c r="F325" s="265"/>
      <c r="G325" s="265"/>
      <c r="H325" s="265"/>
      <c r="I325" s="265"/>
      <c r="J325" s="265"/>
      <c r="K325" s="265"/>
      <c r="L325" s="265"/>
      <c r="M325" s="265"/>
      <c r="N325" s="265"/>
      <c r="O325" s="265"/>
      <c r="P325" s="265"/>
      <c r="Q325" s="265"/>
      <c r="R325" s="265"/>
      <c r="S325" s="265"/>
      <c r="T325" s="265"/>
    </row>
    <row r="326" spans="1:20">
      <c r="A326" s="248"/>
      <c r="B326" s="247"/>
      <c r="C326" s="265"/>
      <c r="D326" s="265"/>
      <c r="E326" s="265"/>
      <c r="F326" s="265"/>
      <c r="G326" s="265"/>
      <c r="H326" s="265"/>
      <c r="I326" s="265"/>
      <c r="J326" s="265"/>
      <c r="K326" s="265"/>
      <c r="L326" s="265"/>
      <c r="M326" s="265"/>
      <c r="N326" s="265"/>
      <c r="O326" s="265"/>
      <c r="P326" s="265"/>
      <c r="Q326" s="265"/>
      <c r="R326" s="265"/>
      <c r="S326" s="265"/>
      <c r="T326" s="265"/>
    </row>
    <row r="327" spans="1:20">
      <c r="A327" s="248"/>
      <c r="B327" s="247"/>
      <c r="C327" s="265"/>
      <c r="D327" s="265"/>
      <c r="E327" s="265"/>
      <c r="F327" s="265"/>
      <c r="G327" s="265"/>
      <c r="H327" s="265"/>
      <c r="I327" s="265"/>
      <c r="J327" s="265"/>
      <c r="K327" s="265"/>
      <c r="L327" s="265"/>
      <c r="M327" s="265"/>
      <c r="N327" s="265"/>
      <c r="O327" s="265"/>
      <c r="P327" s="265"/>
      <c r="Q327" s="265"/>
      <c r="R327" s="265"/>
      <c r="S327" s="265"/>
      <c r="T327" s="265"/>
    </row>
    <row r="328" spans="1:20">
      <c r="A328" s="248"/>
      <c r="B328" s="247"/>
      <c r="C328" s="265"/>
      <c r="D328" s="265"/>
      <c r="E328" s="265"/>
      <c r="F328" s="265"/>
      <c r="G328" s="265"/>
      <c r="H328" s="265"/>
      <c r="I328" s="265"/>
      <c r="J328" s="265"/>
      <c r="K328" s="265"/>
      <c r="L328" s="265"/>
      <c r="M328" s="265"/>
      <c r="N328" s="265"/>
      <c r="O328" s="265"/>
      <c r="P328" s="265"/>
      <c r="Q328" s="265"/>
      <c r="R328" s="265"/>
      <c r="S328" s="265"/>
      <c r="T328" s="265"/>
    </row>
    <row r="329" spans="1:20">
      <c r="A329" s="248"/>
      <c r="B329" s="247"/>
      <c r="C329" s="265"/>
      <c r="D329" s="265"/>
      <c r="E329" s="265"/>
      <c r="F329" s="265"/>
      <c r="G329" s="265"/>
      <c r="H329" s="265"/>
      <c r="I329" s="265"/>
      <c r="J329" s="265"/>
      <c r="K329" s="265"/>
      <c r="L329" s="265"/>
      <c r="M329" s="265"/>
      <c r="N329" s="265"/>
      <c r="O329" s="265"/>
      <c r="P329" s="265"/>
      <c r="Q329" s="265"/>
      <c r="R329" s="265"/>
      <c r="S329" s="265"/>
      <c r="T329" s="265"/>
    </row>
    <row r="330" spans="1:20">
      <c r="A330" s="248"/>
      <c r="B330" s="247"/>
      <c r="C330" s="265"/>
      <c r="D330" s="265"/>
      <c r="E330" s="265"/>
      <c r="F330" s="265"/>
      <c r="G330" s="265"/>
      <c r="H330" s="265"/>
      <c r="I330" s="265"/>
      <c r="J330" s="265"/>
      <c r="K330" s="265"/>
      <c r="L330" s="265"/>
      <c r="M330" s="265"/>
      <c r="N330" s="265"/>
      <c r="O330" s="265"/>
      <c r="P330" s="265"/>
      <c r="Q330" s="265"/>
      <c r="R330" s="265"/>
      <c r="S330" s="265"/>
      <c r="T330" s="265"/>
    </row>
    <row r="331" spans="1:20">
      <c r="A331" s="248"/>
      <c r="B331" s="247"/>
      <c r="C331" s="265"/>
      <c r="D331" s="265"/>
      <c r="E331" s="265"/>
      <c r="F331" s="265"/>
      <c r="G331" s="265"/>
      <c r="H331" s="265"/>
      <c r="I331" s="265"/>
      <c r="J331" s="265"/>
      <c r="K331" s="265"/>
      <c r="L331" s="265"/>
      <c r="M331" s="265"/>
      <c r="N331" s="265"/>
      <c r="O331" s="265"/>
      <c r="P331" s="265"/>
      <c r="Q331" s="265"/>
      <c r="R331" s="265"/>
      <c r="S331" s="265"/>
      <c r="T331" s="265"/>
    </row>
    <row r="332" spans="1:20">
      <c r="A332" s="248"/>
      <c r="B332" s="247"/>
      <c r="C332" s="265"/>
      <c r="D332" s="265"/>
      <c r="E332" s="265"/>
      <c r="F332" s="265"/>
      <c r="G332" s="265"/>
      <c r="H332" s="265"/>
      <c r="I332" s="265"/>
      <c r="J332" s="265"/>
      <c r="K332" s="265"/>
      <c r="L332" s="265"/>
      <c r="M332" s="265"/>
      <c r="N332" s="265"/>
      <c r="O332" s="265"/>
      <c r="P332" s="265"/>
      <c r="Q332" s="265"/>
      <c r="R332" s="265"/>
      <c r="S332" s="265"/>
      <c r="T332" s="265"/>
    </row>
    <row r="333" spans="1:20">
      <c r="A333" s="248"/>
      <c r="B333" s="247"/>
      <c r="C333" s="265"/>
      <c r="D333" s="265"/>
      <c r="E333" s="265"/>
      <c r="F333" s="265"/>
      <c r="G333" s="265"/>
      <c r="H333" s="265"/>
      <c r="I333" s="265"/>
      <c r="J333" s="265"/>
      <c r="K333" s="265"/>
      <c r="L333" s="265"/>
      <c r="M333" s="265"/>
      <c r="N333" s="265"/>
      <c r="O333" s="265"/>
      <c r="P333" s="265"/>
      <c r="Q333" s="265"/>
      <c r="R333" s="265"/>
      <c r="S333" s="265"/>
      <c r="T333" s="265"/>
    </row>
    <row r="334" spans="1:20">
      <c r="A334" s="248"/>
      <c r="B334" s="247"/>
      <c r="C334" s="265"/>
      <c r="D334" s="265"/>
      <c r="E334" s="265"/>
      <c r="F334" s="265"/>
      <c r="G334" s="265"/>
      <c r="H334" s="265"/>
      <c r="I334" s="265"/>
      <c r="J334" s="265"/>
      <c r="K334" s="265"/>
      <c r="L334" s="265"/>
      <c r="M334" s="265"/>
      <c r="N334" s="265"/>
      <c r="O334" s="265"/>
      <c r="P334" s="265"/>
      <c r="Q334" s="265"/>
      <c r="R334" s="265"/>
      <c r="S334" s="265"/>
      <c r="T334" s="265"/>
    </row>
    <row r="335" spans="1:20">
      <c r="A335" s="248"/>
      <c r="B335" s="247"/>
      <c r="C335" s="265"/>
      <c r="D335" s="265"/>
      <c r="E335" s="265"/>
      <c r="F335" s="265"/>
      <c r="G335" s="265"/>
      <c r="H335" s="265"/>
      <c r="I335" s="265"/>
      <c r="J335" s="265"/>
      <c r="K335" s="265"/>
      <c r="L335" s="265"/>
      <c r="M335" s="265"/>
      <c r="N335" s="265"/>
      <c r="O335" s="265"/>
      <c r="P335" s="265"/>
      <c r="Q335" s="265"/>
      <c r="R335" s="265"/>
      <c r="S335" s="265"/>
      <c r="T335" s="265"/>
    </row>
    <row r="336" spans="1:20">
      <c r="A336" s="248"/>
      <c r="B336" s="247"/>
      <c r="C336" s="265"/>
      <c r="D336" s="265"/>
      <c r="E336" s="265"/>
      <c r="F336" s="265"/>
      <c r="G336" s="265"/>
      <c r="H336" s="265"/>
      <c r="I336" s="265"/>
      <c r="J336" s="265"/>
      <c r="K336" s="265"/>
      <c r="L336" s="265"/>
      <c r="M336" s="265"/>
      <c r="N336" s="265"/>
      <c r="O336" s="265"/>
      <c r="P336" s="265"/>
      <c r="Q336" s="265"/>
      <c r="R336" s="265"/>
      <c r="S336" s="265"/>
      <c r="T336" s="265"/>
    </row>
    <row r="337" spans="1:20">
      <c r="A337" s="248"/>
      <c r="B337" s="247"/>
      <c r="C337" s="265"/>
      <c r="D337" s="265"/>
      <c r="E337" s="265"/>
      <c r="F337" s="265"/>
      <c r="G337" s="265"/>
      <c r="H337" s="265"/>
      <c r="I337" s="265"/>
      <c r="J337" s="265"/>
      <c r="K337" s="265"/>
      <c r="L337" s="265"/>
      <c r="M337" s="265"/>
      <c r="N337" s="265"/>
      <c r="O337" s="265"/>
      <c r="P337" s="265"/>
      <c r="Q337" s="265"/>
      <c r="R337" s="265"/>
      <c r="S337" s="265"/>
      <c r="T337" s="265"/>
    </row>
    <row r="338" spans="1:20">
      <c r="A338" s="248"/>
      <c r="B338" s="247"/>
      <c r="C338" s="265"/>
      <c r="D338" s="265"/>
      <c r="E338" s="265"/>
      <c r="F338" s="265"/>
      <c r="G338" s="265"/>
      <c r="H338" s="265"/>
      <c r="I338" s="265"/>
      <c r="J338" s="265"/>
      <c r="K338" s="265"/>
      <c r="L338" s="265"/>
      <c r="M338" s="265"/>
      <c r="N338" s="265"/>
      <c r="O338" s="265"/>
      <c r="P338" s="265"/>
      <c r="Q338" s="265"/>
      <c r="R338" s="265"/>
      <c r="S338" s="265"/>
      <c r="T338" s="265"/>
    </row>
    <row r="339" spans="1:20">
      <c r="A339" s="248"/>
      <c r="B339" s="247"/>
      <c r="C339" s="265"/>
      <c r="D339" s="265"/>
      <c r="E339" s="265"/>
      <c r="F339" s="265"/>
      <c r="G339" s="265"/>
      <c r="H339" s="265"/>
      <c r="I339" s="265"/>
      <c r="J339" s="265"/>
      <c r="K339" s="265"/>
      <c r="L339" s="265"/>
      <c r="M339" s="265"/>
      <c r="N339" s="265"/>
      <c r="O339" s="265"/>
      <c r="P339" s="265"/>
      <c r="Q339" s="265"/>
      <c r="R339" s="265"/>
      <c r="S339" s="265"/>
      <c r="T339" s="265"/>
    </row>
    <row r="340" spans="1:20">
      <c r="A340" s="248"/>
      <c r="B340" s="247"/>
      <c r="C340" s="265"/>
      <c r="D340" s="265"/>
      <c r="E340" s="265"/>
      <c r="F340" s="265"/>
      <c r="G340" s="265"/>
      <c r="H340" s="265"/>
      <c r="I340" s="265"/>
      <c r="J340" s="265"/>
      <c r="K340" s="265"/>
      <c r="L340" s="265"/>
      <c r="M340" s="265"/>
      <c r="N340" s="265"/>
      <c r="O340" s="265"/>
      <c r="P340" s="265"/>
      <c r="Q340" s="265"/>
      <c r="R340" s="265"/>
      <c r="S340" s="265"/>
      <c r="T340" s="265"/>
    </row>
    <row r="341" spans="1:20">
      <c r="A341" s="248"/>
      <c r="B341" s="247"/>
      <c r="C341" s="265"/>
      <c r="D341" s="265"/>
      <c r="E341" s="265"/>
      <c r="F341" s="265"/>
      <c r="G341" s="265"/>
      <c r="H341" s="265"/>
      <c r="I341" s="265"/>
      <c r="J341" s="265"/>
      <c r="K341" s="265"/>
      <c r="L341" s="265"/>
      <c r="M341" s="265"/>
      <c r="N341" s="265"/>
      <c r="O341" s="265"/>
      <c r="P341" s="265"/>
      <c r="Q341" s="265"/>
      <c r="R341" s="265"/>
      <c r="S341" s="265"/>
      <c r="T341" s="265"/>
    </row>
    <row r="342" spans="1:20">
      <c r="A342" s="248"/>
      <c r="B342" s="247"/>
      <c r="C342" s="265"/>
      <c r="D342" s="265"/>
      <c r="E342" s="265"/>
      <c r="F342" s="265"/>
      <c r="G342" s="265"/>
      <c r="H342" s="265"/>
      <c r="I342" s="265"/>
      <c r="J342" s="265"/>
      <c r="K342" s="265"/>
      <c r="L342" s="265"/>
      <c r="M342" s="265"/>
      <c r="N342" s="265"/>
      <c r="O342" s="265"/>
      <c r="P342" s="265"/>
      <c r="Q342" s="265"/>
      <c r="R342" s="265"/>
      <c r="S342" s="265"/>
      <c r="T342" s="265"/>
    </row>
    <row r="343" spans="1:20">
      <c r="A343" s="248"/>
      <c r="B343" s="247"/>
      <c r="C343" s="265"/>
      <c r="D343" s="265"/>
      <c r="E343" s="265"/>
      <c r="F343" s="265"/>
      <c r="G343" s="265"/>
      <c r="H343" s="265"/>
      <c r="I343" s="265"/>
      <c r="J343" s="265"/>
      <c r="K343" s="265"/>
      <c r="L343" s="265"/>
      <c r="M343" s="265"/>
      <c r="N343" s="265"/>
      <c r="O343" s="265"/>
      <c r="P343" s="265"/>
      <c r="Q343" s="265"/>
      <c r="R343" s="265"/>
      <c r="S343" s="265"/>
      <c r="T343" s="265"/>
    </row>
    <row r="344" spans="1:20">
      <c r="A344" s="248"/>
      <c r="B344" s="247"/>
      <c r="C344" s="265"/>
      <c r="D344" s="265"/>
      <c r="E344" s="265"/>
      <c r="F344" s="265"/>
      <c r="G344" s="265"/>
      <c r="H344" s="265"/>
      <c r="I344" s="265"/>
      <c r="J344" s="265"/>
      <c r="K344" s="265"/>
      <c r="L344" s="265"/>
      <c r="M344" s="265"/>
      <c r="N344" s="265"/>
      <c r="O344" s="265"/>
      <c r="P344" s="265"/>
      <c r="Q344" s="265"/>
      <c r="R344" s="265"/>
      <c r="S344" s="265"/>
      <c r="T344" s="265"/>
    </row>
    <row r="345" spans="1:20">
      <c r="A345" s="248"/>
      <c r="B345" s="247"/>
      <c r="C345" s="265"/>
      <c r="D345" s="265"/>
      <c r="E345" s="265"/>
      <c r="F345" s="265"/>
      <c r="G345" s="265"/>
      <c r="H345" s="265"/>
      <c r="I345" s="265"/>
      <c r="J345" s="265"/>
      <c r="K345" s="265"/>
      <c r="L345" s="265"/>
      <c r="M345" s="265"/>
      <c r="N345" s="265"/>
      <c r="O345" s="265"/>
      <c r="P345" s="265"/>
      <c r="Q345" s="265"/>
      <c r="R345" s="265"/>
      <c r="S345" s="265"/>
      <c r="T345" s="265"/>
    </row>
    <row r="346" spans="1:20">
      <c r="A346" s="248"/>
      <c r="B346" s="247"/>
      <c r="C346" s="265"/>
      <c r="D346" s="265"/>
      <c r="E346" s="265"/>
      <c r="F346" s="265"/>
      <c r="G346" s="265"/>
      <c r="H346" s="265"/>
      <c r="I346" s="265"/>
      <c r="J346" s="265"/>
      <c r="K346" s="265"/>
      <c r="L346" s="265"/>
      <c r="M346" s="265"/>
      <c r="N346" s="265"/>
      <c r="O346" s="265"/>
      <c r="P346" s="265"/>
      <c r="Q346" s="265"/>
      <c r="R346" s="265"/>
      <c r="S346" s="265"/>
      <c r="T346" s="265"/>
    </row>
    <row r="347" spans="1:20">
      <c r="A347" s="248"/>
      <c r="B347" s="247"/>
      <c r="C347" s="265"/>
      <c r="D347" s="265"/>
      <c r="E347" s="265"/>
      <c r="F347" s="265"/>
      <c r="G347" s="265"/>
      <c r="H347" s="265"/>
      <c r="I347" s="265"/>
      <c r="J347" s="265"/>
      <c r="K347" s="265"/>
      <c r="L347" s="265"/>
      <c r="M347" s="265"/>
      <c r="N347" s="265"/>
      <c r="O347" s="265"/>
      <c r="P347" s="265"/>
      <c r="Q347" s="265"/>
      <c r="R347" s="265"/>
      <c r="S347" s="265"/>
      <c r="T347" s="265"/>
    </row>
    <row r="348" spans="1:20">
      <c r="A348" s="248"/>
      <c r="B348" s="247"/>
      <c r="C348" s="265"/>
      <c r="D348" s="265"/>
      <c r="E348" s="265"/>
      <c r="F348" s="265"/>
      <c r="G348" s="265"/>
      <c r="H348" s="265"/>
      <c r="I348" s="265"/>
      <c r="J348" s="265"/>
      <c r="K348" s="265"/>
      <c r="L348" s="265"/>
      <c r="M348" s="265"/>
      <c r="N348" s="265"/>
      <c r="O348" s="265"/>
      <c r="P348" s="265"/>
      <c r="Q348" s="265"/>
      <c r="R348" s="265"/>
      <c r="S348" s="265"/>
      <c r="T348" s="265"/>
    </row>
    <row r="349" spans="1:20">
      <c r="A349" s="248"/>
      <c r="B349" s="247"/>
      <c r="C349" s="265"/>
      <c r="D349" s="265"/>
      <c r="E349" s="265"/>
      <c r="F349" s="265"/>
      <c r="G349" s="265"/>
      <c r="H349" s="265"/>
      <c r="I349" s="265"/>
      <c r="J349" s="265"/>
      <c r="K349" s="265"/>
      <c r="L349" s="265"/>
      <c r="M349" s="265"/>
      <c r="N349" s="265"/>
      <c r="O349" s="265"/>
      <c r="P349" s="265"/>
      <c r="Q349" s="265"/>
      <c r="R349" s="265"/>
      <c r="S349" s="265"/>
      <c r="T349" s="265"/>
    </row>
    <row r="350" spans="1:20">
      <c r="A350" s="248"/>
      <c r="B350" s="247"/>
      <c r="C350" s="265"/>
      <c r="D350" s="265"/>
      <c r="E350" s="265"/>
      <c r="F350" s="265"/>
      <c r="G350" s="265"/>
      <c r="H350" s="265"/>
      <c r="I350" s="265"/>
      <c r="J350" s="265"/>
      <c r="K350" s="265"/>
      <c r="L350" s="265"/>
      <c r="M350" s="265"/>
      <c r="N350" s="265"/>
      <c r="O350" s="265"/>
      <c r="P350" s="265"/>
      <c r="Q350" s="265"/>
      <c r="R350" s="265"/>
      <c r="S350" s="265"/>
      <c r="T350" s="265"/>
    </row>
    <row r="351" spans="1:20">
      <c r="A351" s="248"/>
      <c r="B351" s="247"/>
      <c r="C351" s="265"/>
      <c r="D351" s="265"/>
      <c r="E351" s="265"/>
      <c r="F351" s="265"/>
      <c r="G351" s="265"/>
      <c r="H351" s="265"/>
      <c r="I351" s="265"/>
      <c r="J351" s="265"/>
      <c r="K351" s="265"/>
      <c r="L351" s="265"/>
      <c r="M351" s="265"/>
      <c r="N351" s="265"/>
      <c r="O351" s="265"/>
      <c r="P351" s="265"/>
      <c r="Q351" s="265"/>
      <c r="R351" s="265"/>
      <c r="S351" s="265"/>
      <c r="T351" s="265"/>
    </row>
    <row r="352" spans="1:20">
      <c r="A352" s="248"/>
      <c r="B352" s="247"/>
      <c r="C352" s="265"/>
      <c r="D352" s="265"/>
      <c r="E352" s="265"/>
      <c r="F352" s="265"/>
      <c r="G352" s="265"/>
      <c r="H352" s="265"/>
      <c r="I352" s="265"/>
      <c r="J352" s="265"/>
      <c r="K352" s="265"/>
      <c r="L352" s="265"/>
      <c r="M352" s="265"/>
      <c r="N352" s="265"/>
      <c r="O352" s="265"/>
      <c r="P352" s="265"/>
      <c r="Q352" s="265"/>
      <c r="R352" s="265"/>
      <c r="S352" s="265"/>
      <c r="T352" s="265"/>
    </row>
    <row r="353" spans="1:20">
      <c r="A353" s="248"/>
      <c r="B353" s="247"/>
      <c r="C353" s="265"/>
      <c r="D353" s="265"/>
      <c r="E353" s="265"/>
      <c r="F353" s="265"/>
      <c r="G353" s="265"/>
      <c r="H353" s="265"/>
      <c r="I353" s="265"/>
      <c r="J353" s="265"/>
      <c r="K353" s="265"/>
      <c r="L353" s="265"/>
      <c r="M353" s="265"/>
      <c r="N353" s="265"/>
      <c r="O353" s="265"/>
      <c r="P353" s="265"/>
      <c r="Q353" s="265"/>
      <c r="R353" s="265"/>
      <c r="S353" s="265"/>
      <c r="T353" s="265"/>
    </row>
    <row r="354" spans="1:20">
      <c r="A354" s="248"/>
      <c r="B354" s="247"/>
      <c r="C354" s="265"/>
      <c r="D354" s="265"/>
      <c r="E354" s="265"/>
      <c r="F354" s="265"/>
      <c r="G354" s="265"/>
      <c r="H354" s="265"/>
      <c r="I354" s="265"/>
      <c r="J354" s="265"/>
      <c r="K354" s="265"/>
      <c r="L354" s="265"/>
      <c r="M354" s="265"/>
      <c r="N354" s="265"/>
      <c r="O354" s="265"/>
      <c r="P354" s="265"/>
      <c r="Q354" s="265"/>
      <c r="R354" s="265"/>
      <c r="S354" s="265"/>
      <c r="T354" s="265"/>
    </row>
    <row r="355" spans="1:20">
      <c r="A355" s="248"/>
      <c r="B355" s="247"/>
      <c r="C355" s="265"/>
      <c r="D355" s="265"/>
      <c r="E355" s="265"/>
      <c r="F355" s="265"/>
      <c r="G355" s="265"/>
      <c r="H355" s="265"/>
      <c r="I355" s="265"/>
      <c r="J355" s="265"/>
      <c r="K355" s="265"/>
      <c r="L355" s="265"/>
      <c r="M355" s="265"/>
      <c r="N355" s="265"/>
      <c r="O355" s="265"/>
      <c r="P355" s="265"/>
      <c r="Q355" s="265"/>
      <c r="R355" s="265"/>
      <c r="S355" s="265"/>
      <c r="T355" s="265"/>
    </row>
    <row r="356" spans="1:20">
      <c r="A356" s="248"/>
      <c r="B356" s="247"/>
      <c r="C356" s="265"/>
      <c r="D356" s="265"/>
      <c r="E356" s="265"/>
      <c r="F356" s="265"/>
      <c r="G356" s="265"/>
      <c r="H356" s="265"/>
      <c r="I356" s="265"/>
      <c r="J356" s="265"/>
      <c r="K356" s="265"/>
      <c r="L356" s="265"/>
      <c r="M356" s="265"/>
      <c r="N356" s="265"/>
      <c r="O356" s="265"/>
      <c r="P356" s="265"/>
      <c r="Q356" s="265"/>
      <c r="R356" s="265"/>
      <c r="S356" s="265"/>
      <c r="T356" s="265"/>
    </row>
    <row r="357" spans="1:20">
      <c r="A357" s="248"/>
      <c r="B357" s="247"/>
      <c r="C357" s="265"/>
      <c r="D357" s="265"/>
      <c r="E357" s="265"/>
      <c r="F357" s="265"/>
      <c r="G357" s="265"/>
      <c r="H357" s="265"/>
      <c r="I357" s="265"/>
      <c r="J357" s="265"/>
      <c r="K357" s="265"/>
      <c r="L357" s="265"/>
      <c r="M357" s="265"/>
      <c r="N357" s="265"/>
      <c r="O357" s="265"/>
      <c r="P357" s="265"/>
      <c r="Q357" s="265"/>
      <c r="R357" s="265"/>
      <c r="S357" s="265"/>
      <c r="T357" s="265"/>
    </row>
    <row r="358" spans="1:20">
      <c r="A358" s="248"/>
      <c r="B358" s="247"/>
      <c r="C358" s="265"/>
      <c r="D358" s="265"/>
      <c r="E358" s="265"/>
      <c r="F358" s="265"/>
      <c r="G358" s="265"/>
      <c r="H358" s="265"/>
      <c r="I358" s="265"/>
      <c r="J358" s="265"/>
      <c r="K358" s="265"/>
      <c r="L358" s="265"/>
      <c r="M358" s="265"/>
      <c r="N358" s="265"/>
      <c r="O358" s="265"/>
      <c r="P358" s="265"/>
      <c r="Q358" s="265"/>
      <c r="R358" s="265"/>
      <c r="S358" s="265"/>
      <c r="T358" s="265"/>
    </row>
    <row r="359" spans="1:20">
      <c r="A359" s="248"/>
      <c r="B359" s="247"/>
      <c r="C359" s="265"/>
      <c r="D359" s="265"/>
      <c r="E359" s="265"/>
      <c r="F359" s="265"/>
      <c r="G359" s="265"/>
      <c r="H359" s="265"/>
      <c r="I359" s="265"/>
      <c r="J359" s="265"/>
      <c r="K359" s="265"/>
      <c r="L359" s="265"/>
      <c r="M359" s="265"/>
      <c r="N359" s="265"/>
      <c r="O359" s="265"/>
      <c r="P359" s="265"/>
      <c r="Q359" s="265"/>
      <c r="R359" s="265"/>
      <c r="S359" s="265"/>
      <c r="T359" s="265"/>
    </row>
    <row r="360" spans="1:20">
      <c r="A360" s="248"/>
      <c r="B360" s="247"/>
      <c r="C360" s="265"/>
      <c r="D360" s="265"/>
      <c r="E360" s="265"/>
      <c r="F360" s="265"/>
      <c r="G360" s="265"/>
      <c r="H360" s="265"/>
      <c r="I360" s="265"/>
      <c r="J360" s="265"/>
      <c r="K360" s="265"/>
      <c r="L360" s="265"/>
      <c r="M360" s="265"/>
      <c r="N360" s="265"/>
      <c r="O360" s="265"/>
      <c r="P360" s="265"/>
      <c r="Q360" s="265"/>
      <c r="R360" s="265"/>
      <c r="S360" s="265"/>
      <c r="T360" s="265"/>
    </row>
    <row r="361" spans="1:20">
      <c r="A361" s="248"/>
      <c r="B361" s="247"/>
      <c r="C361" s="265"/>
      <c r="D361" s="265"/>
      <c r="E361" s="265"/>
      <c r="F361" s="265"/>
      <c r="G361" s="265"/>
      <c r="H361" s="265"/>
      <c r="I361" s="265"/>
      <c r="J361" s="265"/>
      <c r="K361" s="265"/>
      <c r="L361" s="265"/>
      <c r="M361" s="265"/>
      <c r="N361" s="265"/>
      <c r="O361" s="265"/>
      <c r="P361" s="265"/>
      <c r="Q361" s="265"/>
      <c r="R361" s="265"/>
      <c r="S361" s="265"/>
      <c r="T361" s="265"/>
    </row>
    <row r="362" spans="1:20">
      <c r="A362" s="248"/>
      <c r="B362" s="247"/>
      <c r="C362" s="265"/>
      <c r="D362" s="265"/>
      <c r="E362" s="265"/>
      <c r="F362" s="265"/>
      <c r="G362" s="265"/>
      <c r="H362" s="265"/>
      <c r="I362" s="265"/>
      <c r="J362" s="265"/>
      <c r="K362" s="265"/>
      <c r="L362" s="265"/>
      <c r="M362" s="265"/>
      <c r="N362" s="265"/>
      <c r="O362" s="265"/>
      <c r="P362" s="265"/>
      <c r="Q362" s="265"/>
      <c r="R362" s="265"/>
      <c r="S362" s="265"/>
      <c r="T362" s="265"/>
    </row>
    <row r="363" spans="1:20">
      <c r="A363" s="248"/>
      <c r="B363" s="247"/>
      <c r="C363" s="265"/>
      <c r="D363" s="265"/>
      <c r="E363" s="265"/>
      <c r="F363" s="265"/>
      <c r="G363" s="265"/>
      <c r="H363" s="265"/>
      <c r="I363" s="265"/>
      <c r="J363" s="265"/>
      <c r="K363" s="265"/>
      <c r="L363" s="265"/>
      <c r="M363" s="265"/>
      <c r="N363" s="265"/>
      <c r="O363" s="265"/>
      <c r="P363" s="265"/>
      <c r="Q363" s="265"/>
      <c r="R363" s="265"/>
      <c r="S363" s="265"/>
      <c r="T363" s="265"/>
    </row>
    <row r="364" spans="1:20">
      <c r="A364" s="248"/>
      <c r="B364" s="247"/>
      <c r="C364" s="265"/>
      <c r="D364" s="265"/>
      <c r="E364" s="265"/>
      <c r="F364" s="265"/>
      <c r="G364" s="265"/>
      <c r="H364" s="265"/>
      <c r="I364" s="265"/>
      <c r="J364" s="265"/>
      <c r="K364" s="265"/>
      <c r="L364" s="265"/>
      <c r="M364" s="265"/>
      <c r="N364" s="265"/>
      <c r="O364" s="265"/>
      <c r="P364" s="265"/>
      <c r="Q364" s="265"/>
      <c r="R364" s="265"/>
      <c r="S364" s="265"/>
      <c r="T364" s="265"/>
    </row>
    <row r="365" spans="1:20">
      <c r="A365" s="248"/>
      <c r="B365" s="247"/>
      <c r="C365" s="265"/>
      <c r="D365" s="265"/>
      <c r="E365" s="265"/>
      <c r="F365" s="265"/>
      <c r="G365" s="265"/>
      <c r="H365" s="265"/>
      <c r="I365" s="265"/>
      <c r="J365" s="265"/>
      <c r="K365" s="265"/>
      <c r="L365" s="265"/>
      <c r="M365" s="265"/>
      <c r="N365" s="265"/>
      <c r="O365" s="265"/>
      <c r="P365" s="265"/>
      <c r="Q365" s="265"/>
      <c r="R365" s="265"/>
      <c r="S365" s="265"/>
      <c r="T365" s="265"/>
    </row>
    <row r="366" spans="1:20">
      <c r="A366" s="248"/>
      <c r="B366" s="247"/>
      <c r="C366" s="265"/>
      <c r="D366" s="265"/>
      <c r="E366" s="265"/>
      <c r="F366" s="265"/>
      <c r="G366" s="265"/>
      <c r="H366" s="265"/>
      <c r="I366" s="265"/>
      <c r="J366" s="265"/>
      <c r="K366" s="265"/>
      <c r="L366" s="265"/>
      <c r="M366" s="265"/>
      <c r="N366" s="265"/>
      <c r="O366" s="265"/>
      <c r="P366" s="265"/>
      <c r="Q366" s="265"/>
      <c r="R366" s="265"/>
      <c r="S366" s="265"/>
      <c r="T366" s="265"/>
    </row>
    <row r="367" spans="1:20">
      <c r="A367" s="248"/>
      <c r="B367" s="247"/>
      <c r="C367" s="265"/>
      <c r="D367" s="265"/>
      <c r="E367" s="265"/>
      <c r="F367" s="265"/>
      <c r="G367" s="265"/>
      <c r="H367" s="265"/>
      <c r="I367" s="265"/>
      <c r="J367" s="265"/>
      <c r="K367" s="265"/>
      <c r="L367" s="265"/>
      <c r="M367" s="265"/>
      <c r="N367" s="265"/>
      <c r="O367" s="265"/>
      <c r="P367" s="265"/>
      <c r="Q367" s="265"/>
      <c r="R367" s="265"/>
      <c r="S367" s="265"/>
      <c r="T367" s="265"/>
    </row>
    <row r="368" spans="1:20">
      <c r="A368" s="248"/>
      <c r="B368" s="247"/>
      <c r="C368" s="265"/>
      <c r="D368" s="265"/>
      <c r="E368" s="265"/>
      <c r="F368" s="265"/>
      <c r="G368" s="265"/>
      <c r="H368" s="265"/>
      <c r="I368" s="265"/>
      <c r="J368" s="265"/>
      <c r="K368" s="265"/>
      <c r="L368" s="265"/>
      <c r="M368" s="265"/>
      <c r="N368" s="265"/>
      <c r="O368" s="265"/>
      <c r="P368" s="265"/>
      <c r="Q368" s="265"/>
      <c r="R368" s="265"/>
      <c r="S368" s="265"/>
      <c r="T368" s="265"/>
    </row>
    <row r="369" spans="1:20">
      <c r="A369" s="248"/>
      <c r="B369" s="247"/>
      <c r="C369" s="265"/>
      <c r="D369" s="265"/>
      <c r="E369" s="265"/>
      <c r="F369" s="265"/>
      <c r="G369" s="265"/>
      <c r="H369" s="265"/>
      <c r="I369" s="265"/>
      <c r="J369" s="265"/>
      <c r="K369" s="265"/>
      <c r="L369" s="265"/>
      <c r="M369" s="265"/>
      <c r="N369" s="265"/>
      <c r="O369" s="265"/>
      <c r="P369" s="265"/>
      <c r="Q369" s="265"/>
      <c r="R369" s="265"/>
      <c r="S369" s="265"/>
      <c r="T369" s="265"/>
    </row>
    <row r="370" spans="1:20">
      <c r="A370" s="248"/>
      <c r="B370" s="247"/>
      <c r="C370" s="265"/>
      <c r="D370" s="265"/>
      <c r="E370" s="265"/>
      <c r="F370" s="265"/>
      <c r="G370" s="265"/>
      <c r="H370" s="265"/>
      <c r="I370" s="265"/>
      <c r="J370" s="265"/>
      <c r="K370" s="265"/>
      <c r="L370" s="265"/>
      <c r="M370" s="265"/>
      <c r="N370" s="265"/>
      <c r="O370" s="265"/>
      <c r="P370" s="265"/>
      <c r="Q370" s="265"/>
      <c r="R370" s="265"/>
      <c r="S370" s="265"/>
      <c r="T370" s="265"/>
    </row>
    <row r="371" spans="1:20">
      <c r="A371" s="248"/>
      <c r="B371" s="247"/>
      <c r="C371" s="265"/>
      <c r="D371" s="265"/>
      <c r="E371" s="265"/>
      <c r="F371" s="265"/>
      <c r="G371" s="265"/>
      <c r="H371" s="265"/>
      <c r="I371" s="265"/>
      <c r="J371" s="265"/>
      <c r="K371" s="265"/>
      <c r="L371" s="265"/>
      <c r="M371" s="265"/>
      <c r="N371" s="265"/>
      <c r="O371" s="265"/>
      <c r="P371" s="265"/>
      <c r="Q371" s="265"/>
      <c r="R371" s="265"/>
      <c r="S371" s="265"/>
      <c r="T371" s="265"/>
    </row>
    <row r="372" spans="1:20">
      <c r="A372" s="248"/>
      <c r="B372" s="247"/>
      <c r="C372" s="265"/>
      <c r="D372" s="265"/>
      <c r="E372" s="265"/>
      <c r="F372" s="265"/>
      <c r="G372" s="265"/>
      <c r="H372" s="265"/>
      <c r="I372" s="265"/>
      <c r="J372" s="265"/>
      <c r="K372" s="265"/>
      <c r="L372" s="265"/>
      <c r="M372" s="265"/>
      <c r="N372" s="265"/>
      <c r="O372" s="265"/>
      <c r="P372" s="265"/>
      <c r="Q372" s="265"/>
      <c r="R372" s="265"/>
      <c r="S372" s="265"/>
      <c r="T372" s="265"/>
    </row>
    <row r="373" spans="1:20">
      <c r="A373" s="248"/>
      <c r="B373" s="247"/>
      <c r="C373" s="265"/>
      <c r="D373" s="265"/>
      <c r="E373" s="265"/>
      <c r="F373" s="265"/>
      <c r="G373" s="265"/>
      <c r="H373" s="265"/>
      <c r="I373" s="265"/>
      <c r="J373" s="265"/>
      <c r="K373" s="265"/>
      <c r="L373" s="265"/>
      <c r="M373" s="265"/>
      <c r="N373" s="265"/>
      <c r="O373" s="265"/>
      <c r="P373" s="265"/>
      <c r="Q373" s="265"/>
      <c r="R373" s="265"/>
      <c r="S373" s="265"/>
      <c r="T373" s="265"/>
    </row>
    <row r="374" spans="1:20">
      <c r="A374" s="248"/>
      <c r="B374" s="247"/>
      <c r="C374" s="265"/>
      <c r="D374" s="265"/>
      <c r="E374" s="265"/>
      <c r="F374" s="265"/>
      <c r="G374" s="265"/>
      <c r="H374" s="265"/>
      <c r="I374" s="265"/>
      <c r="J374" s="265"/>
      <c r="K374" s="265"/>
      <c r="L374" s="265"/>
      <c r="M374" s="265"/>
      <c r="N374" s="265"/>
      <c r="O374" s="265"/>
      <c r="P374" s="265"/>
      <c r="Q374" s="265"/>
      <c r="R374" s="265"/>
      <c r="S374" s="265"/>
      <c r="T374" s="265"/>
    </row>
    <row r="375" spans="1:20">
      <c r="A375" s="248"/>
      <c r="B375" s="247"/>
      <c r="C375" s="265"/>
      <c r="D375" s="265"/>
      <c r="E375" s="265"/>
      <c r="F375" s="265"/>
      <c r="G375" s="265"/>
      <c r="H375" s="265"/>
      <c r="I375" s="265"/>
      <c r="J375" s="265"/>
      <c r="K375" s="265"/>
      <c r="L375" s="265"/>
      <c r="M375" s="265"/>
      <c r="N375" s="265"/>
      <c r="O375" s="265"/>
      <c r="P375" s="265"/>
      <c r="Q375" s="265"/>
      <c r="R375" s="265"/>
      <c r="S375" s="265"/>
      <c r="T375" s="265"/>
    </row>
    <row r="376" spans="1:20">
      <c r="A376" s="248"/>
      <c r="B376" s="247"/>
      <c r="C376" s="265"/>
      <c r="D376" s="265"/>
      <c r="E376" s="265"/>
      <c r="F376" s="265"/>
      <c r="G376" s="265"/>
      <c r="H376" s="265"/>
      <c r="I376" s="265"/>
      <c r="J376" s="265"/>
      <c r="K376" s="265"/>
      <c r="L376" s="265"/>
      <c r="M376" s="265"/>
      <c r="N376" s="265"/>
      <c r="O376" s="265"/>
      <c r="P376" s="265"/>
      <c r="Q376" s="265"/>
      <c r="R376" s="265"/>
      <c r="S376" s="265"/>
      <c r="T376" s="265"/>
    </row>
    <row r="377" spans="1:20">
      <c r="A377" s="248"/>
      <c r="B377" s="247"/>
      <c r="C377" s="265"/>
      <c r="D377" s="265"/>
      <c r="E377" s="265"/>
      <c r="F377" s="265"/>
      <c r="G377" s="265"/>
      <c r="H377" s="265"/>
      <c r="I377" s="265"/>
      <c r="J377" s="265"/>
      <c r="K377" s="265"/>
      <c r="L377" s="265"/>
      <c r="M377" s="265"/>
      <c r="N377" s="265"/>
      <c r="O377" s="265"/>
      <c r="P377" s="265"/>
      <c r="Q377" s="265"/>
      <c r="R377" s="265"/>
      <c r="S377" s="265"/>
      <c r="T377" s="265"/>
    </row>
    <row r="378" spans="1:20">
      <c r="A378" s="248"/>
      <c r="B378" s="247"/>
      <c r="C378" s="265"/>
      <c r="D378" s="265"/>
      <c r="E378" s="265"/>
      <c r="F378" s="265"/>
      <c r="G378" s="265"/>
      <c r="H378" s="265"/>
      <c r="I378" s="265"/>
      <c r="J378" s="265"/>
      <c r="K378" s="265"/>
      <c r="L378" s="265"/>
      <c r="M378" s="265"/>
      <c r="N378" s="265"/>
      <c r="O378" s="265"/>
      <c r="P378" s="265"/>
      <c r="Q378" s="265"/>
      <c r="R378" s="265"/>
      <c r="S378" s="265"/>
      <c r="T378" s="265"/>
    </row>
    <row r="379" spans="1:20">
      <c r="A379" s="248"/>
      <c r="B379" s="247"/>
      <c r="C379" s="265"/>
      <c r="D379" s="265"/>
      <c r="E379" s="265"/>
      <c r="F379" s="265"/>
      <c r="G379" s="265"/>
      <c r="H379" s="265"/>
      <c r="I379" s="265"/>
      <c r="J379" s="265"/>
      <c r="K379" s="265"/>
      <c r="L379" s="265"/>
      <c r="M379" s="265"/>
      <c r="N379" s="265"/>
      <c r="O379" s="265"/>
      <c r="P379" s="265"/>
      <c r="Q379" s="265"/>
      <c r="R379" s="265"/>
      <c r="S379" s="265"/>
      <c r="T379" s="265"/>
    </row>
    <row r="380" spans="1:20">
      <c r="A380" s="248"/>
      <c r="B380" s="247"/>
      <c r="C380" s="265"/>
      <c r="D380" s="265"/>
      <c r="E380" s="265"/>
      <c r="F380" s="265"/>
      <c r="G380" s="265"/>
      <c r="H380" s="265"/>
      <c r="I380" s="265"/>
      <c r="J380" s="265"/>
      <c r="K380" s="265"/>
      <c r="L380" s="265"/>
      <c r="M380" s="265"/>
      <c r="N380" s="265"/>
      <c r="O380" s="265"/>
      <c r="P380" s="265"/>
      <c r="Q380" s="265"/>
      <c r="R380" s="265"/>
      <c r="S380" s="265"/>
      <c r="T380" s="265"/>
    </row>
    <row r="381" spans="1:20">
      <c r="A381" s="248"/>
      <c r="B381" s="247"/>
      <c r="C381" s="265"/>
      <c r="D381" s="265"/>
      <c r="E381" s="265"/>
      <c r="F381" s="265"/>
      <c r="G381" s="265"/>
      <c r="H381" s="265"/>
      <c r="I381" s="265"/>
      <c r="J381" s="265"/>
      <c r="K381" s="265"/>
      <c r="L381" s="265"/>
      <c r="M381" s="265"/>
      <c r="N381" s="265"/>
      <c r="O381" s="265"/>
      <c r="P381" s="265"/>
      <c r="Q381" s="265"/>
      <c r="R381" s="265"/>
      <c r="S381" s="265"/>
      <c r="T381" s="265"/>
    </row>
    <row r="382" spans="1:20">
      <c r="A382" s="248"/>
      <c r="B382" s="247"/>
      <c r="C382" s="265"/>
      <c r="D382" s="265"/>
      <c r="E382" s="265"/>
      <c r="F382" s="265"/>
      <c r="G382" s="265"/>
      <c r="H382" s="265"/>
      <c r="I382" s="265"/>
      <c r="J382" s="265"/>
      <c r="K382" s="265"/>
      <c r="L382" s="265"/>
      <c r="M382" s="265"/>
      <c r="N382" s="265"/>
      <c r="O382" s="265"/>
      <c r="P382" s="265"/>
      <c r="Q382" s="265"/>
      <c r="R382" s="265"/>
      <c r="S382" s="265"/>
      <c r="T382" s="265"/>
    </row>
    <row r="383" spans="1:20">
      <c r="A383" s="248"/>
      <c r="B383" s="247"/>
      <c r="C383" s="265"/>
      <c r="D383" s="265"/>
      <c r="E383" s="265"/>
      <c r="F383" s="265"/>
      <c r="G383" s="265"/>
      <c r="H383" s="265"/>
      <c r="I383" s="265"/>
      <c r="J383" s="265"/>
      <c r="K383" s="265"/>
      <c r="L383" s="265"/>
      <c r="M383" s="265"/>
      <c r="N383" s="265"/>
      <c r="O383" s="265"/>
      <c r="P383" s="265"/>
      <c r="Q383" s="265"/>
      <c r="R383" s="265"/>
      <c r="S383" s="265"/>
      <c r="T383" s="265"/>
    </row>
    <row r="384" spans="1:20">
      <c r="A384" s="248"/>
      <c r="B384" s="247"/>
      <c r="C384" s="265"/>
      <c r="D384" s="265"/>
      <c r="E384" s="265"/>
      <c r="F384" s="265"/>
      <c r="G384" s="265"/>
      <c r="H384" s="265"/>
      <c r="I384" s="265"/>
      <c r="J384" s="265"/>
      <c r="K384" s="265"/>
      <c r="L384" s="265"/>
      <c r="M384" s="265"/>
      <c r="N384" s="265"/>
      <c r="O384" s="265"/>
      <c r="P384" s="265"/>
      <c r="Q384" s="265"/>
      <c r="R384" s="265"/>
      <c r="S384" s="265"/>
      <c r="T384" s="265"/>
    </row>
    <row r="385" spans="1:20">
      <c r="A385" s="248"/>
      <c r="B385" s="247"/>
      <c r="C385" s="265"/>
      <c r="D385" s="265"/>
      <c r="E385" s="265"/>
      <c r="F385" s="265"/>
      <c r="G385" s="265"/>
      <c r="H385" s="265"/>
      <c r="I385" s="265"/>
      <c r="J385" s="265"/>
      <c r="K385" s="265"/>
      <c r="L385" s="265"/>
      <c r="M385" s="265"/>
      <c r="N385" s="265"/>
      <c r="O385" s="265"/>
      <c r="P385" s="265"/>
      <c r="Q385" s="265"/>
      <c r="R385" s="265"/>
      <c r="S385" s="265"/>
      <c r="T385" s="265"/>
    </row>
    <row r="386" spans="1:20">
      <c r="A386" s="248"/>
      <c r="B386" s="247"/>
      <c r="C386" s="265"/>
      <c r="D386" s="265"/>
      <c r="E386" s="265"/>
      <c r="F386" s="265"/>
      <c r="G386" s="265"/>
      <c r="H386" s="265"/>
      <c r="I386" s="265"/>
      <c r="J386" s="265"/>
      <c r="K386" s="265"/>
      <c r="L386" s="265"/>
      <c r="M386" s="265"/>
      <c r="N386" s="265"/>
      <c r="O386" s="265"/>
      <c r="P386" s="265"/>
      <c r="Q386" s="265"/>
      <c r="R386" s="265"/>
      <c r="S386" s="265"/>
      <c r="T386" s="265"/>
    </row>
    <row r="387" spans="1:20">
      <c r="A387" s="248"/>
      <c r="B387" s="247"/>
      <c r="C387" s="265"/>
      <c r="D387" s="265"/>
      <c r="E387" s="265"/>
      <c r="F387" s="265"/>
      <c r="G387" s="265"/>
      <c r="H387" s="265"/>
      <c r="I387" s="265"/>
      <c r="J387" s="265"/>
      <c r="K387" s="265"/>
      <c r="L387" s="265"/>
      <c r="M387" s="265"/>
      <c r="N387" s="265"/>
      <c r="O387" s="265"/>
      <c r="P387" s="265"/>
      <c r="Q387" s="265"/>
      <c r="R387" s="265"/>
      <c r="S387" s="265"/>
      <c r="T387" s="265"/>
    </row>
    <row r="388" spans="1:20">
      <c r="A388" s="248"/>
      <c r="B388" s="247"/>
      <c r="C388" s="265"/>
      <c r="D388" s="265"/>
      <c r="E388" s="265"/>
      <c r="F388" s="265"/>
      <c r="G388" s="265"/>
      <c r="H388" s="265"/>
      <c r="I388" s="265"/>
      <c r="J388" s="265"/>
      <c r="K388" s="265"/>
      <c r="L388" s="265"/>
      <c r="M388" s="265"/>
      <c r="N388" s="265"/>
      <c r="O388" s="265"/>
      <c r="P388" s="265"/>
      <c r="Q388" s="265"/>
      <c r="R388" s="265"/>
      <c r="S388" s="265"/>
      <c r="T388" s="265"/>
    </row>
    <row r="389" spans="1:20">
      <c r="A389" s="248"/>
      <c r="B389" s="247"/>
      <c r="C389" s="265"/>
      <c r="D389" s="265"/>
      <c r="E389" s="265"/>
      <c r="F389" s="265"/>
      <c r="G389" s="265"/>
      <c r="H389" s="265"/>
      <c r="I389" s="265"/>
      <c r="J389" s="265"/>
      <c r="K389" s="265"/>
      <c r="L389" s="265"/>
      <c r="M389" s="265"/>
      <c r="N389" s="265"/>
      <c r="O389" s="265"/>
      <c r="P389" s="265"/>
      <c r="Q389" s="265"/>
      <c r="R389" s="265"/>
      <c r="S389" s="265"/>
      <c r="T389" s="265"/>
    </row>
    <row r="390" spans="1:20">
      <c r="A390" s="248"/>
      <c r="B390" s="247"/>
      <c r="C390" s="265"/>
      <c r="D390" s="265"/>
      <c r="E390" s="265"/>
      <c r="F390" s="265"/>
      <c r="G390" s="265"/>
      <c r="H390" s="265"/>
      <c r="I390" s="265"/>
      <c r="J390" s="265"/>
      <c r="K390" s="265"/>
      <c r="L390" s="265"/>
      <c r="M390" s="265"/>
      <c r="N390" s="265"/>
      <c r="O390" s="265"/>
      <c r="P390" s="265"/>
      <c r="Q390" s="265"/>
      <c r="R390" s="265"/>
      <c r="S390" s="265"/>
      <c r="T390" s="265"/>
    </row>
    <row r="391" spans="1:20">
      <c r="A391" s="248"/>
      <c r="B391" s="247"/>
      <c r="C391" s="265"/>
      <c r="D391" s="265"/>
      <c r="E391" s="265"/>
      <c r="F391" s="265"/>
      <c r="G391" s="265"/>
      <c r="H391" s="265"/>
      <c r="I391" s="265"/>
      <c r="J391" s="265"/>
      <c r="K391" s="265"/>
      <c r="L391" s="265"/>
      <c r="M391" s="265"/>
      <c r="N391" s="265"/>
      <c r="O391" s="265"/>
      <c r="P391" s="265"/>
      <c r="Q391" s="265"/>
      <c r="R391" s="265"/>
      <c r="S391" s="265"/>
      <c r="T391" s="265"/>
    </row>
    <row r="392" spans="1:20">
      <c r="A392" s="248"/>
      <c r="B392" s="247"/>
      <c r="C392" s="265"/>
      <c r="D392" s="265"/>
      <c r="E392" s="265"/>
      <c r="F392" s="265"/>
      <c r="G392" s="265"/>
      <c r="H392" s="265"/>
      <c r="I392" s="265"/>
      <c r="J392" s="265"/>
      <c r="K392" s="265"/>
      <c r="L392" s="265"/>
      <c r="M392" s="265"/>
      <c r="N392" s="265"/>
      <c r="O392" s="265"/>
      <c r="P392" s="265"/>
      <c r="Q392" s="265"/>
      <c r="R392" s="265"/>
      <c r="S392" s="265"/>
      <c r="T392" s="265"/>
    </row>
    <row r="393" spans="1:20">
      <c r="A393" s="248"/>
      <c r="B393" s="247"/>
      <c r="C393" s="265"/>
      <c r="D393" s="265"/>
      <c r="E393" s="265"/>
      <c r="F393" s="265"/>
      <c r="G393" s="265"/>
      <c r="H393" s="265"/>
      <c r="I393" s="265"/>
      <c r="J393" s="265"/>
      <c r="K393" s="265"/>
      <c r="L393" s="265"/>
      <c r="M393" s="265"/>
      <c r="N393" s="265"/>
      <c r="O393" s="265"/>
      <c r="P393" s="265"/>
      <c r="Q393" s="265"/>
      <c r="R393" s="265"/>
      <c r="S393" s="265"/>
      <c r="T393" s="265"/>
    </row>
    <row r="394" spans="1:20">
      <c r="A394" s="248"/>
      <c r="B394" s="247"/>
      <c r="C394" s="265"/>
      <c r="D394" s="265"/>
      <c r="E394" s="265"/>
      <c r="F394" s="265"/>
      <c r="G394" s="265"/>
      <c r="H394" s="265"/>
      <c r="I394" s="265"/>
      <c r="J394" s="265"/>
      <c r="K394" s="265"/>
      <c r="L394" s="265"/>
      <c r="M394" s="265"/>
      <c r="N394" s="265"/>
      <c r="O394" s="265"/>
      <c r="P394" s="265"/>
      <c r="Q394" s="265"/>
      <c r="R394" s="265"/>
      <c r="S394" s="265"/>
      <c r="T394" s="265"/>
    </row>
    <row r="395" spans="1:20">
      <c r="A395" s="248"/>
      <c r="B395" s="247"/>
      <c r="C395" s="265"/>
      <c r="D395" s="265"/>
      <c r="E395" s="265"/>
      <c r="F395" s="265"/>
      <c r="G395" s="265"/>
      <c r="H395" s="265"/>
      <c r="I395" s="265"/>
      <c r="J395" s="265"/>
      <c r="K395" s="265"/>
      <c r="L395" s="265"/>
      <c r="M395" s="265"/>
      <c r="N395" s="265"/>
      <c r="O395" s="265"/>
      <c r="P395" s="265"/>
      <c r="Q395" s="265"/>
      <c r="R395" s="265"/>
      <c r="S395" s="265"/>
      <c r="T395" s="265"/>
    </row>
    <row r="396" spans="1:20">
      <c r="A396" s="248"/>
      <c r="B396" s="247"/>
      <c r="C396" s="265"/>
      <c r="D396" s="265"/>
      <c r="E396" s="265"/>
      <c r="F396" s="265"/>
      <c r="G396" s="265"/>
      <c r="H396" s="265"/>
      <c r="I396" s="265"/>
      <c r="J396" s="265"/>
      <c r="K396" s="265"/>
      <c r="L396" s="265"/>
      <c r="M396" s="265"/>
      <c r="N396" s="265"/>
      <c r="O396" s="265"/>
      <c r="P396" s="265"/>
      <c r="Q396" s="265"/>
      <c r="R396" s="265"/>
      <c r="S396" s="265"/>
      <c r="T396" s="265"/>
    </row>
    <row r="397" spans="1:20">
      <c r="A397" s="248"/>
      <c r="B397" s="247"/>
      <c r="C397" s="265"/>
      <c r="D397" s="265"/>
      <c r="E397" s="265"/>
      <c r="F397" s="265"/>
      <c r="G397" s="265"/>
      <c r="H397" s="265"/>
      <c r="I397" s="265"/>
      <c r="J397" s="265"/>
      <c r="K397" s="265"/>
      <c r="L397" s="265"/>
      <c r="M397" s="265"/>
      <c r="N397" s="265"/>
      <c r="O397" s="265"/>
      <c r="P397" s="265"/>
      <c r="Q397" s="265"/>
      <c r="R397" s="265"/>
      <c r="S397" s="265"/>
      <c r="T397" s="265"/>
    </row>
    <row r="398" spans="1:20">
      <c r="A398" s="248"/>
      <c r="B398" s="247"/>
      <c r="C398" s="265"/>
      <c r="D398" s="265"/>
      <c r="E398" s="265"/>
      <c r="F398" s="265"/>
      <c r="G398" s="265"/>
      <c r="H398" s="265"/>
      <c r="I398" s="265"/>
      <c r="J398" s="265"/>
      <c r="K398" s="265"/>
      <c r="L398" s="265"/>
      <c r="M398" s="265"/>
      <c r="N398" s="265"/>
      <c r="O398" s="265"/>
      <c r="P398" s="265"/>
      <c r="Q398" s="265"/>
      <c r="R398" s="265"/>
      <c r="S398" s="265"/>
      <c r="T398" s="265"/>
    </row>
    <row r="399" spans="1:20">
      <c r="A399" s="248"/>
      <c r="B399" s="247"/>
      <c r="C399" s="265"/>
      <c r="D399" s="265"/>
      <c r="E399" s="265"/>
      <c r="F399" s="265"/>
      <c r="G399" s="265"/>
      <c r="H399" s="265"/>
      <c r="I399" s="265"/>
      <c r="J399" s="265"/>
      <c r="K399" s="265"/>
      <c r="L399" s="265"/>
      <c r="M399" s="265"/>
      <c r="N399" s="265"/>
      <c r="O399" s="265"/>
      <c r="P399" s="265"/>
      <c r="Q399" s="265"/>
      <c r="R399" s="265"/>
      <c r="S399" s="265"/>
      <c r="T399" s="265"/>
    </row>
    <row r="400" spans="1:20">
      <c r="A400" s="248"/>
      <c r="B400" s="247"/>
      <c r="C400" s="265"/>
      <c r="D400" s="265"/>
      <c r="E400" s="265"/>
      <c r="F400" s="265"/>
      <c r="G400" s="265"/>
      <c r="H400" s="265"/>
      <c r="I400" s="265"/>
      <c r="J400" s="265"/>
      <c r="K400" s="265"/>
      <c r="L400" s="265"/>
      <c r="M400" s="265"/>
      <c r="N400" s="265"/>
      <c r="O400" s="265"/>
      <c r="P400" s="265"/>
      <c r="Q400" s="265"/>
      <c r="R400" s="265"/>
      <c r="S400" s="265"/>
      <c r="T400" s="265"/>
    </row>
    <row r="401" spans="1:20">
      <c r="A401" s="248"/>
      <c r="B401" s="247"/>
      <c r="C401" s="265"/>
      <c r="D401" s="265"/>
      <c r="E401" s="265"/>
      <c r="F401" s="265"/>
      <c r="G401" s="265"/>
      <c r="H401" s="265"/>
      <c r="I401" s="265"/>
      <c r="J401" s="265"/>
      <c r="K401" s="265"/>
      <c r="L401" s="265"/>
      <c r="M401" s="265"/>
      <c r="N401" s="265"/>
      <c r="O401" s="265"/>
      <c r="P401" s="265"/>
      <c r="Q401" s="265"/>
      <c r="R401" s="265"/>
      <c r="S401" s="265"/>
      <c r="T401" s="265"/>
    </row>
    <row r="402" spans="1:20">
      <c r="A402" s="248"/>
      <c r="B402" s="247"/>
      <c r="C402" s="265"/>
      <c r="D402" s="265"/>
      <c r="E402" s="265"/>
      <c r="F402" s="265"/>
      <c r="G402" s="265"/>
      <c r="H402" s="265"/>
      <c r="I402" s="265"/>
      <c r="J402" s="265"/>
      <c r="K402" s="265"/>
      <c r="L402" s="265"/>
      <c r="M402" s="265"/>
      <c r="N402" s="265"/>
      <c r="O402" s="265"/>
      <c r="P402" s="265"/>
      <c r="Q402" s="265"/>
      <c r="R402" s="265"/>
      <c r="S402" s="265"/>
      <c r="T402" s="265"/>
    </row>
    <row r="403" spans="1:20">
      <c r="A403" s="248"/>
      <c r="B403" s="247"/>
      <c r="C403" s="265"/>
      <c r="D403" s="265"/>
      <c r="E403" s="265"/>
      <c r="F403" s="265"/>
      <c r="G403" s="265"/>
      <c r="H403" s="265"/>
      <c r="I403" s="265"/>
      <c r="J403" s="265"/>
      <c r="K403" s="265"/>
      <c r="L403" s="265"/>
      <c r="M403" s="265"/>
      <c r="N403" s="265"/>
      <c r="O403" s="265"/>
      <c r="P403" s="265"/>
      <c r="Q403" s="265"/>
      <c r="R403" s="265"/>
      <c r="S403" s="265"/>
      <c r="T403" s="265"/>
    </row>
    <row r="404" spans="1:20">
      <c r="A404" s="248"/>
      <c r="B404" s="247"/>
      <c r="C404" s="265"/>
      <c r="D404" s="265"/>
      <c r="E404" s="265"/>
      <c r="F404" s="265"/>
      <c r="G404" s="265"/>
      <c r="H404" s="265"/>
      <c r="I404" s="265"/>
      <c r="J404" s="265"/>
      <c r="K404" s="265"/>
      <c r="L404" s="265"/>
      <c r="M404" s="265"/>
      <c r="N404" s="265"/>
      <c r="O404" s="265"/>
      <c r="P404" s="265"/>
      <c r="Q404" s="265"/>
      <c r="R404" s="265"/>
      <c r="S404" s="265"/>
      <c r="T404" s="265"/>
    </row>
    <row r="405" spans="1:20">
      <c r="A405" s="248"/>
      <c r="B405" s="247"/>
      <c r="C405" s="265"/>
      <c r="D405" s="265"/>
      <c r="E405" s="265"/>
      <c r="F405" s="265"/>
      <c r="G405" s="265"/>
      <c r="H405" s="265"/>
      <c r="I405" s="265"/>
      <c r="J405" s="265"/>
      <c r="K405" s="265"/>
      <c r="L405" s="265"/>
      <c r="M405" s="265"/>
      <c r="N405" s="265"/>
      <c r="O405" s="265"/>
      <c r="P405" s="265"/>
      <c r="Q405" s="265"/>
      <c r="R405" s="265"/>
      <c r="S405" s="265"/>
      <c r="T405" s="265"/>
    </row>
    <row r="406" spans="1:20">
      <c r="A406" s="248"/>
      <c r="B406" s="247"/>
      <c r="C406" s="265"/>
      <c r="D406" s="265"/>
      <c r="E406" s="265"/>
      <c r="F406" s="265"/>
      <c r="G406" s="265"/>
      <c r="H406" s="265"/>
      <c r="I406" s="265"/>
      <c r="J406" s="265"/>
      <c r="K406" s="265"/>
      <c r="L406" s="265"/>
      <c r="M406" s="265"/>
      <c r="N406" s="265"/>
      <c r="O406" s="265"/>
      <c r="P406" s="265"/>
      <c r="Q406" s="265"/>
      <c r="R406" s="265"/>
      <c r="S406" s="265"/>
      <c r="T406" s="265"/>
    </row>
    <row r="407" spans="1:20">
      <c r="A407" s="248"/>
      <c r="B407" s="247"/>
      <c r="C407" s="265"/>
      <c r="D407" s="265"/>
      <c r="E407" s="265"/>
      <c r="F407" s="265"/>
      <c r="G407" s="265"/>
      <c r="H407" s="265"/>
      <c r="I407" s="265"/>
      <c r="J407" s="265"/>
      <c r="K407" s="265"/>
      <c r="L407" s="265"/>
      <c r="M407" s="265"/>
      <c r="N407" s="265"/>
      <c r="O407" s="265"/>
      <c r="P407" s="265"/>
      <c r="Q407" s="265"/>
      <c r="R407" s="265"/>
      <c r="S407" s="265"/>
      <c r="T407" s="265"/>
    </row>
    <row r="408" spans="1:20">
      <c r="A408" s="248"/>
      <c r="B408" s="247"/>
      <c r="C408" s="265"/>
      <c r="D408" s="265"/>
      <c r="E408" s="265"/>
      <c r="F408" s="265"/>
      <c r="G408" s="265"/>
      <c r="H408" s="265"/>
      <c r="I408" s="265"/>
      <c r="J408" s="265"/>
      <c r="K408" s="265"/>
      <c r="L408" s="265"/>
      <c r="M408" s="265"/>
      <c r="N408" s="265"/>
      <c r="O408" s="265"/>
      <c r="P408" s="265"/>
      <c r="Q408" s="265"/>
      <c r="R408" s="265"/>
      <c r="S408" s="265"/>
      <c r="T408" s="265"/>
    </row>
    <row r="409" spans="1:20">
      <c r="A409" s="248"/>
      <c r="B409" s="247"/>
      <c r="C409" s="265"/>
      <c r="D409" s="265"/>
      <c r="E409" s="265"/>
      <c r="F409" s="265"/>
      <c r="G409" s="265"/>
      <c r="H409" s="265"/>
      <c r="I409" s="265"/>
      <c r="J409" s="265"/>
      <c r="K409" s="265"/>
      <c r="L409" s="265"/>
      <c r="M409" s="265"/>
      <c r="N409" s="265"/>
      <c r="O409" s="265"/>
      <c r="P409" s="265"/>
      <c r="Q409" s="265"/>
      <c r="R409" s="265"/>
      <c r="S409" s="265"/>
      <c r="T409" s="265"/>
    </row>
    <row r="410" spans="1:20">
      <c r="A410" s="248"/>
      <c r="B410" s="247"/>
      <c r="C410" s="265"/>
      <c r="D410" s="265"/>
      <c r="E410" s="265"/>
      <c r="F410" s="265"/>
      <c r="G410" s="265"/>
      <c r="H410" s="265"/>
      <c r="I410" s="265"/>
      <c r="J410" s="265"/>
      <c r="K410" s="265"/>
      <c r="L410" s="265"/>
      <c r="M410" s="265"/>
      <c r="N410" s="265"/>
      <c r="O410" s="265"/>
      <c r="P410" s="265"/>
      <c r="Q410" s="265"/>
      <c r="R410" s="265"/>
      <c r="S410" s="265"/>
      <c r="T410" s="265"/>
    </row>
    <row r="411" spans="1:20">
      <c r="A411" s="248"/>
      <c r="B411" s="247"/>
      <c r="C411" s="265"/>
      <c r="D411" s="265"/>
      <c r="E411" s="265"/>
      <c r="F411" s="265"/>
      <c r="G411" s="265"/>
      <c r="H411" s="265"/>
      <c r="I411" s="265"/>
      <c r="J411" s="265"/>
      <c r="K411" s="265"/>
      <c r="L411" s="265"/>
      <c r="M411" s="265"/>
      <c r="N411" s="265"/>
      <c r="O411" s="265"/>
      <c r="P411" s="265"/>
      <c r="Q411" s="265"/>
      <c r="R411" s="265"/>
      <c r="S411" s="265"/>
      <c r="T411" s="265"/>
    </row>
    <row r="412" spans="1:20">
      <c r="A412" s="248"/>
      <c r="B412" s="247"/>
      <c r="C412" s="265"/>
      <c r="D412" s="265"/>
      <c r="E412" s="265"/>
      <c r="F412" s="265"/>
      <c r="G412" s="265"/>
      <c r="H412" s="265"/>
      <c r="I412" s="265"/>
      <c r="J412" s="265"/>
      <c r="K412" s="265"/>
      <c r="L412" s="265"/>
      <c r="M412" s="265"/>
      <c r="N412" s="265"/>
      <c r="O412" s="265"/>
      <c r="P412" s="265"/>
      <c r="Q412" s="265"/>
      <c r="R412" s="265"/>
      <c r="S412" s="265"/>
      <c r="T412" s="265"/>
    </row>
    <row r="413" spans="1:20">
      <c r="A413" s="248"/>
      <c r="B413" s="247"/>
      <c r="C413" s="265"/>
      <c r="D413" s="265"/>
      <c r="E413" s="265"/>
      <c r="F413" s="265"/>
      <c r="G413" s="265"/>
      <c r="H413" s="265"/>
      <c r="I413" s="265"/>
      <c r="J413" s="265"/>
      <c r="K413" s="265"/>
      <c r="L413" s="265"/>
      <c r="M413" s="265"/>
      <c r="N413" s="265"/>
      <c r="O413" s="265"/>
      <c r="P413" s="265"/>
      <c r="Q413" s="265"/>
      <c r="R413" s="265"/>
      <c r="S413" s="265"/>
      <c r="T413" s="265"/>
    </row>
    <row r="414" spans="1:20">
      <c r="A414" s="248"/>
      <c r="B414" s="247"/>
      <c r="C414" s="265"/>
      <c r="D414" s="265"/>
      <c r="E414" s="265"/>
      <c r="F414" s="265"/>
      <c r="G414" s="265"/>
      <c r="H414" s="265"/>
      <c r="I414" s="265"/>
      <c r="J414" s="265"/>
      <c r="K414" s="265"/>
      <c r="L414" s="265"/>
      <c r="M414" s="265"/>
      <c r="N414" s="265"/>
      <c r="O414" s="265"/>
      <c r="P414" s="265"/>
      <c r="Q414" s="265"/>
      <c r="R414" s="265"/>
      <c r="S414" s="265"/>
      <c r="T414" s="265"/>
    </row>
    <row r="415" spans="1:20">
      <c r="A415" s="248"/>
      <c r="B415" s="247"/>
      <c r="C415" s="265"/>
      <c r="D415" s="265"/>
      <c r="E415" s="265"/>
      <c r="F415" s="265"/>
      <c r="G415" s="265"/>
      <c r="H415" s="265"/>
      <c r="I415" s="265"/>
      <c r="J415" s="265"/>
      <c r="K415" s="265"/>
      <c r="L415" s="265"/>
      <c r="M415" s="265"/>
      <c r="N415" s="265"/>
      <c r="O415" s="265"/>
      <c r="P415" s="265"/>
      <c r="Q415" s="265"/>
      <c r="R415" s="265"/>
      <c r="S415" s="265"/>
      <c r="T415" s="265"/>
    </row>
    <row r="416" spans="1:20">
      <c r="A416" s="248"/>
      <c r="B416" s="247"/>
      <c r="C416" s="265"/>
      <c r="D416" s="265"/>
      <c r="E416" s="265"/>
      <c r="F416" s="265"/>
      <c r="G416" s="265"/>
      <c r="H416" s="265"/>
      <c r="I416" s="265"/>
      <c r="J416" s="265"/>
      <c r="K416" s="265"/>
      <c r="L416" s="265"/>
      <c r="M416" s="265"/>
      <c r="N416" s="265"/>
      <c r="O416" s="265"/>
      <c r="P416" s="265"/>
      <c r="Q416" s="265"/>
      <c r="R416" s="265"/>
      <c r="S416" s="265"/>
      <c r="T416" s="265"/>
    </row>
    <row r="417" spans="1:20">
      <c r="A417" s="248"/>
      <c r="B417" s="247"/>
      <c r="C417" s="265"/>
      <c r="D417" s="265"/>
      <c r="E417" s="265"/>
      <c r="F417" s="265"/>
      <c r="G417" s="265"/>
      <c r="H417" s="265"/>
      <c r="I417" s="265"/>
      <c r="J417" s="265"/>
      <c r="K417" s="265"/>
      <c r="L417" s="265"/>
      <c r="M417" s="265"/>
      <c r="N417" s="265"/>
      <c r="O417" s="265"/>
      <c r="P417" s="265"/>
      <c r="Q417" s="265"/>
      <c r="R417" s="265"/>
      <c r="S417" s="265"/>
      <c r="T417" s="265"/>
    </row>
    <row r="418" spans="1:20">
      <c r="A418" s="248"/>
      <c r="B418" s="247"/>
      <c r="C418" s="265"/>
      <c r="D418" s="265"/>
      <c r="E418" s="265"/>
      <c r="F418" s="265"/>
      <c r="G418" s="265"/>
      <c r="H418" s="265"/>
      <c r="I418" s="265"/>
      <c r="J418" s="265"/>
      <c r="K418" s="265"/>
      <c r="L418" s="265"/>
      <c r="M418" s="265"/>
      <c r="N418" s="265"/>
      <c r="O418" s="265"/>
      <c r="P418" s="265"/>
      <c r="Q418" s="265"/>
      <c r="R418" s="265"/>
      <c r="S418" s="265"/>
      <c r="T418" s="265"/>
    </row>
    <row r="419" spans="1:20">
      <c r="A419" s="248"/>
      <c r="B419" s="247"/>
      <c r="C419" s="265"/>
      <c r="D419" s="265"/>
      <c r="E419" s="265"/>
      <c r="F419" s="265"/>
      <c r="G419" s="265"/>
      <c r="H419" s="265"/>
      <c r="I419" s="265"/>
      <c r="J419" s="265"/>
      <c r="K419" s="265"/>
      <c r="L419" s="265"/>
      <c r="M419" s="265"/>
      <c r="N419" s="265"/>
      <c r="O419" s="265"/>
      <c r="P419" s="265"/>
      <c r="Q419" s="265"/>
      <c r="R419" s="265"/>
      <c r="S419" s="265"/>
      <c r="T419" s="265"/>
    </row>
    <row r="420" spans="1:20">
      <c r="A420" s="248"/>
      <c r="B420" s="247"/>
      <c r="C420" s="265"/>
      <c r="D420" s="265"/>
      <c r="E420" s="265"/>
      <c r="F420" s="265"/>
      <c r="G420" s="265"/>
      <c r="H420" s="265"/>
      <c r="I420" s="265"/>
      <c r="J420" s="265"/>
      <c r="K420" s="265"/>
      <c r="L420" s="265"/>
      <c r="M420" s="265"/>
      <c r="N420" s="265"/>
      <c r="O420" s="265"/>
      <c r="P420" s="265"/>
      <c r="Q420" s="265"/>
      <c r="R420" s="265"/>
      <c r="S420" s="265"/>
      <c r="T420" s="265"/>
    </row>
    <row r="421" spans="1:20">
      <c r="A421" s="248"/>
      <c r="B421" s="247"/>
      <c r="C421" s="265"/>
      <c r="D421" s="265"/>
      <c r="E421" s="265"/>
      <c r="F421" s="265"/>
      <c r="G421" s="265"/>
      <c r="H421" s="265"/>
      <c r="I421" s="265"/>
      <c r="J421" s="265"/>
      <c r="K421" s="265"/>
      <c r="L421" s="265"/>
      <c r="M421" s="265"/>
      <c r="N421" s="265"/>
      <c r="O421" s="265"/>
      <c r="P421" s="265"/>
      <c r="Q421" s="265"/>
      <c r="R421" s="265"/>
      <c r="S421" s="265"/>
      <c r="T421" s="265"/>
    </row>
    <row r="422" spans="1:20">
      <c r="A422" s="248"/>
      <c r="B422" s="247"/>
      <c r="C422" s="265"/>
      <c r="D422" s="265"/>
      <c r="E422" s="265"/>
      <c r="F422" s="265"/>
      <c r="G422" s="265"/>
      <c r="H422" s="265"/>
      <c r="I422" s="265"/>
      <c r="J422" s="265"/>
      <c r="K422" s="265"/>
      <c r="L422" s="265"/>
      <c r="M422" s="265"/>
      <c r="N422" s="265"/>
      <c r="O422" s="265"/>
      <c r="P422" s="265"/>
      <c r="Q422" s="265"/>
      <c r="R422" s="265"/>
      <c r="S422" s="265"/>
      <c r="T422" s="265"/>
    </row>
    <row r="423" spans="1:20">
      <c r="A423" s="248"/>
      <c r="B423" s="247"/>
      <c r="C423" s="265"/>
      <c r="D423" s="265"/>
      <c r="E423" s="265"/>
      <c r="F423" s="265"/>
      <c r="G423" s="265"/>
      <c r="H423" s="265"/>
      <c r="I423" s="265"/>
      <c r="J423" s="265"/>
      <c r="K423" s="265"/>
      <c r="L423" s="265"/>
      <c r="M423" s="265"/>
      <c r="N423" s="265"/>
      <c r="O423" s="265"/>
      <c r="P423" s="265"/>
      <c r="Q423" s="265"/>
      <c r="R423" s="265"/>
      <c r="S423" s="265"/>
      <c r="T423" s="265"/>
    </row>
    <row r="424" spans="1:20">
      <c r="A424" s="248"/>
      <c r="B424" s="247"/>
      <c r="C424" s="265"/>
      <c r="D424" s="265"/>
      <c r="E424" s="265"/>
      <c r="F424" s="265"/>
      <c r="G424" s="265"/>
      <c r="H424" s="265"/>
      <c r="I424" s="265"/>
      <c r="J424" s="265"/>
      <c r="K424" s="265"/>
      <c r="L424" s="265"/>
      <c r="M424" s="265"/>
      <c r="N424" s="265"/>
      <c r="O424" s="265"/>
      <c r="P424" s="265"/>
      <c r="Q424" s="265"/>
      <c r="R424" s="265"/>
      <c r="S424" s="265"/>
      <c r="T424" s="265"/>
    </row>
    <row r="425" spans="1:20">
      <c r="A425" s="248"/>
      <c r="B425" s="247"/>
      <c r="C425" s="265"/>
      <c r="D425" s="265"/>
      <c r="E425" s="265"/>
      <c r="F425" s="265"/>
      <c r="G425" s="265"/>
      <c r="H425" s="265"/>
      <c r="I425" s="265"/>
      <c r="J425" s="265"/>
      <c r="K425" s="265"/>
      <c r="L425" s="265"/>
      <c r="M425" s="265"/>
      <c r="N425" s="265"/>
      <c r="O425" s="265"/>
      <c r="P425" s="265"/>
      <c r="Q425" s="265"/>
      <c r="R425" s="265"/>
      <c r="S425" s="265"/>
      <c r="T425" s="265"/>
    </row>
    <row r="426" spans="1:20">
      <c r="A426" s="248"/>
      <c r="B426" s="247"/>
      <c r="C426" s="265"/>
      <c r="D426" s="265"/>
      <c r="E426" s="265"/>
      <c r="F426" s="265"/>
      <c r="G426" s="265"/>
      <c r="H426" s="265"/>
      <c r="I426" s="265"/>
      <c r="J426" s="265"/>
      <c r="K426" s="265"/>
      <c r="L426" s="265"/>
      <c r="M426" s="265"/>
      <c r="N426" s="265"/>
      <c r="O426" s="265"/>
      <c r="P426" s="265"/>
      <c r="Q426" s="265"/>
      <c r="R426" s="265"/>
      <c r="S426" s="265"/>
      <c r="T426" s="265"/>
    </row>
    <row r="427" spans="1:20">
      <c r="A427" s="248"/>
      <c r="B427" s="247"/>
      <c r="C427" s="265"/>
      <c r="D427" s="265"/>
      <c r="E427" s="265"/>
      <c r="F427" s="265"/>
      <c r="G427" s="265"/>
      <c r="H427" s="265"/>
      <c r="I427" s="265"/>
      <c r="J427" s="265"/>
      <c r="K427" s="265"/>
      <c r="L427" s="265"/>
      <c r="M427" s="265"/>
      <c r="N427" s="265"/>
      <c r="O427" s="265"/>
      <c r="P427" s="265"/>
      <c r="Q427" s="265"/>
      <c r="R427" s="265"/>
      <c r="S427" s="265"/>
      <c r="T427" s="265"/>
    </row>
    <row r="428" spans="1:20">
      <c r="A428" s="248"/>
      <c r="B428" s="247"/>
      <c r="C428" s="265"/>
      <c r="D428" s="265"/>
      <c r="E428" s="265"/>
      <c r="F428" s="265"/>
      <c r="G428" s="265"/>
      <c r="H428" s="265"/>
      <c r="I428" s="265"/>
      <c r="J428" s="265"/>
      <c r="K428" s="265"/>
      <c r="L428" s="265"/>
      <c r="M428" s="265"/>
      <c r="N428" s="265"/>
      <c r="O428" s="265"/>
      <c r="P428" s="265"/>
      <c r="Q428" s="265"/>
      <c r="R428" s="265"/>
      <c r="S428" s="265"/>
      <c r="T428" s="265"/>
    </row>
    <row r="429" spans="1:20">
      <c r="A429" s="248"/>
      <c r="B429" s="247"/>
      <c r="C429" s="265"/>
      <c r="D429" s="265"/>
      <c r="E429" s="265"/>
      <c r="F429" s="265"/>
      <c r="G429" s="265"/>
      <c r="H429" s="265"/>
      <c r="I429" s="265"/>
      <c r="J429" s="265"/>
      <c r="K429" s="265"/>
      <c r="L429" s="265"/>
      <c r="M429" s="265"/>
      <c r="N429" s="265"/>
      <c r="O429" s="265"/>
      <c r="P429" s="265"/>
      <c r="Q429" s="265"/>
      <c r="R429" s="265"/>
      <c r="S429" s="265"/>
      <c r="T429" s="265"/>
    </row>
    <row r="430" spans="1:20">
      <c r="A430" s="248"/>
      <c r="B430" s="247"/>
      <c r="C430" s="265"/>
      <c r="D430" s="265"/>
      <c r="E430" s="265"/>
      <c r="F430" s="265"/>
      <c r="G430" s="265"/>
      <c r="H430" s="265"/>
      <c r="I430" s="265"/>
      <c r="J430" s="265"/>
      <c r="K430" s="265"/>
      <c r="L430" s="265"/>
      <c r="M430" s="265"/>
      <c r="N430" s="265"/>
      <c r="O430" s="265"/>
      <c r="P430" s="265"/>
      <c r="Q430" s="265"/>
      <c r="R430" s="265"/>
      <c r="S430" s="265"/>
      <c r="T430" s="265"/>
    </row>
    <row r="431" spans="1:20">
      <c r="A431" s="248"/>
      <c r="B431" s="247"/>
      <c r="C431" s="265"/>
      <c r="D431" s="265"/>
      <c r="E431" s="265"/>
      <c r="F431" s="265"/>
      <c r="G431" s="265"/>
      <c r="H431" s="265"/>
      <c r="I431" s="265"/>
      <c r="J431" s="265"/>
      <c r="K431" s="265"/>
      <c r="L431" s="265"/>
      <c r="M431" s="265"/>
      <c r="N431" s="265"/>
      <c r="O431" s="265"/>
      <c r="P431" s="265"/>
      <c r="Q431" s="265"/>
      <c r="R431" s="265"/>
      <c r="S431" s="265"/>
      <c r="T431" s="265"/>
    </row>
    <row r="432" spans="1:20">
      <c r="A432" s="248"/>
      <c r="B432" s="247"/>
      <c r="C432" s="265"/>
      <c r="D432" s="265"/>
      <c r="E432" s="265"/>
      <c r="F432" s="265"/>
      <c r="G432" s="265"/>
      <c r="H432" s="265"/>
      <c r="I432" s="265"/>
      <c r="J432" s="265"/>
      <c r="K432" s="265"/>
      <c r="L432" s="265"/>
      <c r="M432" s="265"/>
      <c r="N432" s="265"/>
      <c r="O432" s="265"/>
      <c r="P432" s="265"/>
      <c r="Q432" s="265"/>
      <c r="R432" s="265"/>
      <c r="S432" s="265"/>
      <c r="T432" s="265"/>
    </row>
    <row r="433" spans="1:20">
      <c r="A433" s="248"/>
      <c r="B433" s="247"/>
      <c r="C433" s="265"/>
      <c r="D433" s="265"/>
      <c r="E433" s="265"/>
      <c r="F433" s="265"/>
      <c r="G433" s="265"/>
      <c r="H433" s="265"/>
      <c r="I433" s="265"/>
      <c r="J433" s="265"/>
      <c r="K433" s="265"/>
      <c r="L433" s="265"/>
      <c r="M433" s="265"/>
      <c r="N433" s="265"/>
      <c r="O433" s="265"/>
      <c r="P433" s="265"/>
      <c r="Q433" s="265"/>
      <c r="R433" s="265"/>
      <c r="S433" s="265"/>
      <c r="T433" s="265"/>
    </row>
    <row r="434" spans="1:20">
      <c r="A434" s="248"/>
      <c r="B434" s="247"/>
      <c r="C434" s="265"/>
      <c r="D434" s="265"/>
      <c r="E434" s="265"/>
      <c r="F434" s="265"/>
      <c r="G434" s="265"/>
      <c r="H434" s="265"/>
      <c r="I434" s="265"/>
      <c r="J434" s="265"/>
      <c r="K434" s="265"/>
      <c r="L434" s="265"/>
      <c r="M434" s="265"/>
      <c r="N434" s="265"/>
      <c r="O434" s="265"/>
      <c r="P434" s="265"/>
      <c r="Q434" s="265"/>
      <c r="R434" s="265"/>
      <c r="S434" s="265"/>
      <c r="T434" s="265"/>
    </row>
    <row r="435" spans="1:20">
      <c r="A435" s="248"/>
      <c r="B435" s="247"/>
      <c r="C435" s="265"/>
      <c r="D435" s="265"/>
      <c r="E435" s="265"/>
      <c r="F435" s="265"/>
      <c r="G435" s="265"/>
      <c r="H435" s="265"/>
      <c r="I435" s="265"/>
      <c r="J435" s="265"/>
      <c r="K435" s="265"/>
      <c r="L435" s="265"/>
      <c r="M435" s="265"/>
      <c r="N435" s="265"/>
      <c r="O435" s="265"/>
      <c r="P435" s="265"/>
      <c r="Q435" s="265"/>
      <c r="R435" s="265"/>
      <c r="S435" s="265"/>
      <c r="T435" s="265"/>
    </row>
    <row r="436" spans="1:20">
      <c r="A436" s="248"/>
      <c r="B436" s="247"/>
      <c r="C436" s="265"/>
      <c r="D436" s="265"/>
      <c r="E436" s="265"/>
      <c r="F436" s="265"/>
      <c r="G436" s="265"/>
      <c r="H436" s="265"/>
      <c r="I436" s="265"/>
      <c r="J436" s="265"/>
      <c r="K436" s="265"/>
      <c r="L436" s="265"/>
      <c r="M436" s="265"/>
      <c r="N436" s="265"/>
      <c r="O436" s="265"/>
      <c r="P436" s="265"/>
      <c r="Q436" s="265"/>
      <c r="R436" s="265"/>
      <c r="S436" s="265"/>
      <c r="T436" s="265"/>
    </row>
    <row r="437" spans="1:20">
      <c r="A437" s="248"/>
      <c r="B437" s="247"/>
      <c r="C437" s="265"/>
      <c r="D437" s="265"/>
      <c r="E437" s="265"/>
      <c r="F437" s="265"/>
      <c r="G437" s="265"/>
      <c r="H437" s="265"/>
      <c r="I437" s="265"/>
      <c r="J437" s="265"/>
      <c r="K437" s="265"/>
      <c r="L437" s="265"/>
      <c r="M437" s="265"/>
      <c r="N437" s="265"/>
      <c r="O437" s="265"/>
      <c r="P437" s="265"/>
      <c r="Q437" s="265"/>
      <c r="R437" s="265"/>
      <c r="S437" s="265"/>
      <c r="T437" s="265"/>
    </row>
    <row r="438" spans="1:20">
      <c r="A438" s="248"/>
      <c r="B438" s="247"/>
      <c r="C438" s="265"/>
      <c r="D438" s="265"/>
      <c r="E438" s="265"/>
      <c r="F438" s="265"/>
      <c r="G438" s="265"/>
      <c r="H438" s="265"/>
      <c r="I438" s="265"/>
      <c r="J438" s="265"/>
      <c r="K438" s="265"/>
      <c r="L438" s="265"/>
      <c r="M438" s="265"/>
      <c r="N438" s="265"/>
      <c r="O438" s="265"/>
      <c r="P438" s="265"/>
      <c r="Q438" s="265"/>
      <c r="R438" s="265"/>
      <c r="S438" s="265"/>
      <c r="T438" s="265"/>
    </row>
    <row r="439" spans="1:20">
      <c r="A439" s="248"/>
      <c r="B439" s="247"/>
      <c r="C439" s="265"/>
      <c r="D439" s="265"/>
      <c r="E439" s="265"/>
      <c r="F439" s="265"/>
      <c r="G439" s="265"/>
      <c r="H439" s="265"/>
      <c r="I439" s="265"/>
      <c r="J439" s="265"/>
      <c r="K439" s="265"/>
      <c r="L439" s="265"/>
      <c r="M439" s="265"/>
      <c r="N439" s="265"/>
      <c r="O439" s="265"/>
      <c r="P439" s="265"/>
      <c r="Q439" s="265"/>
      <c r="R439" s="265"/>
      <c r="S439" s="265"/>
      <c r="T439" s="265"/>
    </row>
    <row r="440" spans="1:20">
      <c r="A440" s="248"/>
      <c r="B440" s="247"/>
      <c r="C440" s="265"/>
      <c r="D440" s="265"/>
      <c r="E440" s="265"/>
      <c r="F440" s="265"/>
      <c r="G440" s="265"/>
      <c r="H440" s="265"/>
      <c r="I440" s="265"/>
      <c r="J440" s="265"/>
      <c r="K440" s="265"/>
      <c r="L440" s="265"/>
      <c r="M440" s="265"/>
      <c r="N440" s="265"/>
      <c r="O440" s="265"/>
      <c r="P440" s="265"/>
      <c r="Q440" s="265"/>
      <c r="R440" s="265"/>
      <c r="S440" s="265"/>
      <c r="T440" s="265"/>
    </row>
    <row r="441" spans="1:20">
      <c r="A441" s="248"/>
      <c r="B441" s="247"/>
      <c r="C441" s="265"/>
      <c r="D441" s="265"/>
      <c r="E441" s="265"/>
      <c r="F441" s="265"/>
      <c r="G441" s="265"/>
      <c r="H441" s="265"/>
      <c r="I441" s="265"/>
      <c r="J441" s="265"/>
      <c r="K441" s="265"/>
      <c r="L441" s="265"/>
      <c r="M441" s="265"/>
      <c r="N441" s="265"/>
      <c r="O441" s="265"/>
      <c r="P441" s="265"/>
      <c r="Q441" s="265"/>
      <c r="R441" s="265"/>
      <c r="S441" s="265"/>
      <c r="T441" s="265"/>
    </row>
    <row r="442" spans="1:20">
      <c r="A442" s="248"/>
      <c r="B442" s="247"/>
      <c r="C442" s="265"/>
      <c r="D442" s="265"/>
      <c r="E442" s="265"/>
      <c r="F442" s="265"/>
      <c r="G442" s="265"/>
      <c r="H442" s="265"/>
      <c r="I442" s="265"/>
      <c r="J442" s="265"/>
      <c r="K442" s="265"/>
      <c r="L442" s="265"/>
      <c r="M442" s="265"/>
      <c r="N442" s="265"/>
      <c r="O442" s="265"/>
      <c r="P442" s="265"/>
      <c r="Q442" s="265"/>
      <c r="R442" s="265"/>
      <c r="S442" s="265"/>
      <c r="T442" s="265"/>
    </row>
    <row r="443" spans="1:20">
      <c r="A443" s="248"/>
      <c r="B443" s="247"/>
      <c r="C443" s="265"/>
      <c r="D443" s="265"/>
      <c r="E443" s="265"/>
      <c r="F443" s="265"/>
      <c r="G443" s="265"/>
      <c r="H443" s="265"/>
      <c r="I443" s="265"/>
      <c r="J443" s="265"/>
      <c r="K443" s="265"/>
      <c r="L443" s="265"/>
      <c r="M443" s="265"/>
      <c r="N443" s="265"/>
      <c r="O443" s="265"/>
      <c r="P443" s="265"/>
      <c r="Q443" s="265"/>
      <c r="R443" s="265"/>
      <c r="S443" s="265"/>
      <c r="T443" s="265"/>
    </row>
    <row r="444" spans="1:20">
      <c r="A444" s="248"/>
      <c r="B444" s="247"/>
      <c r="C444" s="265"/>
      <c r="D444" s="265"/>
      <c r="E444" s="265"/>
      <c r="F444" s="265"/>
      <c r="G444" s="265"/>
      <c r="H444" s="265"/>
      <c r="I444" s="265"/>
      <c r="J444" s="265"/>
      <c r="K444" s="265"/>
      <c r="L444" s="265"/>
      <c r="M444" s="265"/>
      <c r="N444" s="265"/>
      <c r="O444" s="265"/>
      <c r="P444" s="265"/>
      <c r="Q444" s="265"/>
      <c r="R444" s="265"/>
      <c r="S444" s="265"/>
      <c r="T444" s="265"/>
    </row>
    <row r="445" spans="1:20">
      <c r="A445" s="248"/>
      <c r="B445" s="247"/>
      <c r="C445" s="265"/>
      <c r="D445" s="265"/>
      <c r="E445" s="265"/>
      <c r="F445" s="265"/>
      <c r="G445" s="265"/>
      <c r="H445" s="265"/>
      <c r="I445" s="265"/>
      <c r="J445" s="265"/>
      <c r="K445" s="265"/>
      <c r="L445" s="265"/>
      <c r="M445" s="265"/>
      <c r="N445" s="265"/>
      <c r="O445" s="265"/>
      <c r="P445" s="265"/>
      <c r="Q445" s="265"/>
      <c r="R445" s="265"/>
      <c r="S445" s="265"/>
      <c r="T445" s="265"/>
    </row>
    <row r="446" spans="1:20">
      <c r="A446" s="248"/>
      <c r="B446" s="247"/>
      <c r="C446" s="265"/>
      <c r="D446" s="265"/>
      <c r="E446" s="265"/>
      <c r="F446" s="265"/>
      <c r="G446" s="265"/>
      <c r="H446" s="265"/>
      <c r="I446" s="265"/>
      <c r="J446" s="265"/>
      <c r="K446" s="265"/>
      <c r="L446" s="265"/>
      <c r="M446" s="265"/>
      <c r="N446" s="265"/>
      <c r="O446" s="265"/>
      <c r="P446" s="265"/>
      <c r="Q446" s="265"/>
      <c r="R446" s="265"/>
      <c r="S446" s="265"/>
      <c r="T446" s="265"/>
    </row>
    <row r="447" spans="1:20">
      <c r="A447" s="248"/>
      <c r="B447" s="247"/>
      <c r="C447" s="265"/>
      <c r="D447" s="265"/>
      <c r="E447" s="265"/>
      <c r="F447" s="265"/>
      <c r="G447" s="265"/>
      <c r="H447" s="265"/>
      <c r="I447" s="265"/>
      <c r="J447" s="265"/>
      <c r="K447" s="265"/>
      <c r="L447" s="265"/>
      <c r="M447" s="265"/>
      <c r="N447" s="265"/>
      <c r="O447" s="265"/>
      <c r="P447" s="265"/>
      <c r="Q447" s="265"/>
      <c r="R447" s="265"/>
      <c r="S447" s="265"/>
      <c r="T447" s="265"/>
    </row>
    <row r="448" spans="1:20">
      <c r="A448" s="248"/>
      <c r="B448" s="247"/>
      <c r="C448" s="265"/>
      <c r="D448" s="265"/>
      <c r="E448" s="265"/>
      <c r="F448" s="265"/>
      <c r="G448" s="265"/>
      <c r="H448" s="265"/>
      <c r="I448" s="265"/>
      <c r="J448" s="265"/>
      <c r="K448" s="265"/>
      <c r="L448" s="265"/>
      <c r="M448" s="265"/>
      <c r="N448" s="265"/>
      <c r="O448" s="265"/>
      <c r="P448" s="265"/>
      <c r="Q448" s="265"/>
      <c r="R448" s="265"/>
      <c r="S448" s="265"/>
      <c r="T448" s="265"/>
    </row>
    <row r="449" spans="1:20">
      <c r="A449" s="248"/>
      <c r="B449" s="247"/>
      <c r="C449" s="265"/>
      <c r="D449" s="265"/>
      <c r="E449" s="265"/>
      <c r="F449" s="265"/>
      <c r="G449" s="265"/>
      <c r="H449" s="265"/>
      <c r="I449" s="265"/>
      <c r="J449" s="265"/>
      <c r="K449" s="265"/>
      <c r="L449" s="265"/>
      <c r="M449" s="265"/>
      <c r="N449" s="265"/>
      <c r="O449" s="265"/>
      <c r="P449" s="265"/>
      <c r="Q449" s="265"/>
      <c r="R449" s="265"/>
      <c r="S449" s="265"/>
      <c r="T449" s="265"/>
    </row>
    <row r="450" spans="1:20">
      <c r="A450" s="248"/>
      <c r="B450" s="247"/>
      <c r="C450" s="265"/>
      <c r="D450" s="265"/>
      <c r="E450" s="265"/>
      <c r="F450" s="265"/>
      <c r="G450" s="265"/>
      <c r="H450" s="265"/>
      <c r="I450" s="265"/>
      <c r="J450" s="265"/>
      <c r="K450" s="265"/>
      <c r="L450" s="265"/>
      <c r="M450" s="265"/>
      <c r="N450" s="265"/>
      <c r="O450" s="265"/>
      <c r="P450" s="265"/>
      <c r="Q450" s="265"/>
      <c r="R450" s="265"/>
      <c r="S450" s="265"/>
      <c r="T450" s="265"/>
    </row>
    <row r="451" spans="1:20">
      <c r="A451" s="248"/>
      <c r="B451" s="247"/>
      <c r="C451" s="265"/>
      <c r="D451" s="265"/>
      <c r="E451" s="265"/>
      <c r="F451" s="265"/>
      <c r="G451" s="265"/>
      <c r="H451" s="265"/>
      <c r="I451" s="265"/>
      <c r="J451" s="265"/>
      <c r="K451" s="265"/>
      <c r="L451" s="265"/>
      <c r="M451" s="265"/>
      <c r="N451" s="265"/>
      <c r="O451" s="265"/>
      <c r="P451" s="265"/>
      <c r="Q451" s="265"/>
      <c r="R451" s="265"/>
      <c r="S451" s="265"/>
      <c r="T451" s="265"/>
    </row>
    <row r="452" spans="1:20">
      <c r="A452" s="248"/>
      <c r="B452" s="247"/>
      <c r="C452" s="265"/>
      <c r="D452" s="265"/>
      <c r="E452" s="265"/>
      <c r="F452" s="265"/>
      <c r="G452" s="265"/>
      <c r="H452" s="265"/>
      <c r="I452" s="265"/>
      <c r="J452" s="265"/>
      <c r="K452" s="265"/>
      <c r="L452" s="265"/>
      <c r="M452" s="265"/>
      <c r="N452" s="265"/>
      <c r="O452" s="265"/>
      <c r="P452" s="265"/>
      <c r="Q452" s="265"/>
      <c r="R452" s="265"/>
      <c r="S452" s="265"/>
      <c r="T452" s="265"/>
    </row>
    <row r="453" spans="1:20">
      <c r="A453" s="248"/>
      <c r="B453" s="247"/>
      <c r="C453" s="265"/>
      <c r="D453" s="265"/>
      <c r="E453" s="265"/>
      <c r="F453" s="265"/>
      <c r="G453" s="265"/>
      <c r="H453" s="265"/>
      <c r="I453" s="265"/>
      <c r="J453" s="265"/>
      <c r="K453" s="265"/>
      <c r="L453" s="265"/>
      <c r="M453" s="265"/>
      <c r="N453" s="265"/>
      <c r="O453" s="265"/>
      <c r="P453" s="265"/>
      <c r="Q453" s="265"/>
      <c r="R453" s="265"/>
      <c r="S453" s="265"/>
      <c r="T453" s="265"/>
    </row>
    <row r="454" spans="1:20">
      <c r="A454" s="248"/>
      <c r="B454" s="247"/>
      <c r="C454" s="265"/>
      <c r="D454" s="265"/>
      <c r="E454" s="265"/>
      <c r="F454" s="265"/>
      <c r="G454" s="265"/>
      <c r="H454" s="265"/>
      <c r="I454" s="265"/>
      <c r="J454" s="265"/>
      <c r="K454" s="265"/>
      <c r="L454" s="265"/>
      <c r="M454" s="265"/>
      <c r="N454" s="265"/>
      <c r="O454" s="265"/>
      <c r="P454" s="265"/>
      <c r="Q454" s="265"/>
      <c r="R454" s="265"/>
      <c r="S454" s="265"/>
      <c r="T454" s="265"/>
    </row>
    <row r="455" spans="1:20">
      <c r="A455" s="248"/>
      <c r="B455" s="247"/>
      <c r="C455" s="265"/>
      <c r="D455" s="265"/>
      <c r="E455" s="265"/>
      <c r="F455" s="265"/>
      <c r="G455" s="265"/>
      <c r="H455" s="265"/>
      <c r="I455" s="265"/>
      <c r="J455" s="265"/>
      <c r="K455" s="265"/>
      <c r="L455" s="265"/>
      <c r="M455" s="265"/>
      <c r="N455" s="265"/>
      <c r="O455" s="265"/>
      <c r="P455" s="265"/>
      <c r="Q455" s="265"/>
      <c r="R455" s="265"/>
      <c r="S455" s="265"/>
      <c r="T455" s="265"/>
    </row>
    <row r="456" spans="1:20">
      <c r="A456" s="248"/>
      <c r="B456" s="247"/>
      <c r="C456" s="265"/>
      <c r="D456" s="265"/>
      <c r="E456" s="265"/>
      <c r="F456" s="265"/>
      <c r="G456" s="265"/>
      <c r="H456" s="265"/>
      <c r="I456" s="265"/>
      <c r="J456" s="265"/>
      <c r="K456" s="265"/>
      <c r="L456" s="265"/>
      <c r="M456" s="265"/>
      <c r="N456" s="265"/>
      <c r="O456" s="265"/>
      <c r="P456" s="265"/>
      <c r="Q456" s="265"/>
      <c r="R456" s="265"/>
      <c r="S456" s="265"/>
      <c r="T456" s="265"/>
    </row>
    <row r="457" spans="1:20">
      <c r="A457" s="248"/>
      <c r="B457" s="247"/>
      <c r="C457" s="265"/>
      <c r="D457" s="265"/>
      <c r="E457" s="265"/>
      <c r="F457" s="265"/>
      <c r="G457" s="265"/>
      <c r="H457" s="265"/>
      <c r="I457" s="265"/>
      <c r="J457" s="265"/>
      <c r="K457" s="265"/>
      <c r="L457" s="265"/>
      <c r="M457" s="265"/>
      <c r="N457" s="265"/>
      <c r="O457" s="265"/>
      <c r="P457" s="265"/>
      <c r="Q457" s="265"/>
      <c r="R457" s="265"/>
      <c r="S457" s="265"/>
      <c r="T457" s="265"/>
    </row>
    <row r="458" spans="1:20">
      <c r="A458" s="248"/>
      <c r="B458" s="247"/>
      <c r="C458" s="265"/>
      <c r="D458" s="265"/>
      <c r="E458" s="265"/>
      <c r="F458" s="265"/>
      <c r="G458" s="265"/>
      <c r="H458" s="265"/>
      <c r="I458" s="265"/>
      <c r="J458" s="265"/>
      <c r="K458" s="265"/>
      <c r="L458" s="265"/>
      <c r="M458" s="265"/>
      <c r="N458" s="265"/>
      <c r="O458" s="265"/>
      <c r="P458" s="265"/>
      <c r="Q458" s="265"/>
      <c r="R458" s="265"/>
      <c r="S458" s="265"/>
      <c r="T458" s="265"/>
    </row>
    <row r="459" spans="1:20">
      <c r="A459" s="248"/>
      <c r="B459" s="247"/>
      <c r="C459" s="265"/>
      <c r="D459" s="265"/>
      <c r="E459" s="265"/>
      <c r="F459" s="265"/>
      <c r="G459" s="265"/>
      <c r="H459" s="265"/>
      <c r="I459" s="265"/>
      <c r="J459" s="265"/>
      <c r="K459" s="265"/>
      <c r="L459" s="265"/>
      <c r="M459" s="265"/>
      <c r="N459" s="265"/>
      <c r="O459" s="265"/>
      <c r="P459" s="265"/>
      <c r="Q459" s="265"/>
      <c r="R459" s="265"/>
      <c r="S459" s="265"/>
      <c r="T459" s="265"/>
    </row>
    <row r="460" spans="1:20">
      <c r="A460" s="248"/>
      <c r="B460" s="247"/>
      <c r="C460" s="265"/>
      <c r="D460" s="265"/>
      <c r="E460" s="265"/>
      <c r="F460" s="265"/>
      <c r="G460" s="265"/>
      <c r="H460" s="265"/>
      <c r="I460" s="265"/>
      <c r="J460" s="265"/>
      <c r="K460" s="265"/>
      <c r="L460" s="265"/>
      <c r="M460" s="265"/>
      <c r="N460" s="265"/>
      <c r="O460" s="265"/>
      <c r="P460" s="265"/>
      <c r="Q460" s="265"/>
      <c r="R460" s="265"/>
      <c r="S460" s="265"/>
      <c r="T460" s="265"/>
    </row>
    <row r="461" spans="1:20">
      <c r="A461" s="248"/>
      <c r="B461" s="247"/>
      <c r="C461" s="265"/>
      <c r="D461" s="265"/>
      <c r="E461" s="265"/>
      <c r="F461" s="265"/>
      <c r="G461" s="265"/>
      <c r="H461" s="265"/>
      <c r="I461" s="265"/>
      <c r="J461" s="265"/>
      <c r="K461" s="265"/>
      <c r="L461" s="265"/>
      <c r="M461" s="265"/>
      <c r="N461" s="265"/>
      <c r="O461" s="265"/>
      <c r="P461" s="265"/>
      <c r="Q461" s="265"/>
      <c r="R461" s="265"/>
      <c r="S461" s="265"/>
      <c r="T461" s="265"/>
    </row>
    <row r="462" spans="1:20">
      <c r="A462" s="248"/>
      <c r="B462" s="247"/>
      <c r="C462" s="265"/>
      <c r="D462" s="265"/>
      <c r="E462" s="265"/>
      <c r="F462" s="265"/>
      <c r="G462" s="265"/>
      <c r="H462" s="265"/>
      <c r="I462" s="265"/>
      <c r="J462" s="265"/>
      <c r="K462" s="265"/>
      <c r="L462" s="265"/>
      <c r="M462" s="265"/>
      <c r="N462" s="265"/>
      <c r="O462" s="265"/>
      <c r="P462" s="265"/>
      <c r="Q462" s="265"/>
      <c r="R462" s="265"/>
      <c r="S462" s="265"/>
      <c r="T462" s="265"/>
    </row>
    <row r="463" spans="1:20">
      <c r="A463" s="248"/>
      <c r="B463" s="247"/>
      <c r="C463" s="265"/>
      <c r="D463" s="265"/>
      <c r="E463" s="265"/>
      <c r="F463" s="265"/>
      <c r="G463" s="265"/>
      <c r="H463" s="265"/>
      <c r="I463" s="265"/>
      <c r="J463" s="265"/>
      <c r="K463" s="265"/>
      <c r="L463" s="265"/>
      <c r="M463" s="265"/>
      <c r="N463" s="265"/>
      <c r="O463" s="265"/>
      <c r="P463" s="265"/>
      <c r="Q463" s="265"/>
      <c r="R463" s="265"/>
      <c r="S463" s="265"/>
      <c r="T463" s="265"/>
    </row>
    <row r="464" spans="1:20">
      <c r="A464" s="248"/>
      <c r="B464" s="247"/>
      <c r="C464" s="265"/>
      <c r="D464" s="265"/>
      <c r="E464" s="265"/>
      <c r="F464" s="265"/>
      <c r="G464" s="265"/>
      <c r="H464" s="265"/>
      <c r="I464" s="265"/>
      <c r="J464" s="265"/>
      <c r="K464" s="265"/>
      <c r="L464" s="265"/>
      <c r="M464" s="265"/>
      <c r="N464" s="265"/>
      <c r="O464" s="265"/>
      <c r="P464" s="265"/>
      <c r="Q464" s="265"/>
      <c r="R464" s="265"/>
      <c r="S464" s="265"/>
      <c r="T464" s="265"/>
    </row>
    <row r="465" spans="1:20">
      <c r="A465" s="248"/>
      <c r="B465" s="247"/>
      <c r="C465" s="265"/>
      <c r="D465" s="265"/>
      <c r="E465" s="265"/>
      <c r="F465" s="265"/>
      <c r="G465" s="265"/>
      <c r="H465" s="265"/>
      <c r="I465" s="265"/>
      <c r="J465" s="265"/>
      <c r="K465" s="265"/>
      <c r="L465" s="265"/>
      <c r="M465" s="265"/>
      <c r="N465" s="265"/>
      <c r="O465" s="265"/>
      <c r="P465" s="265"/>
      <c r="Q465" s="265"/>
      <c r="R465" s="265"/>
      <c r="S465" s="265"/>
      <c r="T465" s="265"/>
    </row>
    <row r="466" spans="1:20">
      <c r="A466" s="248"/>
      <c r="B466" s="247"/>
      <c r="C466" s="265"/>
      <c r="D466" s="265"/>
      <c r="E466" s="265"/>
      <c r="F466" s="265"/>
      <c r="G466" s="265"/>
      <c r="H466" s="265"/>
      <c r="I466" s="265"/>
      <c r="J466" s="265"/>
      <c r="K466" s="265"/>
      <c r="L466" s="265"/>
      <c r="M466" s="265"/>
      <c r="N466" s="265"/>
      <c r="O466" s="265"/>
      <c r="P466" s="265"/>
      <c r="Q466" s="265"/>
      <c r="R466" s="265"/>
      <c r="S466" s="265"/>
      <c r="T466" s="265"/>
    </row>
    <row r="467" spans="1:20">
      <c r="A467" s="248"/>
      <c r="B467" s="247"/>
      <c r="C467" s="265"/>
      <c r="D467" s="265"/>
      <c r="E467" s="265"/>
      <c r="F467" s="265"/>
      <c r="G467" s="265"/>
      <c r="H467" s="265"/>
      <c r="I467" s="265"/>
      <c r="J467" s="265"/>
      <c r="K467" s="265"/>
      <c r="L467" s="265"/>
      <c r="M467" s="265"/>
      <c r="N467" s="265"/>
      <c r="O467" s="265"/>
      <c r="P467" s="265"/>
      <c r="Q467" s="265"/>
      <c r="R467" s="265"/>
      <c r="S467" s="265"/>
      <c r="T467" s="265"/>
    </row>
    <row r="468" spans="1:20">
      <c r="A468" s="248"/>
      <c r="B468" s="247"/>
      <c r="C468" s="265"/>
      <c r="D468" s="265"/>
      <c r="E468" s="265"/>
      <c r="F468" s="265"/>
      <c r="G468" s="265"/>
      <c r="H468" s="265"/>
      <c r="I468" s="265"/>
      <c r="J468" s="265"/>
      <c r="K468" s="265"/>
      <c r="L468" s="265"/>
      <c r="M468" s="265"/>
      <c r="N468" s="265"/>
      <c r="O468" s="265"/>
      <c r="P468" s="265"/>
      <c r="Q468" s="265"/>
      <c r="R468" s="265"/>
      <c r="S468" s="265"/>
      <c r="T468" s="265"/>
    </row>
    <row r="469" spans="1:20">
      <c r="A469" s="248"/>
      <c r="B469" s="247"/>
      <c r="C469" s="265"/>
      <c r="D469" s="265"/>
      <c r="E469" s="265"/>
      <c r="F469" s="265"/>
      <c r="G469" s="265"/>
      <c r="H469" s="265"/>
      <c r="I469" s="265"/>
      <c r="J469" s="265"/>
      <c r="K469" s="265"/>
      <c r="L469" s="265"/>
      <c r="M469" s="265"/>
      <c r="N469" s="265"/>
      <c r="O469" s="265"/>
      <c r="P469" s="265"/>
      <c r="Q469" s="265"/>
      <c r="R469" s="265"/>
      <c r="S469" s="265"/>
      <c r="T469" s="265"/>
    </row>
    <row r="470" spans="1:20">
      <c r="A470" s="248"/>
      <c r="B470" s="247"/>
      <c r="C470" s="265"/>
      <c r="D470" s="265"/>
      <c r="E470" s="265"/>
      <c r="F470" s="265"/>
      <c r="G470" s="265"/>
      <c r="H470" s="265"/>
      <c r="I470" s="265"/>
      <c r="J470" s="265"/>
      <c r="K470" s="265"/>
      <c r="L470" s="265"/>
      <c r="M470" s="265"/>
      <c r="N470" s="265"/>
      <c r="O470" s="265"/>
      <c r="P470" s="265"/>
      <c r="Q470" s="265"/>
      <c r="R470" s="265"/>
      <c r="S470" s="265"/>
      <c r="T470" s="265"/>
    </row>
    <row r="471" spans="1:20">
      <c r="A471" s="248"/>
      <c r="B471" s="247"/>
      <c r="C471" s="265"/>
      <c r="D471" s="265"/>
      <c r="E471" s="265"/>
      <c r="F471" s="265"/>
      <c r="G471" s="265"/>
      <c r="H471" s="265"/>
      <c r="I471" s="265"/>
      <c r="J471" s="265"/>
      <c r="K471" s="265"/>
      <c r="L471" s="265"/>
      <c r="M471" s="265"/>
      <c r="N471" s="265"/>
      <c r="O471" s="265"/>
      <c r="P471" s="265"/>
      <c r="Q471" s="265"/>
      <c r="R471" s="265"/>
      <c r="S471" s="265"/>
      <c r="T471" s="265"/>
    </row>
    <row r="472" spans="1:20">
      <c r="A472" s="248"/>
      <c r="B472" s="247"/>
      <c r="C472" s="265"/>
      <c r="D472" s="265"/>
      <c r="E472" s="265"/>
      <c r="F472" s="265"/>
      <c r="G472" s="265"/>
      <c r="H472" s="265"/>
      <c r="I472" s="265"/>
      <c r="J472" s="265"/>
      <c r="K472" s="265"/>
      <c r="L472" s="265"/>
      <c r="M472" s="265"/>
      <c r="N472" s="265"/>
      <c r="O472" s="265"/>
      <c r="P472" s="265"/>
      <c r="Q472" s="265"/>
      <c r="R472" s="265"/>
      <c r="S472" s="265"/>
      <c r="T472" s="265"/>
    </row>
    <row r="473" spans="1:20">
      <c r="A473" s="248"/>
      <c r="B473" s="247"/>
      <c r="C473" s="265"/>
      <c r="D473" s="265"/>
      <c r="E473" s="265"/>
      <c r="F473" s="265"/>
      <c r="G473" s="265"/>
      <c r="H473" s="265"/>
      <c r="I473" s="265"/>
      <c r="J473" s="265"/>
      <c r="K473" s="265"/>
      <c r="L473" s="265"/>
      <c r="M473" s="265"/>
      <c r="N473" s="265"/>
      <c r="O473" s="265"/>
      <c r="P473" s="265"/>
      <c r="Q473" s="265"/>
      <c r="R473" s="265"/>
      <c r="S473" s="265"/>
      <c r="T473" s="265"/>
    </row>
    <row r="474" spans="1:20">
      <c r="A474" s="248"/>
      <c r="B474" s="247"/>
      <c r="C474" s="265"/>
      <c r="D474" s="265"/>
      <c r="E474" s="265"/>
      <c r="F474" s="265"/>
      <c r="G474" s="265"/>
      <c r="H474" s="265"/>
      <c r="I474" s="265"/>
      <c r="J474" s="265"/>
      <c r="K474" s="265"/>
      <c r="L474" s="265"/>
      <c r="M474" s="265"/>
      <c r="N474" s="265"/>
      <c r="O474" s="265"/>
      <c r="P474" s="265"/>
      <c r="Q474" s="265"/>
      <c r="R474" s="265"/>
      <c r="S474" s="265"/>
      <c r="T474" s="265"/>
    </row>
    <row r="475" spans="1:20">
      <c r="A475" s="248"/>
      <c r="B475" s="247"/>
      <c r="C475" s="265"/>
      <c r="D475" s="265"/>
      <c r="E475" s="265"/>
      <c r="F475" s="265"/>
      <c r="G475" s="265"/>
      <c r="H475" s="265"/>
      <c r="I475" s="265"/>
      <c r="J475" s="265"/>
      <c r="K475" s="265"/>
      <c r="L475" s="265"/>
      <c r="M475" s="265"/>
      <c r="N475" s="265"/>
      <c r="O475" s="265"/>
      <c r="P475" s="265"/>
      <c r="Q475" s="265"/>
      <c r="R475" s="265"/>
      <c r="S475" s="265"/>
      <c r="T475" s="265"/>
    </row>
    <row r="476" spans="1:20">
      <c r="A476" s="248"/>
      <c r="B476" s="247"/>
      <c r="C476" s="265"/>
      <c r="D476" s="265"/>
      <c r="E476" s="265"/>
      <c r="F476" s="265"/>
      <c r="G476" s="265"/>
      <c r="H476" s="265"/>
      <c r="I476" s="265"/>
      <c r="J476" s="265"/>
      <c r="K476" s="265"/>
      <c r="L476" s="265"/>
      <c r="M476" s="265"/>
      <c r="N476" s="265"/>
      <c r="O476" s="265"/>
      <c r="P476" s="265"/>
      <c r="Q476" s="265"/>
      <c r="R476" s="265"/>
      <c r="S476" s="265"/>
      <c r="T476" s="265"/>
    </row>
    <row r="477" spans="1:20">
      <c r="A477" s="248"/>
      <c r="B477" s="247"/>
      <c r="C477" s="265"/>
      <c r="D477" s="265"/>
      <c r="E477" s="265"/>
      <c r="F477" s="265"/>
      <c r="G477" s="265"/>
      <c r="H477" s="265"/>
      <c r="I477" s="265"/>
      <c r="J477" s="265"/>
      <c r="K477" s="265"/>
      <c r="L477" s="265"/>
      <c r="M477" s="265"/>
      <c r="N477" s="265"/>
      <c r="O477" s="265"/>
      <c r="P477" s="265"/>
      <c r="Q477" s="265"/>
      <c r="R477" s="265"/>
      <c r="S477" s="265"/>
      <c r="T477" s="265"/>
    </row>
    <row r="478" spans="1:20">
      <c r="A478" s="248"/>
      <c r="B478" s="247"/>
      <c r="C478" s="265"/>
      <c r="D478" s="265"/>
      <c r="E478" s="265"/>
      <c r="F478" s="265"/>
      <c r="G478" s="265"/>
      <c r="H478" s="265"/>
      <c r="I478" s="265"/>
      <c r="J478" s="265"/>
      <c r="K478" s="265"/>
      <c r="L478" s="265"/>
      <c r="M478" s="265"/>
      <c r="N478" s="265"/>
      <c r="O478" s="265"/>
      <c r="P478" s="265"/>
      <c r="Q478" s="265"/>
      <c r="R478" s="265"/>
      <c r="S478" s="265"/>
      <c r="T478" s="265"/>
    </row>
    <row r="479" spans="1:20">
      <c r="A479" s="248"/>
      <c r="B479" s="247"/>
      <c r="C479" s="265"/>
      <c r="D479" s="265"/>
      <c r="E479" s="265"/>
      <c r="F479" s="265"/>
      <c r="G479" s="265"/>
      <c r="H479" s="265"/>
      <c r="I479" s="265"/>
      <c r="J479" s="265"/>
      <c r="K479" s="265"/>
      <c r="L479" s="265"/>
      <c r="M479" s="265"/>
      <c r="N479" s="265"/>
      <c r="O479" s="265"/>
      <c r="P479" s="265"/>
      <c r="Q479" s="265"/>
      <c r="R479" s="265"/>
      <c r="S479" s="265"/>
      <c r="T479" s="265"/>
    </row>
    <row r="480" spans="1:20">
      <c r="A480" s="248"/>
      <c r="B480" s="247"/>
      <c r="C480" s="265"/>
      <c r="D480" s="265"/>
      <c r="E480" s="265"/>
      <c r="F480" s="265"/>
      <c r="G480" s="265"/>
      <c r="H480" s="265"/>
      <c r="I480" s="265"/>
      <c r="J480" s="265"/>
      <c r="K480" s="265"/>
      <c r="L480" s="265"/>
      <c r="M480" s="265"/>
      <c r="N480" s="265"/>
      <c r="O480" s="265"/>
      <c r="P480" s="265"/>
      <c r="Q480" s="265"/>
      <c r="R480" s="265"/>
      <c r="S480" s="265"/>
      <c r="T480" s="265"/>
    </row>
    <row r="481" spans="1:20">
      <c r="A481" s="248"/>
      <c r="B481" s="247"/>
      <c r="C481" s="265"/>
      <c r="D481" s="265"/>
      <c r="E481" s="265"/>
      <c r="F481" s="265"/>
      <c r="G481" s="265"/>
      <c r="H481" s="265"/>
      <c r="I481" s="265"/>
      <c r="J481" s="265"/>
      <c r="K481" s="265"/>
      <c r="L481" s="265"/>
      <c r="M481" s="265"/>
      <c r="N481" s="265"/>
      <c r="O481" s="265"/>
      <c r="P481" s="265"/>
      <c r="Q481" s="265"/>
      <c r="R481" s="265"/>
      <c r="S481" s="265"/>
      <c r="T481" s="265"/>
    </row>
    <row r="482" spans="1:20">
      <c r="A482" s="248"/>
      <c r="B482" s="247"/>
      <c r="C482" s="265"/>
      <c r="D482" s="265"/>
      <c r="E482" s="265"/>
      <c r="F482" s="265"/>
      <c r="G482" s="265"/>
      <c r="H482" s="265"/>
      <c r="I482" s="265"/>
      <c r="J482" s="265"/>
      <c r="K482" s="265"/>
      <c r="L482" s="265"/>
      <c r="M482" s="265"/>
      <c r="N482" s="265"/>
      <c r="O482" s="265"/>
      <c r="P482" s="265"/>
      <c r="Q482" s="265"/>
      <c r="R482" s="265"/>
      <c r="S482" s="265"/>
      <c r="T482" s="265"/>
    </row>
    <row r="483" spans="1:20">
      <c r="A483" s="248"/>
      <c r="B483" s="247"/>
      <c r="C483" s="265"/>
      <c r="D483" s="265"/>
      <c r="E483" s="265"/>
      <c r="F483" s="265"/>
      <c r="G483" s="265"/>
      <c r="H483" s="265"/>
      <c r="I483" s="265"/>
      <c r="J483" s="265"/>
      <c r="K483" s="265"/>
      <c r="L483" s="265"/>
      <c r="M483" s="265"/>
      <c r="N483" s="265"/>
      <c r="O483" s="265"/>
      <c r="P483" s="265"/>
      <c r="Q483" s="265"/>
      <c r="R483" s="265"/>
      <c r="S483" s="265"/>
      <c r="T483" s="265"/>
    </row>
    <row r="484" spans="1:20">
      <c r="A484" s="248"/>
      <c r="B484" s="247"/>
      <c r="C484" s="265"/>
      <c r="D484" s="265"/>
      <c r="E484" s="265"/>
      <c r="F484" s="265"/>
      <c r="G484" s="265"/>
      <c r="H484" s="265"/>
      <c r="I484" s="265"/>
      <c r="J484" s="265"/>
      <c r="K484" s="265"/>
      <c r="L484" s="265"/>
      <c r="M484" s="265"/>
      <c r="N484" s="265"/>
      <c r="O484" s="265"/>
      <c r="P484" s="265"/>
      <c r="Q484" s="265"/>
      <c r="R484" s="265"/>
      <c r="S484" s="265"/>
      <c r="T484" s="265"/>
    </row>
    <row r="485" spans="1:20">
      <c r="A485" s="248"/>
      <c r="B485" s="247"/>
      <c r="C485" s="265"/>
      <c r="D485" s="265"/>
      <c r="E485" s="265"/>
      <c r="F485" s="265"/>
      <c r="G485" s="265"/>
      <c r="H485" s="265"/>
      <c r="I485" s="265"/>
      <c r="J485" s="265"/>
      <c r="K485" s="265"/>
      <c r="L485" s="265"/>
      <c r="M485" s="265"/>
      <c r="N485" s="265"/>
      <c r="O485" s="265"/>
      <c r="P485" s="265"/>
      <c r="Q485" s="265"/>
      <c r="R485" s="265"/>
      <c r="S485" s="265"/>
      <c r="T485" s="265"/>
    </row>
    <row r="486" spans="1:20">
      <c r="A486" s="248"/>
      <c r="B486" s="247"/>
      <c r="C486" s="265"/>
      <c r="D486" s="265"/>
      <c r="E486" s="265"/>
      <c r="F486" s="265"/>
      <c r="G486" s="265"/>
      <c r="H486" s="265"/>
      <c r="I486" s="265"/>
      <c r="J486" s="265"/>
      <c r="K486" s="265"/>
      <c r="L486" s="265"/>
      <c r="M486" s="265"/>
      <c r="N486" s="265"/>
      <c r="O486" s="265"/>
      <c r="P486" s="265"/>
      <c r="Q486" s="265"/>
      <c r="R486" s="265"/>
      <c r="S486" s="265"/>
      <c r="T486" s="265"/>
    </row>
    <row r="487" spans="1:20">
      <c r="A487" s="248"/>
      <c r="B487" s="247"/>
      <c r="C487" s="265"/>
      <c r="D487" s="265"/>
      <c r="E487" s="265"/>
      <c r="F487" s="265"/>
      <c r="G487" s="265"/>
      <c r="H487" s="265"/>
      <c r="I487" s="265"/>
      <c r="J487" s="265"/>
      <c r="K487" s="265"/>
      <c r="L487" s="265"/>
      <c r="M487" s="265"/>
      <c r="N487" s="265"/>
      <c r="O487" s="265"/>
      <c r="P487" s="265"/>
      <c r="Q487" s="265"/>
      <c r="R487" s="265"/>
      <c r="S487" s="265"/>
      <c r="T487" s="265"/>
    </row>
    <row r="488" spans="1:20">
      <c r="A488" s="248"/>
      <c r="B488" s="247"/>
      <c r="C488" s="265"/>
      <c r="D488" s="265"/>
      <c r="E488" s="265"/>
      <c r="F488" s="265"/>
      <c r="G488" s="265"/>
      <c r="H488" s="265"/>
      <c r="I488" s="265"/>
      <c r="J488" s="265"/>
      <c r="K488" s="265"/>
      <c r="L488" s="265"/>
      <c r="M488" s="265"/>
      <c r="N488" s="265"/>
      <c r="O488" s="265"/>
      <c r="P488" s="265"/>
      <c r="Q488" s="265"/>
      <c r="R488" s="265"/>
      <c r="S488" s="265"/>
      <c r="T488" s="265"/>
    </row>
    <row r="489" spans="1:20">
      <c r="A489" s="248"/>
      <c r="B489" s="247"/>
      <c r="C489" s="265"/>
      <c r="D489" s="265"/>
      <c r="E489" s="265"/>
      <c r="F489" s="265"/>
      <c r="G489" s="265"/>
      <c r="H489" s="265"/>
      <c r="I489" s="265"/>
      <c r="J489" s="265"/>
      <c r="K489" s="265"/>
      <c r="L489" s="265"/>
      <c r="M489" s="265"/>
      <c r="N489" s="265"/>
      <c r="O489" s="265"/>
      <c r="P489" s="265"/>
      <c r="Q489" s="265"/>
      <c r="R489" s="265"/>
      <c r="S489" s="265"/>
      <c r="T489" s="265"/>
    </row>
    <row r="490" spans="1:20">
      <c r="A490" s="248"/>
      <c r="B490" s="247"/>
      <c r="C490" s="265"/>
      <c r="D490" s="265"/>
      <c r="E490" s="265"/>
      <c r="F490" s="265"/>
      <c r="G490" s="265"/>
      <c r="H490" s="265"/>
      <c r="I490" s="265"/>
      <c r="J490" s="265"/>
      <c r="K490" s="265"/>
      <c r="L490" s="265"/>
      <c r="M490" s="265"/>
      <c r="N490" s="265"/>
      <c r="O490" s="265"/>
      <c r="P490" s="265"/>
      <c r="Q490" s="265"/>
      <c r="R490" s="265"/>
      <c r="S490" s="265"/>
      <c r="T490" s="265"/>
    </row>
    <row r="491" spans="1:20">
      <c r="A491" s="248"/>
      <c r="B491" s="247"/>
      <c r="C491" s="265"/>
      <c r="D491" s="265"/>
      <c r="E491" s="265"/>
      <c r="F491" s="265"/>
      <c r="G491" s="265"/>
      <c r="H491" s="265"/>
      <c r="I491" s="265"/>
      <c r="J491" s="265"/>
      <c r="K491" s="265"/>
      <c r="L491" s="265"/>
      <c r="M491" s="265"/>
      <c r="N491" s="265"/>
      <c r="O491" s="265"/>
      <c r="P491" s="265"/>
      <c r="Q491" s="265"/>
      <c r="R491" s="265"/>
      <c r="S491" s="265"/>
      <c r="T491" s="265"/>
    </row>
    <row r="492" spans="1:20">
      <c r="A492" s="248"/>
      <c r="B492" s="247"/>
      <c r="C492" s="265"/>
      <c r="D492" s="265"/>
      <c r="E492" s="265"/>
      <c r="F492" s="265"/>
      <c r="G492" s="265"/>
      <c r="H492" s="265"/>
      <c r="I492" s="265"/>
      <c r="J492" s="265"/>
      <c r="K492" s="265"/>
      <c r="L492" s="265"/>
      <c r="M492" s="265"/>
      <c r="N492" s="265"/>
      <c r="O492" s="265"/>
      <c r="P492" s="265"/>
      <c r="Q492" s="265"/>
      <c r="R492" s="265"/>
      <c r="S492" s="265"/>
      <c r="T492" s="265"/>
    </row>
    <row r="493" spans="1:20">
      <c r="A493" s="248"/>
      <c r="B493" s="247"/>
      <c r="C493" s="265"/>
      <c r="D493" s="265"/>
      <c r="E493" s="265"/>
      <c r="F493" s="265"/>
      <c r="G493" s="265"/>
      <c r="H493" s="265"/>
      <c r="I493" s="265"/>
      <c r="J493" s="265"/>
      <c r="K493" s="265"/>
      <c r="L493" s="265"/>
      <c r="M493" s="265"/>
      <c r="N493" s="265"/>
      <c r="O493" s="265"/>
      <c r="P493" s="265"/>
      <c r="Q493" s="265"/>
      <c r="R493" s="265"/>
      <c r="S493" s="265"/>
      <c r="T493" s="265"/>
    </row>
    <row r="494" spans="1:20">
      <c r="A494" s="248"/>
      <c r="B494" s="247"/>
      <c r="C494" s="265"/>
      <c r="D494" s="265"/>
      <c r="E494" s="265"/>
      <c r="F494" s="265"/>
      <c r="G494" s="265"/>
      <c r="H494" s="265"/>
      <c r="I494" s="265"/>
      <c r="J494" s="265"/>
      <c r="K494" s="265"/>
      <c r="L494" s="265"/>
      <c r="M494" s="265"/>
      <c r="N494" s="265"/>
      <c r="O494" s="265"/>
      <c r="P494" s="265"/>
      <c r="Q494" s="265"/>
      <c r="R494" s="265"/>
      <c r="S494" s="265"/>
      <c r="T494" s="265"/>
    </row>
    <row r="495" spans="1:20">
      <c r="A495" s="248"/>
      <c r="B495" s="247"/>
      <c r="C495" s="265"/>
      <c r="D495" s="265"/>
      <c r="E495" s="265"/>
      <c r="F495" s="265"/>
      <c r="G495" s="265"/>
      <c r="H495" s="265"/>
      <c r="I495" s="265"/>
      <c r="J495" s="265"/>
      <c r="K495" s="265"/>
      <c r="L495" s="265"/>
      <c r="M495" s="265"/>
      <c r="N495" s="265"/>
      <c r="O495" s="265"/>
      <c r="P495" s="265"/>
      <c r="Q495" s="265"/>
      <c r="R495" s="265"/>
      <c r="S495" s="265"/>
      <c r="T495" s="265"/>
    </row>
    <row r="496" spans="1:20">
      <c r="A496" s="248"/>
      <c r="B496" s="247"/>
      <c r="C496" s="265"/>
      <c r="D496" s="265"/>
      <c r="E496" s="265"/>
      <c r="F496" s="265"/>
      <c r="G496" s="265"/>
      <c r="H496" s="265"/>
      <c r="I496" s="265"/>
      <c r="J496" s="265"/>
      <c r="K496" s="265"/>
      <c r="L496" s="265"/>
      <c r="M496" s="265"/>
      <c r="N496" s="265"/>
      <c r="O496" s="265"/>
      <c r="P496" s="265"/>
      <c r="Q496" s="265"/>
      <c r="R496" s="265"/>
      <c r="S496" s="265"/>
      <c r="T496" s="265"/>
    </row>
    <row r="497" spans="1:20">
      <c r="A497" s="248"/>
      <c r="B497" s="247"/>
      <c r="C497" s="265"/>
      <c r="D497" s="265"/>
      <c r="E497" s="265"/>
      <c r="F497" s="265"/>
      <c r="G497" s="265"/>
      <c r="H497" s="265"/>
      <c r="I497" s="265"/>
      <c r="J497" s="265"/>
      <c r="K497" s="265"/>
      <c r="L497" s="265"/>
      <c r="M497" s="265"/>
      <c r="N497" s="265"/>
      <c r="O497" s="265"/>
      <c r="P497" s="265"/>
      <c r="Q497" s="265"/>
      <c r="R497" s="265"/>
      <c r="S497" s="265"/>
      <c r="T497" s="265"/>
    </row>
    <row r="498" spans="1:20">
      <c r="A498" s="248"/>
      <c r="B498" s="247"/>
      <c r="C498" s="265"/>
      <c r="D498" s="265"/>
      <c r="E498" s="265"/>
      <c r="F498" s="265"/>
      <c r="G498" s="265"/>
      <c r="H498" s="265"/>
      <c r="I498" s="265"/>
      <c r="J498" s="265"/>
      <c r="K498" s="265"/>
      <c r="L498" s="265"/>
      <c r="M498" s="265"/>
      <c r="N498" s="265"/>
      <c r="O498" s="265"/>
      <c r="P498" s="265"/>
      <c r="Q498" s="265"/>
      <c r="R498" s="265"/>
      <c r="S498" s="265"/>
      <c r="T498" s="265"/>
    </row>
    <row r="499" spans="1:20">
      <c r="A499" s="248"/>
      <c r="B499" s="247"/>
      <c r="C499" s="265"/>
      <c r="D499" s="265"/>
      <c r="E499" s="265"/>
      <c r="F499" s="265"/>
      <c r="G499" s="265"/>
      <c r="H499" s="265"/>
      <c r="I499" s="265"/>
      <c r="J499" s="265"/>
      <c r="K499" s="265"/>
      <c r="L499" s="265"/>
      <c r="M499" s="265"/>
      <c r="N499" s="265"/>
      <c r="O499" s="265"/>
      <c r="P499" s="265"/>
      <c r="Q499" s="265"/>
      <c r="R499" s="265"/>
      <c r="S499" s="265"/>
      <c r="T499" s="265"/>
    </row>
    <row r="500" spans="1:20">
      <c r="A500" s="248"/>
      <c r="B500" s="247"/>
      <c r="C500" s="265"/>
      <c r="D500" s="265"/>
      <c r="E500" s="265"/>
      <c r="F500" s="265"/>
      <c r="G500" s="265"/>
      <c r="H500" s="265"/>
      <c r="I500" s="265"/>
      <c r="J500" s="265"/>
      <c r="K500" s="265"/>
      <c r="L500" s="265"/>
      <c r="M500" s="265"/>
      <c r="N500" s="265"/>
      <c r="O500" s="265"/>
      <c r="P500" s="265"/>
      <c r="Q500" s="265"/>
      <c r="R500" s="265"/>
      <c r="S500" s="265"/>
      <c r="T500" s="265"/>
    </row>
    <row r="501" spans="1:20">
      <c r="A501" s="248"/>
      <c r="B501" s="247"/>
      <c r="C501" s="265"/>
      <c r="D501" s="265"/>
      <c r="E501" s="265"/>
      <c r="F501" s="265"/>
      <c r="G501" s="265"/>
      <c r="H501" s="265"/>
      <c r="I501" s="265"/>
      <c r="J501" s="265"/>
      <c r="K501" s="265"/>
      <c r="L501" s="265"/>
      <c r="M501" s="265"/>
      <c r="N501" s="265"/>
      <c r="O501" s="265"/>
      <c r="P501" s="265"/>
      <c r="Q501" s="265"/>
      <c r="R501" s="265"/>
      <c r="S501" s="265"/>
      <c r="T501" s="265"/>
    </row>
    <row r="502" spans="1:20">
      <c r="A502" s="248"/>
      <c r="B502" s="247"/>
      <c r="C502" s="265"/>
      <c r="D502" s="265"/>
      <c r="E502" s="265"/>
      <c r="F502" s="265"/>
      <c r="G502" s="265"/>
      <c r="H502" s="265"/>
      <c r="I502" s="265"/>
      <c r="J502" s="265"/>
      <c r="K502" s="265"/>
      <c r="L502" s="265"/>
      <c r="M502" s="265"/>
      <c r="N502" s="265"/>
      <c r="O502" s="265"/>
      <c r="P502" s="265"/>
      <c r="Q502" s="265"/>
      <c r="R502" s="265"/>
      <c r="S502" s="265"/>
      <c r="T502" s="265"/>
    </row>
    <row r="503" spans="1:20">
      <c r="A503" s="248"/>
      <c r="B503" s="247"/>
      <c r="C503" s="265"/>
      <c r="D503" s="265"/>
      <c r="E503" s="265"/>
      <c r="F503" s="265"/>
      <c r="G503" s="265"/>
      <c r="H503" s="265"/>
      <c r="I503" s="265"/>
      <c r="J503" s="265"/>
      <c r="K503" s="265"/>
      <c r="L503" s="265"/>
      <c r="M503" s="265"/>
      <c r="N503" s="265"/>
      <c r="O503" s="265"/>
      <c r="P503" s="265"/>
      <c r="Q503" s="265"/>
      <c r="R503" s="265"/>
      <c r="S503" s="265"/>
      <c r="T503" s="265"/>
    </row>
    <row r="504" spans="1:20">
      <c r="A504" s="248"/>
      <c r="B504" s="247"/>
      <c r="C504" s="265"/>
      <c r="D504" s="265"/>
      <c r="E504" s="265"/>
      <c r="F504" s="265"/>
      <c r="G504" s="265"/>
      <c r="H504" s="265"/>
      <c r="I504" s="265"/>
      <c r="J504" s="265"/>
      <c r="K504" s="265"/>
      <c r="L504" s="265"/>
      <c r="M504" s="265"/>
      <c r="N504" s="265"/>
      <c r="O504" s="265"/>
      <c r="P504" s="265"/>
      <c r="Q504" s="265"/>
      <c r="R504" s="265"/>
      <c r="S504" s="265"/>
      <c r="T504" s="265"/>
    </row>
    <row r="505" spans="1:20">
      <c r="A505" s="248"/>
      <c r="B505" s="247"/>
      <c r="C505" s="265"/>
      <c r="D505" s="265"/>
      <c r="E505" s="265"/>
      <c r="F505" s="265"/>
      <c r="G505" s="265"/>
      <c r="H505" s="265"/>
      <c r="I505" s="265"/>
      <c r="J505" s="265"/>
      <c r="K505" s="265"/>
      <c r="L505" s="265"/>
      <c r="M505" s="265"/>
      <c r="N505" s="265"/>
      <c r="O505" s="265"/>
      <c r="P505" s="265"/>
      <c r="Q505" s="265"/>
      <c r="R505" s="265"/>
      <c r="S505" s="265"/>
      <c r="T505" s="265"/>
    </row>
    <row r="506" spans="1:20">
      <c r="A506" s="248"/>
      <c r="B506" s="247"/>
      <c r="C506" s="265"/>
      <c r="D506" s="265"/>
      <c r="E506" s="265"/>
      <c r="F506" s="265"/>
      <c r="G506" s="265"/>
      <c r="H506" s="265"/>
      <c r="I506" s="265"/>
      <c r="J506" s="265"/>
      <c r="K506" s="265"/>
      <c r="L506" s="265"/>
      <c r="M506" s="265"/>
      <c r="N506" s="265"/>
      <c r="O506" s="265"/>
      <c r="P506" s="265"/>
      <c r="Q506" s="265"/>
      <c r="R506" s="265"/>
      <c r="S506" s="265"/>
      <c r="T506" s="265"/>
    </row>
    <row r="507" spans="1:20">
      <c r="A507" s="248"/>
      <c r="B507" s="247"/>
      <c r="C507" s="265"/>
      <c r="D507" s="265"/>
      <c r="E507" s="265"/>
      <c r="F507" s="265"/>
      <c r="G507" s="265"/>
      <c r="H507" s="265"/>
      <c r="I507" s="265"/>
      <c r="J507" s="265"/>
      <c r="K507" s="265"/>
      <c r="L507" s="265"/>
      <c r="M507" s="265"/>
      <c r="N507" s="265"/>
      <c r="O507" s="265"/>
      <c r="P507" s="265"/>
      <c r="Q507" s="265"/>
      <c r="R507" s="265"/>
      <c r="S507" s="265"/>
      <c r="T507" s="265"/>
    </row>
    <row r="508" spans="1:20">
      <c r="A508" s="248"/>
      <c r="B508" s="247"/>
      <c r="C508" s="265"/>
      <c r="D508" s="265"/>
      <c r="E508" s="265"/>
      <c r="F508" s="265"/>
      <c r="G508" s="265"/>
      <c r="H508" s="265"/>
      <c r="I508" s="265"/>
      <c r="J508" s="265"/>
      <c r="K508" s="265"/>
      <c r="L508" s="265"/>
      <c r="M508" s="265"/>
      <c r="N508" s="265"/>
      <c r="O508" s="265"/>
      <c r="P508" s="265"/>
      <c r="Q508" s="265"/>
      <c r="R508" s="265"/>
      <c r="S508" s="265"/>
      <c r="T508" s="265"/>
    </row>
    <row r="509" spans="1:20">
      <c r="A509" s="248"/>
      <c r="B509" s="247"/>
      <c r="C509" s="265"/>
      <c r="D509" s="265"/>
      <c r="E509" s="265"/>
      <c r="F509" s="265"/>
      <c r="G509" s="265"/>
      <c r="H509" s="265"/>
      <c r="I509" s="265"/>
      <c r="J509" s="265"/>
      <c r="K509" s="265"/>
      <c r="L509" s="265"/>
      <c r="M509" s="265"/>
      <c r="N509" s="265"/>
      <c r="O509" s="265"/>
      <c r="P509" s="265"/>
      <c r="Q509" s="265"/>
      <c r="R509" s="265"/>
      <c r="S509" s="265"/>
      <c r="T509" s="265"/>
    </row>
    <row r="510" spans="1:20">
      <c r="A510" s="248"/>
      <c r="B510" s="247"/>
      <c r="C510" s="265"/>
      <c r="D510" s="265"/>
      <c r="E510" s="265"/>
      <c r="F510" s="265"/>
      <c r="G510" s="265"/>
      <c r="H510" s="265"/>
      <c r="I510" s="265"/>
      <c r="J510" s="265"/>
      <c r="K510" s="265"/>
      <c r="L510" s="265"/>
      <c r="M510" s="265"/>
      <c r="N510" s="265"/>
      <c r="O510" s="265"/>
      <c r="P510" s="265"/>
      <c r="Q510" s="265"/>
      <c r="R510" s="265"/>
      <c r="S510" s="265"/>
      <c r="T510" s="265"/>
    </row>
    <row r="511" spans="1:20">
      <c r="A511" s="248"/>
      <c r="B511" s="247"/>
      <c r="C511" s="265"/>
      <c r="D511" s="265"/>
      <c r="E511" s="265"/>
      <c r="F511" s="265"/>
      <c r="G511" s="265"/>
      <c r="H511" s="265"/>
      <c r="I511" s="265"/>
      <c r="J511" s="265"/>
      <c r="K511" s="265"/>
      <c r="L511" s="265"/>
      <c r="M511" s="265"/>
      <c r="N511" s="265"/>
      <c r="O511" s="265"/>
      <c r="P511" s="265"/>
      <c r="Q511" s="265"/>
      <c r="R511" s="265"/>
      <c r="S511" s="265"/>
      <c r="T511" s="265"/>
    </row>
    <row r="512" spans="1:20">
      <c r="A512" s="248"/>
      <c r="B512" s="247"/>
      <c r="C512" s="265"/>
      <c r="D512" s="265"/>
      <c r="E512" s="265"/>
      <c r="F512" s="265"/>
      <c r="G512" s="265"/>
      <c r="H512" s="265"/>
      <c r="I512" s="265"/>
      <c r="J512" s="265"/>
      <c r="K512" s="265"/>
      <c r="L512" s="265"/>
      <c r="M512" s="265"/>
      <c r="N512" s="265"/>
      <c r="O512" s="265"/>
      <c r="P512" s="265"/>
      <c r="Q512" s="265"/>
      <c r="R512" s="265"/>
      <c r="S512" s="265"/>
      <c r="T512" s="265"/>
    </row>
    <row r="513" spans="1:20">
      <c r="A513" s="248"/>
      <c r="B513" s="247"/>
      <c r="C513" s="265"/>
      <c r="D513" s="265"/>
      <c r="E513" s="265"/>
      <c r="F513" s="265"/>
      <c r="G513" s="265"/>
      <c r="H513" s="265"/>
      <c r="I513" s="265"/>
      <c r="J513" s="265"/>
      <c r="K513" s="265"/>
      <c r="L513" s="265"/>
      <c r="M513" s="265"/>
      <c r="N513" s="265"/>
      <c r="O513" s="265"/>
      <c r="P513" s="265"/>
      <c r="Q513" s="265"/>
      <c r="R513" s="265"/>
      <c r="S513" s="265"/>
      <c r="T513" s="265"/>
    </row>
    <row r="514" spans="1:20">
      <c r="A514" s="248"/>
      <c r="B514" s="247"/>
      <c r="C514" s="265"/>
      <c r="D514" s="265"/>
      <c r="E514" s="265"/>
      <c r="F514" s="265"/>
      <c r="G514" s="265"/>
      <c r="H514" s="265"/>
      <c r="I514" s="265"/>
      <c r="J514" s="265"/>
      <c r="K514" s="265"/>
      <c r="L514" s="265"/>
      <c r="M514" s="265"/>
      <c r="N514" s="265"/>
      <c r="O514" s="265"/>
      <c r="P514" s="265"/>
      <c r="Q514" s="265"/>
      <c r="R514" s="265"/>
      <c r="S514" s="265"/>
      <c r="T514" s="265"/>
    </row>
    <row r="515" spans="1:20">
      <c r="A515" s="248"/>
      <c r="B515" s="247"/>
      <c r="C515" s="265"/>
      <c r="D515" s="265"/>
      <c r="E515" s="265"/>
      <c r="F515" s="265"/>
      <c r="G515" s="265"/>
      <c r="H515" s="265"/>
      <c r="I515" s="265"/>
      <c r="J515" s="265"/>
      <c r="K515" s="265"/>
      <c r="L515" s="265"/>
      <c r="M515" s="265"/>
      <c r="N515" s="265"/>
      <c r="O515" s="265"/>
      <c r="P515" s="265"/>
      <c r="Q515" s="265"/>
      <c r="R515" s="265"/>
      <c r="S515" s="265"/>
      <c r="T515" s="265"/>
    </row>
    <row r="516" spans="1:20">
      <c r="A516" s="248"/>
      <c r="B516" s="247"/>
      <c r="C516" s="265"/>
      <c r="D516" s="265"/>
      <c r="E516" s="265"/>
      <c r="F516" s="265"/>
      <c r="G516" s="265"/>
      <c r="H516" s="265"/>
      <c r="I516" s="265"/>
      <c r="J516" s="265"/>
      <c r="K516" s="265"/>
      <c r="L516" s="265"/>
      <c r="M516" s="265"/>
      <c r="N516" s="265"/>
      <c r="O516" s="265"/>
      <c r="P516" s="265"/>
      <c r="Q516" s="265"/>
      <c r="R516" s="265"/>
      <c r="S516" s="265"/>
      <c r="T516" s="265"/>
    </row>
    <row r="517" spans="1:20">
      <c r="A517" s="248"/>
      <c r="B517" s="247"/>
      <c r="C517" s="265"/>
      <c r="D517" s="265"/>
      <c r="E517" s="265"/>
      <c r="F517" s="265"/>
      <c r="G517" s="265"/>
      <c r="H517" s="265"/>
      <c r="I517" s="265"/>
      <c r="J517" s="265"/>
      <c r="K517" s="265"/>
      <c r="L517" s="265"/>
      <c r="M517" s="265"/>
      <c r="N517" s="265"/>
      <c r="O517" s="265"/>
      <c r="P517" s="265"/>
      <c r="Q517" s="265"/>
      <c r="R517" s="265"/>
      <c r="S517" s="265"/>
      <c r="T517" s="265"/>
    </row>
    <row r="518" spans="1:20">
      <c r="A518" s="248"/>
      <c r="B518" s="247"/>
      <c r="C518" s="265"/>
      <c r="D518" s="265"/>
      <c r="E518" s="265"/>
      <c r="F518" s="265"/>
      <c r="G518" s="265"/>
      <c r="H518" s="265"/>
      <c r="I518" s="265"/>
      <c r="J518" s="265"/>
      <c r="K518" s="265"/>
      <c r="L518" s="265"/>
      <c r="M518" s="265"/>
      <c r="N518" s="265"/>
      <c r="O518" s="265"/>
      <c r="P518" s="265"/>
      <c r="Q518" s="265"/>
      <c r="R518" s="265"/>
      <c r="S518" s="265"/>
      <c r="T518" s="265"/>
    </row>
    <row r="519" spans="1:20">
      <c r="A519" s="248"/>
      <c r="B519" s="247"/>
      <c r="C519" s="265"/>
      <c r="D519" s="265"/>
      <c r="E519" s="265"/>
      <c r="F519" s="265"/>
      <c r="G519" s="265"/>
      <c r="H519" s="265"/>
      <c r="I519" s="265"/>
      <c r="J519" s="265"/>
      <c r="K519" s="265"/>
      <c r="L519" s="265"/>
      <c r="M519" s="265"/>
      <c r="N519" s="265"/>
      <c r="O519" s="265"/>
      <c r="P519" s="265"/>
      <c r="Q519" s="265"/>
      <c r="R519" s="265"/>
      <c r="S519" s="265"/>
      <c r="T519" s="265"/>
    </row>
    <row r="520" spans="1:20">
      <c r="A520" s="248"/>
      <c r="B520" s="247"/>
      <c r="C520" s="265"/>
      <c r="D520" s="265"/>
      <c r="E520" s="265"/>
      <c r="F520" s="265"/>
      <c r="G520" s="265"/>
      <c r="H520" s="265"/>
      <c r="I520" s="265"/>
      <c r="J520" s="265"/>
      <c r="K520" s="265"/>
      <c r="L520" s="265"/>
      <c r="M520" s="265"/>
      <c r="N520" s="265"/>
      <c r="O520" s="265"/>
      <c r="P520" s="265"/>
      <c r="Q520" s="265"/>
      <c r="R520" s="265"/>
      <c r="S520" s="265"/>
      <c r="T520" s="265"/>
    </row>
    <row r="521" spans="1:20">
      <c r="A521" s="248"/>
      <c r="B521" s="247"/>
      <c r="C521" s="265"/>
      <c r="D521" s="265"/>
      <c r="E521" s="265"/>
      <c r="F521" s="265"/>
      <c r="G521" s="265"/>
      <c r="H521" s="265"/>
      <c r="I521" s="265"/>
      <c r="J521" s="265"/>
      <c r="K521" s="265"/>
      <c r="L521" s="265"/>
      <c r="M521" s="265"/>
      <c r="N521" s="265"/>
      <c r="O521" s="265"/>
      <c r="P521" s="265"/>
      <c r="Q521" s="265"/>
      <c r="R521" s="265"/>
      <c r="S521" s="265"/>
      <c r="T521" s="265"/>
    </row>
    <row r="522" spans="1:20">
      <c r="A522" s="248"/>
      <c r="B522" s="247"/>
      <c r="C522" s="265"/>
      <c r="D522" s="265"/>
      <c r="E522" s="265"/>
      <c r="F522" s="265"/>
      <c r="G522" s="265"/>
      <c r="H522" s="265"/>
      <c r="I522" s="265"/>
      <c r="J522" s="265"/>
      <c r="K522" s="265"/>
      <c r="L522" s="265"/>
      <c r="M522" s="265"/>
      <c r="N522" s="265"/>
      <c r="O522" s="265"/>
      <c r="P522" s="265"/>
      <c r="Q522" s="265"/>
      <c r="R522" s="265"/>
      <c r="S522" s="265"/>
      <c r="T522" s="265"/>
    </row>
    <row r="523" spans="1:20">
      <c r="A523" s="248"/>
      <c r="B523" s="247"/>
      <c r="C523" s="265"/>
      <c r="D523" s="265"/>
      <c r="E523" s="265"/>
      <c r="F523" s="265"/>
      <c r="G523" s="265"/>
      <c r="H523" s="265"/>
      <c r="I523" s="265"/>
      <c r="J523" s="265"/>
      <c r="K523" s="265"/>
      <c r="L523" s="265"/>
      <c r="M523" s="265"/>
      <c r="N523" s="265"/>
      <c r="O523" s="265"/>
      <c r="P523" s="265"/>
      <c r="Q523" s="265"/>
      <c r="R523" s="265"/>
      <c r="S523" s="265"/>
      <c r="T523" s="265"/>
    </row>
    <row r="524" spans="1:20">
      <c r="A524" s="248"/>
      <c r="B524" s="247"/>
      <c r="C524" s="265"/>
      <c r="D524" s="265"/>
      <c r="E524" s="265"/>
      <c r="F524" s="265"/>
      <c r="G524" s="265"/>
      <c r="H524" s="265"/>
      <c r="I524" s="265"/>
      <c r="J524" s="265"/>
      <c r="K524" s="265"/>
      <c r="L524" s="265"/>
      <c r="M524" s="265"/>
      <c r="N524" s="265"/>
      <c r="O524" s="265"/>
      <c r="P524" s="265"/>
      <c r="Q524" s="265"/>
      <c r="R524" s="265"/>
      <c r="S524" s="265"/>
      <c r="T524" s="265"/>
    </row>
    <row r="525" spans="1:20">
      <c r="A525" s="248"/>
      <c r="B525" s="247"/>
      <c r="C525" s="265"/>
      <c r="D525" s="265"/>
      <c r="E525" s="265"/>
      <c r="F525" s="265"/>
      <c r="G525" s="265"/>
      <c r="H525" s="265"/>
      <c r="I525" s="265"/>
      <c r="J525" s="265"/>
      <c r="K525" s="265"/>
      <c r="L525" s="265"/>
      <c r="M525" s="265"/>
      <c r="N525" s="265"/>
      <c r="O525" s="265"/>
      <c r="P525" s="265"/>
      <c r="Q525" s="265"/>
      <c r="R525" s="265"/>
      <c r="S525" s="265"/>
      <c r="T525" s="265"/>
    </row>
    <row r="526" spans="1:20">
      <c r="A526" s="248"/>
      <c r="B526" s="247"/>
      <c r="C526" s="265"/>
      <c r="D526" s="265"/>
      <c r="E526" s="265"/>
      <c r="F526" s="265"/>
      <c r="G526" s="265"/>
      <c r="H526" s="265"/>
      <c r="I526" s="265"/>
      <c r="J526" s="265"/>
      <c r="K526" s="265"/>
      <c r="L526" s="265"/>
      <c r="M526" s="265"/>
      <c r="N526" s="265"/>
      <c r="O526" s="265"/>
      <c r="P526" s="265"/>
      <c r="Q526" s="265"/>
      <c r="R526" s="265"/>
      <c r="S526" s="265"/>
      <c r="T526" s="265"/>
    </row>
    <row r="527" spans="1:20">
      <c r="A527" s="248"/>
      <c r="B527" s="247"/>
      <c r="C527" s="265"/>
      <c r="D527" s="265"/>
      <c r="E527" s="265"/>
      <c r="F527" s="265"/>
      <c r="G527" s="265"/>
      <c r="H527" s="265"/>
      <c r="I527" s="265"/>
      <c r="J527" s="265"/>
      <c r="K527" s="265"/>
      <c r="L527" s="265"/>
      <c r="M527" s="265"/>
      <c r="N527" s="265"/>
      <c r="O527" s="265"/>
      <c r="P527" s="265"/>
      <c r="Q527" s="265"/>
      <c r="R527" s="265"/>
      <c r="S527" s="265"/>
      <c r="T527" s="265"/>
    </row>
    <row r="528" spans="1:20">
      <c r="A528" s="248"/>
      <c r="B528" s="247"/>
      <c r="C528" s="265"/>
      <c r="D528" s="265"/>
      <c r="E528" s="265"/>
      <c r="F528" s="265"/>
      <c r="G528" s="265"/>
      <c r="H528" s="265"/>
      <c r="I528" s="265"/>
      <c r="J528" s="265"/>
      <c r="K528" s="265"/>
      <c r="L528" s="265"/>
      <c r="M528" s="265"/>
      <c r="N528" s="265"/>
      <c r="O528" s="265"/>
      <c r="P528" s="265"/>
      <c r="Q528" s="265"/>
      <c r="R528" s="265"/>
      <c r="S528" s="265"/>
      <c r="T528" s="265"/>
    </row>
    <row r="529" spans="1:20">
      <c r="A529" s="248"/>
      <c r="B529" s="247"/>
      <c r="C529" s="265"/>
      <c r="D529" s="265"/>
      <c r="E529" s="265"/>
      <c r="F529" s="265"/>
      <c r="G529" s="265"/>
      <c r="H529" s="265"/>
      <c r="I529" s="265"/>
      <c r="J529" s="265"/>
      <c r="K529" s="265"/>
      <c r="L529" s="265"/>
      <c r="M529" s="265"/>
      <c r="N529" s="265"/>
      <c r="O529" s="265"/>
      <c r="P529" s="265"/>
      <c r="Q529" s="265"/>
      <c r="R529" s="265"/>
      <c r="S529" s="265"/>
      <c r="T529" s="265"/>
    </row>
    <row r="530" spans="1:20">
      <c r="A530" s="248"/>
      <c r="B530" s="247"/>
      <c r="C530" s="265"/>
      <c r="D530" s="265"/>
      <c r="E530" s="265"/>
      <c r="F530" s="265"/>
      <c r="G530" s="265"/>
      <c r="H530" s="265"/>
      <c r="I530" s="265"/>
      <c r="J530" s="265"/>
      <c r="K530" s="265"/>
      <c r="L530" s="265"/>
      <c r="M530" s="265"/>
      <c r="N530" s="265"/>
      <c r="O530" s="265"/>
      <c r="P530" s="265"/>
      <c r="Q530" s="265"/>
      <c r="R530" s="265"/>
      <c r="S530" s="265"/>
      <c r="T530" s="265"/>
    </row>
    <row r="531" spans="1:20">
      <c r="A531" s="248"/>
      <c r="B531" s="247"/>
      <c r="C531" s="265"/>
      <c r="D531" s="265"/>
      <c r="E531" s="265"/>
      <c r="F531" s="265"/>
      <c r="G531" s="265"/>
      <c r="H531" s="265"/>
      <c r="I531" s="265"/>
      <c r="J531" s="265"/>
      <c r="K531" s="265"/>
      <c r="L531" s="265"/>
      <c r="M531" s="265"/>
      <c r="N531" s="265"/>
      <c r="O531" s="265"/>
      <c r="P531" s="265"/>
      <c r="Q531" s="265"/>
      <c r="R531" s="265"/>
      <c r="S531" s="265"/>
      <c r="T531" s="265"/>
    </row>
    <row r="532" spans="1:20">
      <c r="A532" s="248"/>
      <c r="B532" s="247"/>
      <c r="C532" s="265"/>
      <c r="D532" s="265"/>
      <c r="E532" s="265"/>
      <c r="F532" s="265"/>
      <c r="G532" s="265"/>
      <c r="H532" s="265"/>
      <c r="I532" s="265"/>
      <c r="J532" s="265"/>
      <c r="K532" s="265"/>
      <c r="L532" s="265"/>
      <c r="M532" s="265"/>
      <c r="N532" s="265"/>
      <c r="O532" s="265"/>
      <c r="P532" s="265"/>
      <c r="Q532" s="265"/>
      <c r="R532" s="265"/>
      <c r="S532" s="265"/>
      <c r="T532" s="265"/>
    </row>
    <row r="533" spans="1:20">
      <c r="A533" s="248"/>
      <c r="B533" s="247"/>
      <c r="C533" s="265"/>
      <c r="D533" s="265"/>
      <c r="E533" s="265"/>
      <c r="F533" s="265"/>
      <c r="G533" s="265"/>
      <c r="H533" s="265"/>
      <c r="I533" s="265"/>
      <c r="J533" s="265"/>
      <c r="K533" s="265"/>
      <c r="L533" s="265"/>
      <c r="M533" s="265"/>
      <c r="N533" s="265"/>
      <c r="O533" s="265"/>
      <c r="P533" s="265"/>
      <c r="Q533" s="265"/>
      <c r="R533" s="265"/>
      <c r="S533" s="265"/>
      <c r="T533" s="265"/>
    </row>
    <row r="534" spans="1:20">
      <c r="A534" s="248"/>
      <c r="B534" s="247"/>
      <c r="C534" s="265"/>
      <c r="D534" s="265"/>
      <c r="E534" s="265"/>
      <c r="F534" s="265"/>
      <c r="G534" s="265"/>
      <c r="H534" s="265"/>
      <c r="I534" s="265"/>
      <c r="J534" s="265"/>
      <c r="K534" s="265"/>
      <c r="L534" s="265"/>
      <c r="M534" s="265"/>
      <c r="N534" s="265"/>
      <c r="O534" s="265"/>
      <c r="P534" s="265"/>
      <c r="Q534" s="265"/>
      <c r="R534" s="265"/>
      <c r="S534" s="265"/>
      <c r="T534" s="265"/>
    </row>
    <row r="535" spans="1:20">
      <c r="A535" s="248"/>
      <c r="B535" s="247"/>
      <c r="C535" s="265"/>
      <c r="D535" s="265"/>
      <c r="E535" s="265"/>
      <c r="F535" s="265"/>
      <c r="G535" s="265"/>
      <c r="H535" s="265"/>
      <c r="I535" s="265"/>
      <c r="J535" s="265"/>
      <c r="K535" s="265"/>
      <c r="L535" s="265"/>
      <c r="M535" s="265"/>
      <c r="N535" s="265"/>
      <c r="O535" s="265"/>
      <c r="P535" s="265"/>
      <c r="Q535" s="265"/>
      <c r="R535" s="265"/>
      <c r="S535" s="265"/>
      <c r="T535" s="265"/>
    </row>
    <row r="536" spans="1:20">
      <c r="A536" s="248"/>
      <c r="B536" s="247"/>
      <c r="C536" s="265"/>
      <c r="D536" s="265"/>
      <c r="E536" s="265"/>
      <c r="F536" s="265"/>
      <c r="G536" s="265"/>
      <c r="H536" s="265"/>
      <c r="I536" s="265"/>
      <c r="J536" s="265"/>
      <c r="K536" s="265"/>
      <c r="L536" s="265"/>
      <c r="M536" s="265"/>
      <c r="N536" s="265"/>
      <c r="O536" s="265"/>
      <c r="P536" s="265"/>
      <c r="Q536" s="265"/>
      <c r="R536" s="265"/>
      <c r="S536" s="265"/>
      <c r="T536" s="265"/>
    </row>
    <row r="537" spans="1:20">
      <c r="A537" s="248"/>
      <c r="B537" s="247"/>
      <c r="C537" s="265"/>
      <c r="D537" s="265"/>
      <c r="E537" s="265"/>
      <c r="F537" s="265"/>
      <c r="G537" s="265"/>
      <c r="H537" s="265"/>
      <c r="I537" s="265"/>
      <c r="J537" s="265"/>
      <c r="K537" s="265"/>
      <c r="L537" s="265"/>
      <c r="M537" s="265"/>
      <c r="N537" s="265"/>
      <c r="O537" s="265"/>
      <c r="P537" s="265"/>
      <c r="Q537" s="265"/>
      <c r="R537" s="265"/>
      <c r="S537" s="265"/>
      <c r="T537" s="265"/>
    </row>
    <row r="538" spans="1:20">
      <c r="A538" s="248"/>
      <c r="B538" s="247"/>
      <c r="C538" s="265"/>
      <c r="D538" s="265"/>
      <c r="E538" s="265"/>
      <c r="F538" s="265"/>
      <c r="G538" s="265"/>
      <c r="H538" s="265"/>
      <c r="I538" s="265"/>
      <c r="J538" s="265"/>
      <c r="K538" s="265"/>
      <c r="L538" s="265"/>
      <c r="M538" s="265"/>
      <c r="N538" s="265"/>
      <c r="O538" s="265"/>
      <c r="P538" s="265"/>
      <c r="Q538" s="265"/>
      <c r="R538" s="265"/>
      <c r="S538" s="265"/>
      <c r="T538" s="265"/>
    </row>
    <row r="539" spans="1:20">
      <c r="A539" s="248"/>
      <c r="B539" s="247"/>
      <c r="C539" s="265"/>
      <c r="D539" s="265"/>
      <c r="E539" s="265"/>
      <c r="F539" s="265"/>
      <c r="G539" s="265"/>
      <c r="H539" s="265"/>
      <c r="I539" s="265"/>
      <c r="J539" s="265"/>
      <c r="K539" s="265"/>
      <c r="L539" s="265"/>
      <c r="M539" s="265"/>
      <c r="N539" s="265"/>
      <c r="O539" s="265"/>
      <c r="P539" s="265"/>
      <c r="Q539" s="265"/>
      <c r="R539" s="265"/>
      <c r="S539" s="265"/>
      <c r="T539" s="265"/>
    </row>
    <row r="540" spans="1:20">
      <c r="A540" s="248"/>
      <c r="B540" s="247"/>
      <c r="C540" s="265"/>
      <c r="D540" s="265"/>
      <c r="E540" s="265"/>
      <c r="F540" s="265"/>
      <c r="G540" s="265"/>
      <c r="H540" s="265"/>
      <c r="I540" s="265"/>
      <c r="J540" s="265"/>
      <c r="K540" s="265"/>
      <c r="L540" s="265"/>
      <c r="M540" s="265"/>
      <c r="N540" s="265"/>
      <c r="O540" s="265"/>
      <c r="P540" s="265"/>
      <c r="Q540" s="265"/>
      <c r="R540" s="265"/>
      <c r="S540" s="265"/>
      <c r="T540" s="265"/>
    </row>
    <row r="541" spans="1:20">
      <c r="A541" s="248"/>
      <c r="B541" s="247"/>
      <c r="C541" s="265"/>
      <c r="D541" s="265"/>
      <c r="E541" s="265"/>
      <c r="F541" s="265"/>
      <c r="G541" s="265"/>
      <c r="H541" s="265"/>
      <c r="I541" s="265"/>
      <c r="J541" s="265"/>
      <c r="K541" s="265"/>
      <c r="L541" s="265"/>
      <c r="M541" s="265"/>
      <c r="N541" s="265"/>
      <c r="O541" s="265"/>
      <c r="P541" s="265"/>
      <c r="Q541" s="265"/>
      <c r="R541" s="265"/>
      <c r="S541" s="265"/>
      <c r="T541" s="265"/>
    </row>
    <row r="542" spans="1:20">
      <c r="A542" s="248"/>
      <c r="B542" s="247"/>
      <c r="C542" s="265"/>
      <c r="D542" s="265"/>
      <c r="E542" s="265"/>
      <c r="F542" s="265"/>
      <c r="G542" s="265"/>
      <c r="H542" s="265"/>
      <c r="I542" s="265"/>
      <c r="J542" s="265"/>
      <c r="K542" s="265"/>
      <c r="L542" s="265"/>
      <c r="M542" s="265"/>
      <c r="N542" s="265"/>
      <c r="O542" s="265"/>
      <c r="P542" s="265"/>
      <c r="Q542" s="265"/>
      <c r="R542" s="265"/>
      <c r="S542" s="265"/>
      <c r="T542" s="265"/>
    </row>
    <row r="543" spans="1:20">
      <c r="A543" s="248"/>
      <c r="B543" s="247"/>
      <c r="C543" s="265"/>
      <c r="D543" s="265"/>
      <c r="E543" s="265"/>
      <c r="F543" s="265"/>
      <c r="G543" s="265"/>
      <c r="H543" s="265"/>
      <c r="I543" s="265"/>
      <c r="J543" s="265"/>
      <c r="K543" s="265"/>
      <c r="L543" s="265"/>
      <c r="M543" s="265"/>
      <c r="N543" s="265"/>
      <c r="O543" s="265"/>
      <c r="P543" s="265"/>
      <c r="Q543" s="265"/>
      <c r="R543" s="265"/>
      <c r="S543" s="265"/>
      <c r="T543" s="265"/>
    </row>
    <row r="544" spans="1:20">
      <c r="A544" s="248"/>
      <c r="B544" s="247"/>
      <c r="C544" s="265"/>
      <c r="D544" s="265"/>
      <c r="E544" s="265"/>
      <c r="F544" s="265"/>
      <c r="G544" s="265"/>
      <c r="H544" s="265"/>
      <c r="I544" s="265"/>
      <c r="J544" s="265"/>
      <c r="K544" s="265"/>
      <c r="L544" s="265"/>
      <c r="M544" s="265"/>
      <c r="N544" s="265"/>
      <c r="O544" s="265"/>
      <c r="P544" s="265"/>
      <c r="Q544" s="265"/>
      <c r="R544" s="265"/>
      <c r="S544" s="265"/>
      <c r="T544" s="265"/>
    </row>
    <row r="545" spans="1:20">
      <c r="A545" s="248"/>
      <c r="B545" s="247"/>
      <c r="C545" s="265"/>
      <c r="D545" s="265"/>
      <c r="E545" s="265"/>
      <c r="F545" s="265"/>
      <c r="G545" s="265"/>
      <c r="H545" s="265"/>
      <c r="I545" s="265"/>
      <c r="J545" s="265"/>
      <c r="K545" s="265"/>
      <c r="L545" s="265"/>
      <c r="M545" s="265"/>
      <c r="N545" s="265"/>
      <c r="O545" s="265"/>
      <c r="P545" s="265"/>
      <c r="Q545" s="265"/>
      <c r="R545" s="265"/>
      <c r="S545" s="265"/>
      <c r="T545" s="265"/>
    </row>
    <row r="546" spans="1:20">
      <c r="A546" s="248"/>
      <c r="B546" s="247"/>
      <c r="C546" s="265"/>
      <c r="D546" s="265"/>
      <c r="E546" s="265"/>
      <c r="F546" s="265"/>
      <c r="G546" s="265"/>
      <c r="H546" s="265"/>
      <c r="I546" s="265"/>
      <c r="J546" s="265"/>
      <c r="K546" s="265"/>
      <c r="L546" s="265"/>
      <c r="M546" s="265"/>
      <c r="N546" s="265"/>
      <c r="O546" s="265"/>
      <c r="P546" s="265"/>
      <c r="Q546" s="265"/>
      <c r="R546" s="265"/>
      <c r="S546" s="265"/>
      <c r="T546" s="265"/>
    </row>
    <row r="547" spans="1:20">
      <c r="A547" s="248"/>
      <c r="B547" s="247"/>
      <c r="C547" s="265"/>
      <c r="D547" s="265"/>
      <c r="E547" s="265"/>
      <c r="F547" s="265"/>
      <c r="G547" s="265"/>
      <c r="H547" s="265"/>
      <c r="I547" s="265"/>
      <c r="J547" s="265"/>
      <c r="K547" s="265"/>
      <c r="L547" s="265"/>
      <c r="M547" s="265"/>
      <c r="N547" s="265"/>
      <c r="O547" s="265"/>
      <c r="P547" s="265"/>
      <c r="Q547" s="265"/>
      <c r="R547" s="265"/>
      <c r="S547" s="265"/>
      <c r="T547" s="265"/>
    </row>
    <row r="548" spans="1:20">
      <c r="A548" s="248"/>
      <c r="B548" s="247"/>
      <c r="C548" s="265"/>
      <c r="D548" s="265"/>
      <c r="E548" s="265"/>
      <c r="F548" s="265"/>
      <c r="G548" s="265"/>
      <c r="H548" s="265"/>
      <c r="I548" s="265"/>
      <c r="J548" s="265"/>
      <c r="K548" s="265"/>
      <c r="L548" s="265"/>
      <c r="M548" s="265"/>
      <c r="N548" s="265"/>
      <c r="O548" s="265"/>
      <c r="P548" s="265"/>
      <c r="Q548" s="265"/>
      <c r="R548" s="265"/>
      <c r="S548" s="265"/>
      <c r="T548" s="265"/>
    </row>
    <row r="549" spans="1:20">
      <c r="A549" s="248"/>
      <c r="B549" s="247"/>
      <c r="C549" s="265"/>
      <c r="D549" s="265"/>
      <c r="E549" s="265"/>
      <c r="F549" s="265"/>
      <c r="G549" s="265"/>
      <c r="H549" s="265"/>
      <c r="I549" s="265"/>
      <c r="J549" s="265"/>
      <c r="K549" s="265"/>
      <c r="L549" s="265"/>
      <c r="M549" s="265"/>
      <c r="N549" s="265"/>
      <c r="O549" s="265"/>
      <c r="P549" s="265"/>
      <c r="Q549" s="265"/>
      <c r="R549" s="265"/>
      <c r="S549" s="265"/>
      <c r="T549" s="265"/>
    </row>
    <row r="550" spans="1:20">
      <c r="A550" s="248"/>
      <c r="B550" s="247"/>
      <c r="C550" s="265"/>
      <c r="D550" s="265"/>
      <c r="E550" s="265"/>
      <c r="F550" s="265"/>
      <c r="G550" s="265"/>
      <c r="H550" s="265"/>
      <c r="I550" s="265"/>
      <c r="J550" s="265"/>
      <c r="K550" s="265"/>
      <c r="L550" s="265"/>
      <c r="M550" s="265"/>
      <c r="N550" s="265"/>
      <c r="O550" s="265"/>
      <c r="P550" s="265"/>
      <c r="Q550" s="265"/>
      <c r="R550" s="265"/>
      <c r="S550" s="265"/>
      <c r="T550" s="265"/>
    </row>
    <row r="551" spans="1:20">
      <c r="A551" s="248"/>
      <c r="B551" s="247"/>
      <c r="C551" s="265"/>
      <c r="D551" s="265"/>
      <c r="E551" s="265"/>
      <c r="F551" s="265"/>
      <c r="G551" s="265"/>
      <c r="H551" s="265"/>
      <c r="I551" s="265"/>
      <c r="J551" s="265"/>
      <c r="K551" s="265"/>
      <c r="L551" s="265"/>
      <c r="M551" s="265"/>
      <c r="N551" s="265"/>
      <c r="O551" s="265"/>
      <c r="P551" s="265"/>
      <c r="Q551" s="265"/>
      <c r="R551" s="265"/>
      <c r="S551" s="265"/>
      <c r="T551" s="265"/>
    </row>
    <row r="552" spans="1:20">
      <c r="A552" s="248"/>
      <c r="B552" s="247"/>
      <c r="C552" s="265"/>
      <c r="D552" s="265"/>
      <c r="E552" s="265"/>
      <c r="F552" s="265"/>
      <c r="G552" s="265"/>
      <c r="H552" s="265"/>
      <c r="I552" s="265"/>
      <c r="J552" s="265"/>
      <c r="K552" s="265"/>
      <c r="L552" s="265"/>
      <c r="M552" s="265"/>
      <c r="N552" s="265"/>
      <c r="O552" s="265"/>
      <c r="P552" s="265"/>
      <c r="Q552" s="265"/>
      <c r="R552" s="265"/>
      <c r="S552" s="265"/>
      <c r="T552" s="265"/>
    </row>
    <row r="553" spans="1:20">
      <c r="A553" s="248"/>
      <c r="B553" s="247"/>
      <c r="C553" s="265"/>
      <c r="D553" s="265"/>
      <c r="E553" s="265"/>
      <c r="F553" s="265"/>
      <c r="G553" s="265"/>
      <c r="H553" s="265"/>
      <c r="I553" s="265"/>
      <c r="J553" s="265"/>
      <c r="K553" s="265"/>
      <c r="L553" s="265"/>
      <c r="M553" s="265"/>
      <c r="N553" s="265"/>
      <c r="O553" s="265"/>
      <c r="P553" s="265"/>
      <c r="Q553" s="265"/>
      <c r="R553" s="265"/>
      <c r="S553" s="265"/>
      <c r="T553" s="265"/>
    </row>
    <row r="554" spans="1:20">
      <c r="A554" s="248"/>
      <c r="B554" s="247"/>
      <c r="C554" s="265"/>
      <c r="D554" s="265"/>
      <c r="E554" s="265"/>
      <c r="F554" s="265"/>
      <c r="G554" s="265"/>
      <c r="H554" s="265"/>
      <c r="I554" s="265"/>
      <c r="J554" s="265"/>
      <c r="K554" s="265"/>
      <c r="L554" s="265"/>
      <c r="M554" s="265"/>
      <c r="N554" s="265"/>
      <c r="O554" s="265"/>
      <c r="P554" s="265"/>
      <c r="Q554" s="265"/>
      <c r="R554" s="265"/>
      <c r="S554" s="265"/>
      <c r="T554" s="265"/>
    </row>
    <row r="555" spans="1:20">
      <c r="A555" s="248"/>
      <c r="B555" s="247"/>
      <c r="C555" s="265"/>
      <c r="D555" s="265"/>
      <c r="E555" s="265"/>
      <c r="F555" s="265"/>
      <c r="G555" s="265"/>
      <c r="H555" s="265"/>
      <c r="I555" s="265"/>
      <c r="J555" s="265"/>
      <c r="K555" s="265"/>
      <c r="L555" s="265"/>
      <c r="M555" s="265"/>
      <c r="N555" s="265"/>
      <c r="O555" s="265"/>
      <c r="P555" s="265"/>
      <c r="Q555" s="265"/>
      <c r="R555" s="265"/>
      <c r="S555" s="265"/>
      <c r="T555" s="265"/>
    </row>
    <row r="556" spans="1:20">
      <c r="A556" s="248"/>
      <c r="B556" s="247"/>
      <c r="C556" s="265"/>
      <c r="D556" s="265"/>
      <c r="E556" s="265"/>
      <c r="F556" s="265"/>
      <c r="G556" s="265"/>
      <c r="H556" s="265"/>
      <c r="I556" s="265"/>
      <c r="J556" s="265"/>
      <c r="K556" s="265"/>
      <c r="L556" s="265"/>
      <c r="M556" s="265"/>
      <c r="N556" s="265"/>
      <c r="O556" s="265"/>
      <c r="P556" s="265"/>
      <c r="Q556" s="265"/>
      <c r="R556" s="265"/>
      <c r="S556" s="265"/>
      <c r="T556" s="265"/>
    </row>
    <row r="557" spans="1:20">
      <c r="A557" s="248"/>
      <c r="B557" s="247"/>
      <c r="C557" s="265"/>
      <c r="D557" s="265"/>
      <c r="E557" s="265"/>
      <c r="F557" s="265"/>
      <c r="G557" s="265"/>
      <c r="H557" s="265"/>
      <c r="I557" s="265"/>
      <c r="J557" s="265"/>
      <c r="K557" s="265"/>
      <c r="L557" s="265"/>
      <c r="M557" s="265"/>
      <c r="N557" s="265"/>
      <c r="O557" s="265"/>
      <c r="P557" s="265"/>
      <c r="Q557" s="265"/>
      <c r="R557" s="265"/>
      <c r="S557" s="265"/>
      <c r="T557" s="265"/>
    </row>
    <row r="558" spans="1:20">
      <c r="A558" s="248"/>
      <c r="B558" s="247"/>
      <c r="C558" s="265"/>
      <c r="D558" s="265"/>
      <c r="E558" s="265"/>
      <c r="F558" s="265"/>
      <c r="G558" s="265"/>
      <c r="H558" s="265"/>
      <c r="I558" s="265"/>
      <c r="J558" s="265"/>
      <c r="K558" s="265"/>
      <c r="L558" s="265"/>
      <c r="M558" s="265"/>
      <c r="N558" s="265"/>
      <c r="O558" s="265"/>
      <c r="P558" s="265"/>
      <c r="Q558" s="265"/>
      <c r="R558" s="265"/>
      <c r="S558" s="265"/>
      <c r="T558" s="265"/>
    </row>
    <row r="559" spans="1:20">
      <c r="A559" s="248"/>
      <c r="B559" s="247"/>
      <c r="C559" s="265"/>
      <c r="D559" s="265"/>
      <c r="E559" s="265"/>
      <c r="F559" s="265"/>
      <c r="G559" s="265"/>
      <c r="H559" s="265"/>
      <c r="I559" s="265"/>
      <c r="J559" s="265"/>
      <c r="K559" s="265"/>
      <c r="L559" s="265"/>
      <c r="M559" s="265"/>
      <c r="N559" s="265"/>
      <c r="O559" s="265"/>
      <c r="P559" s="265"/>
      <c r="Q559" s="265"/>
      <c r="R559" s="265"/>
      <c r="S559" s="265"/>
      <c r="T559" s="265"/>
    </row>
    <row r="560" spans="1:20">
      <c r="A560" s="248"/>
      <c r="B560" s="247"/>
      <c r="C560" s="265"/>
      <c r="D560" s="265"/>
      <c r="E560" s="265"/>
      <c r="F560" s="265"/>
      <c r="G560" s="265"/>
      <c r="H560" s="265"/>
      <c r="I560" s="265"/>
      <c r="J560" s="265"/>
      <c r="K560" s="265"/>
      <c r="L560" s="265"/>
      <c r="M560" s="265"/>
      <c r="N560" s="265"/>
      <c r="O560" s="265"/>
      <c r="P560" s="265"/>
      <c r="Q560" s="265"/>
      <c r="R560" s="265"/>
      <c r="S560" s="265"/>
      <c r="T560" s="265"/>
    </row>
    <row r="561" spans="1:20">
      <c r="A561" s="248"/>
      <c r="B561" s="247"/>
      <c r="C561" s="265"/>
      <c r="D561" s="265"/>
      <c r="E561" s="265"/>
      <c r="F561" s="265"/>
      <c r="G561" s="265"/>
      <c r="H561" s="265"/>
      <c r="I561" s="265"/>
      <c r="J561" s="265"/>
      <c r="K561" s="265"/>
      <c r="L561" s="265"/>
      <c r="M561" s="265"/>
      <c r="N561" s="265"/>
      <c r="O561" s="265"/>
      <c r="P561" s="265"/>
      <c r="Q561" s="265"/>
      <c r="R561" s="265"/>
      <c r="S561" s="265"/>
      <c r="T561" s="265"/>
    </row>
    <row r="562" spans="1:20">
      <c r="A562" s="248"/>
      <c r="B562" s="247"/>
      <c r="C562" s="265"/>
      <c r="D562" s="265"/>
      <c r="E562" s="265"/>
      <c r="F562" s="265"/>
      <c r="G562" s="265"/>
      <c r="H562" s="265"/>
      <c r="I562" s="265"/>
      <c r="J562" s="265"/>
      <c r="K562" s="265"/>
      <c r="L562" s="265"/>
      <c r="M562" s="265"/>
      <c r="N562" s="265"/>
      <c r="O562" s="265"/>
      <c r="P562" s="265"/>
      <c r="Q562" s="265"/>
      <c r="R562" s="265"/>
      <c r="S562" s="265"/>
      <c r="T562" s="265"/>
    </row>
    <row r="563" spans="1:20">
      <c r="A563" s="248"/>
      <c r="B563" s="247"/>
      <c r="C563" s="265"/>
      <c r="D563" s="265"/>
      <c r="E563" s="265"/>
      <c r="F563" s="265"/>
      <c r="G563" s="265"/>
      <c r="H563" s="265"/>
      <c r="I563" s="265"/>
      <c r="J563" s="265"/>
      <c r="K563" s="265"/>
      <c r="L563" s="265"/>
      <c r="M563" s="265"/>
      <c r="N563" s="265"/>
      <c r="O563" s="265"/>
      <c r="P563" s="265"/>
      <c r="Q563" s="265"/>
      <c r="R563" s="265"/>
      <c r="S563" s="265"/>
      <c r="T563" s="265"/>
    </row>
    <row r="564" spans="1:20">
      <c r="A564" s="248"/>
      <c r="B564" s="247"/>
      <c r="C564" s="265"/>
      <c r="D564" s="265"/>
      <c r="E564" s="265"/>
      <c r="F564" s="265"/>
      <c r="G564" s="265"/>
      <c r="H564" s="265"/>
      <c r="I564" s="265"/>
      <c r="J564" s="265"/>
      <c r="K564" s="265"/>
      <c r="L564" s="265"/>
      <c r="M564" s="265"/>
      <c r="N564" s="265"/>
      <c r="O564" s="265"/>
      <c r="P564" s="265"/>
      <c r="Q564" s="265"/>
      <c r="R564" s="265"/>
      <c r="S564" s="265"/>
      <c r="T564" s="265"/>
    </row>
    <row r="565" spans="1:20">
      <c r="A565" s="248"/>
      <c r="B565" s="247"/>
      <c r="C565" s="265"/>
      <c r="D565" s="265"/>
      <c r="E565" s="265"/>
      <c r="F565" s="265"/>
      <c r="G565" s="265"/>
      <c r="H565" s="265"/>
      <c r="I565" s="265"/>
      <c r="J565" s="265"/>
      <c r="K565" s="265"/>
      <c r="L565" s="265"/>
      <c r="M565" s="265"/>
      <c r="N565" s="265"/>
      <c r="O565" s="265"/>
      <c r="P565" s="265"/>
      <c r="Q565" s="265"/>
      <c r="R565" s="265"/>
      <c r="S565" s="265"/>
      <c r="T565" s="265"/>
    </row>
    <row r="566" spans="1:20">
      <c r="A566" s="248"/>
      <c r="B566" s="247"/>
      <c r="C566" s="265"/>
      <c r="D566" s="265"/>
      <c r="E566" s="265"/>
      <c r="F566" s="265"/>
      <c r="G566" s="265"/>
      <c r="H566" s="265"/>
      <c r="I566" s="265"/>
      <c r="J566" s="265"/>
      <c r="K566" s="265"/>
      <c r="L566" s="265"/>
      <c r="M566" s="265"/>
      <c r="N566" s="265"/>
      <c r="O566" s="265"/>
      <c r="P566" s="265"/>
      <c r="Q566" s="265"/>
      <c r="R566" s="265"/>
      <c r="S566" s="265"/>
      <c r="T566" s="265"/>
    </row>
    <row r="567" spans="1:20">
      <c r="A567" s="248"/>
      <c r="B567" s="247"/>
      <c r="C567" s="265"/>
      <c r="D567" s="265"/>
      <c r="E567" s="265"/>
      <c r="F567" s="265"/>
      <c r="G567" s="265"/>
      <c r="H567" s="265"/>
      <c r="I567" s="265"/>
      <c r="J567" s="265"/>
      <c r="K567" s="265"/>
      <c r="L567" s="265"/>
      <c r="M567" s="265"/>
      <c r="N567" s="265"/>
      <c r="O567" s="265"/>
      <c r="P567" s="265"/>
      <c r="Q567" s="265"/>
      <c r="R567" s="265"/>
      <c r="S567" s="265"/>
      <c r="T567" s="265"/>
    </row>
    <row r="568" spans="1:20">
      <c r="A568" s="248"/>
      <c r="B568" s="247"/>
      <c r="C568" s="265"/>
      <c r="D568" s="265"/>
      <c r="E568" s="265"/>
      <c r="F568" s="265"/>
      <c r="G568" s="265"/>
      <c r="H568" s="265"/>
      <c r="I568" s="265"/>
      <c r="J568" s="265"/>
      <c r="K568" s="265"/>
      <c r="L568" s="265"/>
      <c r="M568" s="265"/>
      <c r="N568" s="265"/>
      <c r="O568" s="265"/>
      <c r="P568" s="265"/>
      <c r="Q568" s="265"/>
      <c r="R568" s="265"/>
      <c r="S568" s="265"/>
      <c r="T568" s="265"/>
    </row>
    <row r="569" spans="1:20">
      <c r="A569" s="248"/>
      <c r="B569" s="247"/>
      <c r="C569" s="265"/>
      <c r="D569" s="265"/>
      <c r="E569" s="265"/>
      <c r="F569" s="265"/>
      <c r="G569" s="265"/>
      <c r="H569" s="265"/>
      <c r="I569" s="265"/>
      <c r="J569" s="265"/>
      <c r="K569" s="265"/>
      <c r="L569" s="265"/>
      <c r="M569" s="265"/>
      <c r="N569" s="265"/>
      <c r="O569" s="265"/>
      <c r="P569" s="265"/>
      <c r="Q569" s="265"/>
      <c r="R569" s="265"/>
      <c r="S569" s="265"/>
      <c r="T569" s="265"/>
    </row>
    <row r="570" spans="1:20">
      <c r="A570" s="248"/>
      <c r="B570" s="247"/>
      <c r="C570" s="265"/>
      <c r="D570" s="265"/>
      <c r="E570" s="265"/>
      <c r="F570" s="265"/>
      <c r="G570" s="265"/>
      <c r="H570" s="265"/>
      <c r="I570" s="265"/>
      <c r="J570" s="265"/>
      <c r="K570" s="265"/>
      <c r="L570" s="265"/>
      <c r="M570" s="265"/>
      <c r="N570" s="265"/>
      <c r="O570" s="265"/>
      <c r="P570" s="265"/>
      <c r="Q570" s="265"/>
      <c r="R570" s="265"/>
      <c r="S570" s="265"/>
      <c r="T570" s="265"/>
    </row>
    <row r="571" spans="1:20">
      <c r="A571" s="248"/>
      <c r="B571" s="247"/>
      <c r="C571" s="265"/>
      <c r="D571" s="265"/>
      <c r="E571" s="265"/>
      <c r="F571" s="265"/>
      <c r="G571" s="265"/>
      <c r="H571" s="265"/>
      <c r="I571" s="265"/>
      <c r="J571" s="265"/>
      <c r="K571" s="265"/>
      <c r="L571" s="265"/>
      <c r="M571" s="265"/>
      <c r="N571" s="265"/>
      <c r="O571" s="265"/>
      <c r="P571" s="265"/>
      <c r="Q571" s="265"/>
      <c r="R571" s="265"/>
      <c r="S571" s="265"/>
      <c r="T571" s="265"/>
    </row>
    <row r="572" spans="1:20">
      <c r="A572" s="248"/>
      <c r="B572" s="247"/>
      <c r="C572" s="265"/>
      <c r="D572" s="265"/>
      <c r="E572" s="265"/>
      <c r="F572" s="265"/>
      <c r="G572" s="265"/>
      <c r="H572" s="265"/>
      <c r="I572" s="265"/>
      <c r="J572" s="265"/>
      <c r="K572" s="265"/>
      <c r="L572" s="265"/>
      <c r="M572" s="265"/>
      <c r="N572" s="265"/>
      <c r="O572" s="265"/>
      <c r="P572" s="265"/>
      <c r="Q572" s="265"/>
      <c r="R572" s="265"/>
      <c r="S572" s="265"/>
      <c r="T572" s="265"/>
    </row>
    <row r="573" spans="1:20">
      <c r="A573" s="248"/>
      <c r="B573" s="247"/>
      <c r="C573" s="265"/>
      <c r="D573" s="265"/>
      <c r="E573" s="265"/>
      <c r="F573" s="265"/>
      <c r="G573" s="265"/>
      <c r="H573" s="265"/>
      <c r="I573" s="265"/>
      <c r="J573" s="265"/>
      <c r="K573" s="265"/>
      <c r="L573" s="265"/>
      <c r="M573" s="265"/>
      <c r="N573" s="265"/>
      <c r="O573" s="265"/>
      <c r="P573" s="265"/>
      <c r="Q573" s="265"/>
      <c r="R573" s="265"/>
      <c r="S573" s="265"/>
      <c r="T573" s="265"/>
    </row>
    <row r="574" spans="1:20">
      <c r="A574" s="248"/>
      <c r="B574" s="247"/>
      <c r="C574" s="265"/>
      <c r="D574" s="265"/>
      <c r="E574" s="265"/>
      <c r="F574" s="265"/>
      <c r="G574" s="265"/>
      <c r="H574" s="265"/>
      <c r="I574" s="265"/>
      <c r="J574" s="265"/>
      <c r="K574" s="265"/>
      <c r="L574" s="265"/>
      <c r="M574" s="265"/>
      <c r="N574" s="265"/>
      <c r="O574" s="265"/>
      <c r="P574" s="265"/>
      <c r="Q574" s="265"/>
      <c r="R574" s="265"/>
      <c r="S574" s="265"/>
      <c r="T574" s="265"/>
    </row>
    <row r="575" spans="1:20">
      <c r="A575" s="248"/>
      <c r="B575" s="247"/>
      <c r="C575" s="265"/>
      <c r="D575" s="265"/>
      <c r="E575" s="265"/>
      <c r="F575" s="265"/>
      <c r="G575" s="265"/>
      <c r="H575" s="265"/>
      <c r="I575" s="265"/>
      <c r="J575" s="265"/>
      <c r="K575" s="265"/>
      <c r="L575" s="265"/>
      <c r="M575" s="265"/>
      <c r="N575" s="265"/>
      <c r="O575" s="265"/>
      <c r="P575" s="265"/>
      <c r="Q575" s="265"/>
      <c r="R575" s="265"/>
      <c r="S575" s="265"/>
      <c r="T575" s="265"/>
    </row>
    <row r="576" spans="1:20">
      <c r="A576" s="248"/>
      <c r="B576" s="247"/>
      <c r="C576" s="265"/>
      <c r="D576" s="265"/>
      <c r="E576" s="265"/>
      <c r="F576" s="265"/>
      <c r="G576" s="265"/>
      <c r="H576" s="265"/>
      <c r="I576" s="265"/>
      <c r="J576" s="265"/>
      <c r="K576" s="265"/>
      <c r="L576" s="265"/>
      <c r="M576" s="265"/>
      <c r="N576" s="265"/>
      <c r="O576" s="265"/>
      <c r="P576" s="265"/>
      <c r="Q576" s="265"/>
      <c r="R576" s="265"/>
      <c r="S576" s="265"/>
      <c r="T576" s="265"/>
    </row>
    <row r="577" spans="1:20">
      <c r="A577" s="248"/>
      <c r="B577" s="247"/>
      <c r="C577" s="265"/>
      <c r="D577" s="265"/>
      <c r="E577" s="265"/>
      <c r="F577" s="265"/>
      <c r="G577" s="265"/>
      <c r="H577" s="265"/>
      <c r="I577" s="265"/>
      <c r="J577" s="265"/>
      <c r="K577" s="265"/>
      <c r="L577" s="265"/>
      <c r="M577" s="265"/>
      <c r="N577" s="265"/>
      <c r="O577" s="265"/>
      <c r="P577" s="265"/>
      <c r="Q577" s="265"/>
      <c r="R577" s="265"/>
      <c r="S577" s="265"/>
      <c r="T577" s="265"/>
    </row>
    <row r="578" spans="1:20">
      <c r="A578" s="248"/>
      <c r="B578" s="247"/>
      <c r="C578" s="265"/>
      <c r="D578" s="265"/>
      <c r="E578" s="265"/>
      <c r="F578" s="265"/>
      <c r="G578" s="265"/>
      <c r="H578" s="265"/>
      <c r="I578" s="265"/>
      <c r="J578" s="265"/>
      <c r="K578" s="265"/>
      <c r="L578" s="265"/>
      <c r="M578" s="265"/>
      <c r="N578" s="265"/>
      <c r="O578" s="265"/>
      <c r="P578" s="265"/>
      <c r="Q578" s="265"/>
      <c r="R578" s="265"/>
      <c r="S578" s="265"/>
      <c r="T578" s="265"/>
    </row>
    <row r="579" spans="1:20">
      <c r="A579" s="248"/>
      <c r="B579" s="247"/>
      <c r="C579" s="265"/>
      <c r="D579" s="265"/>
      <c r="E579" s="265"/>
      <c r="F579" s="265"/>
      <c r="G579" s="265"/>
      <c r="H579" s="265"/>
      <c r="I579" s="265"/>
      <c r="J579" s="265"/>
      <c r="K579" s="265"/>
      <c r="L579" s="265"/>
      <c r="M579" s="265"/>
      <c r="N579" s="265"/>
      <c r="O579" s="265"/>
      <c r="P579" s="265"/>
      <c r="Q579" s="265"/>
      <c r="R579" s="265"/>
      <c r="S579" s="265"/>
      <c r="T579" s="265"/>
    </row>
    <row r="580" spans="1:20">
      <c r="A580" s="248"/>
      <c r="B580" s="247"/>
      <c r="C580" s="265"/>
      <c r="D580" s="265"/>
      <c r="E580" s="265"/>
      <c r="F580" s="265"/>
      <c r="G580" s="265"/>
      <c r="H580" s="265"/>
      <c r="I580" s="265"/>
      <c r="J580" s="265"/>
      <c r="K580" s="265"/>
      <c r="L580" s="265"/>
      <c r="M580" s="265"/>
      <c r="N580" s="265"/>
      <c r="O580" s="265"/>
      <c r="P580" s="265"/>
      <c r="Q580" s="265"/>
      <c r="R580" s="265"/>
      <c r="S580" s="265"/>
      <c r="T580" s="265"/>
    </row>
    <row r="581" spans="1:20">
      <c r="A581" s="248"/>
      <c r="B581" s="247"/>
      <c r="C581" s="265"/>
      <c r="D581" s="265"/>
      <c r="E581" s="265"/>
      <c r="F581" s="265"/>
      <c r="G581" s="265"/>
      <c r="H581" s="265"/>
      <c r="I581" s="265"/>
      <c r="J581" s="265"/>
      <c r="K581" s="265"/>
      <c r="L581" s="265"/>
      <c r="M581" s="265"/>
      <c r="N581" s="265"/>
      <c r="O581" s="265"/>
      <c r="P581" s="265"/>
      <c r="Q581" s="265"/>
      <c r="R581" s="265"/>
      <c r="S581" s="265"/>
      <c r="T581" s="265"/>
    </row>
    <row r="582" spans="1:20">
      <c r="A582" s="248"/>
      <c r="B582" s="247"/>
      <c r="C582" s="265"/>
      <c r="D582" s="265"/>
      <c r="E582" s="265"/>
      <c r="F582" s="265"/>
      <c r="G582" s="265"/>
      <c r="H582" s="265"/>
      <c r="I582" s="265"/>
      <c r="J582" s="265"/>
      <c r="K582" s="265"/>
      <c r="L582" s="265"/>
      <c r="M582" s="265"/>
      <c r="N582" s="265"/>
      <c r="O582" s="265"/>
      <c r="P582" s="265"/>
      <c r="Q582" s="265"/>
      <c r="R582" s="265"/>
      <c r="S582" s="265"/>
      <c r="T582" s="265"/>
    </row>
    <row r="583" spans="1:20">
      <c r="A583" s="248"/>
      <c r="B583" s="247"/>
      <c r="C583" s="265"/>
      <c r="D583" s="265"/>
      <c r="E583" s="265"/>
      <c r="F583" s="265"/>
      <c r="G583" s="265"/>
      <c r="H583" s="265"/>
      <c r="I583" s="265"/>
      <c r="J583" s="265"/>
      <c r="K583" s="265"/>
      <c r="L583" s="265"/>
      <c r="M583" s="265"/>
      <c r="N583" s="265"/>
      <c r="O583" s="265"/>
      <c r="P583" s="265"/>
      <c r="Q583" s="265"/>
      <c r="R583" s="265"/>
      <c r="S583" s="265"/>
      <c r="T583" s="265"/>
    </row>
    <row r="584" spans="1:20">
      <c r="A584" s="248"/>
      <c r="B584" s="247"/>
      <c r="C584" s="265"/>
      <c r="D584" s="265"/>
      <c r="E584" s="265"/>
      <c r="F584" s="265"/>
      <c r="G584" s="265"/>
      <c r="H584" s="265"/>
      <c r="I584" s="265"/>
      <c r="J584" s="265"/>
      <c r="K584" s="265"/>
      <c r="L584" s="265"/>
      <c r="M584" s="265"/>
      <c r="N584" s="265"/>
      <c r="O584" s="265"/>
      <c r="P584" s="265"/>
      <c r="Q584" s="265"/>
      <c r="R584" s="265"/>
      <c r="S584" s="265"/>
      <c r="T584" s="265"/>
    </row>
    <row r="585" spans="1:20">
      <c r="A585" s="248"/>
      <c r="B585" s="247"/>
      <c r="C585" s="265"/>
      <c r="D585" s="265"/>
      <c r="E585" s="265"/>
      <c r="F585" s="265"/>
      <c r="G585" s="265"/>
      <c r="H585" s="265"/>
      <c r="I585" s="265"/>
      <c r="J585" s="265"/>
      <c r="K585" s="265"/>
      <c r="L585" s="265"/>
      <c r="M585" s="265"/>
      <c r="N585" s="265"/>
      <c r="O585" s="265"/>
      <c r="P585" s="265"/>
      <c r="Q585" s="265"/>
      <c r="R585" s="265"/>
      <c r="S585" s="265"/>
      <c r="T585" s="265"/>
    </row>
    <row r="586" spans="1:20">
      <c r="A586" s="248"/>
      <c r="B586" s="247"/>
      <c r="C586" s="265"/>
      <c r="D586" s="265"/>
      <c r="E586" s="265"/>
      <c r="F586" s="265"/>
      <c r="G586" s="265"/>
      <c r="H586" s="265"/>
      <c r="I586" s="265"/>
      <c r="J586" s="265"/>
      <c r="K586" s="265"/>
      <c r="L586" s="265"/>
      <c r="M586" s="265"/>
      <c r="N586" s="265"/>
      <c r="O586" s="265"/>
      <c r="P586" s="265"/>
      <c r="Q586" s="265"/>
      <c r="R586" s="265"/>
      <c r="S586" s="265"/>
      <c r="T586" s="265"/>
    </row>
    <row r="587" spans="1:20">
      <c r="A587" s="248"/>
      <c r="B587" s="247"/>
      <c r="C587" s="265"/>
      <c r="D587" s="265"/>
      <c r="E587" s="265"/>
      <c r="F587" s="265"/>
      <c r="G587" s="265"/>
      <c r="H587" s="265"/>
      <c r="I587" s="265"/>
      <c r="J587" s="265"/>
      <c r="K587" s="265"/>
      <c r="L587" s="265"/>
      <c r="M587" s="265"/>
      <c r="N587" s="265"/>
      <c r="O587" s="265"/>
      <c r="P587" s="265"/>
      <c r="Q587" s="265"/>
      <c r="R587" s="265"/>
      <c r="S587" s="265"/>
      <c r="T587" s="265"/>
    </row>
    <row r="588" spans="1:20">
      <c r="A588" s="248"/>
      <c r="B588" s="247"/>
      <c r="C588" s="265"/>
      <c r="D588" s="265"/>
      <c r="E588" s="265"/>
      <c r="F588" s="265"/>
      <c r="G588" s="265"/>
      <c r="H588" s="265"/>
      <c r="I588" s="265"/>
      <c r="J588" s="265"/>
      <c r="K588" s="265"/>
      <c r="L588" s="265"/>
      <c r="M588" s="265"/>
      <c r="N588" s="265"/>
      <c r="O588" s="265"/>
      <c r="P588" s="265"/>
      <c r="Q588" s="265"/>
      <c r="R588" s="265"/>
      <c r="S588" s="265"/>
      <c r="T588" s="265"/>
    </row>
    <row r="589" spans="1:20">
      <c r="A589" s="248"/>
      <c r="B589" s="247"/>
      <c r="C589" s="265"/>
      <c r="D589" s="265"/>
      <c r="E589" s="265"/>
      <c r="F589" s="265"/>
      <c r="G589" s="265"/>
      <c r="H589" s="265"/>
      <c r="I589" s="265"/>
      <c r="J589" s="265"/>
      <c r="K589" s="265"/>
      <c r="L589" s="265"/>
      <c r="M589" s="265"/>
      <c r="N589" s="265"/>
      <c r="O589" s="265"/>
      <c r="P589" s="265"/>
      <c r="Q589" s="265"/>
      <c r="R589" s="265"/>
      <c r="S589" s="265"/>
      <c r="T589" s="265"/>
    </row>
    <row r="590" spans="1:20">
      <c r="A590" s="248"/>
      <c r="B590" s="247"/>
      <c r="C590" s="265"/>
      <c r="D590" s="265"/>
      <c r="E590" s="265"/>
      <c r="F590" s="265"/>
      <c r="G590" s="265"/>
      <c r="H590" s="265"/>
      <c r="I590" s="265"/>
      <c r="J590" s="265"/>
      <c r="K590" s="265"/>
      <c r="L590" s="265"/>
      <c r="M590" s="265"/>
      <c r="N590" s="265"/>
      <c r="O590" s="265"/>
      <c r="P590" s="265"/>
      <c r="Q590" s="265"/>
      <c r="R590" s="265"/>
      <c r="S590" s="265"/>
      <c r="T590" s="265"/>
    </row>
    <row r="591" spans="1:20">
      <c r="A591" s="248"/>
      <c r="B591" s="247"/>
      <c r="C591" s="265"/>
      <c r="D591" s="265"/>
      <c r="E591" s="265"/>
      <c r="F591" s="265"/>
      <c r="G591" s="265"/>
      <c r="H591" s="265"/>
      <c r="I591" s="265"/>
      <c r="J591" s="265"/>
      <c r="K591" s="265"/>
      <c r="L591" s="265"/>
      <c r="M591" s="265"/>
      <c r="N591" s="265"/>
      <c r="O591" s="265"/>
      <c r="P591" s="265"/>
      <c r="Q591" s="265"/>
      <c r="R591" s="265"/>
      <c r="S591" s="265"/>
      <c r="T591" s="265"/>
    </row>
    <row r="592" spans="1:20">
      <c r="A592" s="248"/>
      <c r="B592" s="247"/>
      <c r="C592" s="265"/>
      <c r="D592" s="265"/>
      <c r="E592" s="265"/>
      <c r="F592" s="265"/>
      <c r="G592" s="265"/>
      <c r="H592" s="265"/>
      <c r="I592" s="265"/>
      <c r="J592" s="265"/>
      <c r="K592" s="265"/>
      <c r="L592" s="265"/>
      <c r="M592" s="265"/>
      <c r="N592" s="265"/>
      <c r="O592" s="265"/>
      <c r="P592" s="265"/>
      <c r="Q592" s="265"/>
      <c r="R592" s="265"/>
      <c r="S592" s="265"/>
      <c r="T592" s="265"/>
    </row>
    <row r="593" spans="1:20">
      <c r="A593" s="248"/>
      <c r="B593" s="247"/>
      <c r="C593" s="265"/>
      <c r="D593" s="265"/>
      <c r="E593" s="265"/>
      <c r="F593" s="265"/>
      <c r="G593" s="265"/>
      <c r="H593" s="265"/>
      <c r="I593" s="265"/>
      <c r="J593" s="265"/>
      <c r="K593" s="265"/>
      <c r="L593" s="265"/>
      <c r="M593" s="265"/>
      <c r="N593" s="265"/>
      <c r="O593" s="265"/>
      <c r="P593" s="265"/>
      <c r="Q593" s="265"/>
      <c r="R593" s="265"/>
      <c r="S593" s="265"/>
      <c r="T593" s="265"/>
    </row>
    <row r="594" spans="1:20">
      <c r="A594" s="248"/>
      <c r="B594" s="247"/>
      <c r="C594" s="265"/>
      <c r="D594" s="265"/>
      <c r="E594" s="265"/>
      <c r="F594" s="265"/>
      <c r="G594" s="265"/>
      <c r="H594" s="265"/>
      <c r="I594" s="265"/>
      <c r="J594" s="265"/>
      <c r="K594" s="265"/>
      <c r="L594" s="265"/>
      <c r="M594" s="265"/>
      <c r="N594" s="265"/>
      <c r="O594" s="265"/>
      <c r="P594" s="265"/>
      <c r="Q594" s="265"/>
      <c r="R594" s="265"/>
      <c r="S594" s="265"/>
      <c r="T594" s="265"/>
    </row>
    <row r="595" spans="1:20">
      <c r="A595" s="248"/>
      <c r="B595" s="247"/>
      <c r="C595" s="265"/>
      <c r="D595" s="265"/>
      <c r="E595" s="265"/>
      <c r="F595" s="265"/>
      <c r="G595" s="265"/>
      <c r="H595" s="265"/>
      <c r="I595" s="265"/>
      <c r="J595" s="265"/>
      <c r="K595" s="265"/>
      <c r="L595" s="265"/>
      <c r="M595" s="265"/>
      <c r="N595" s="265"/>
      <c r="O595" s="265"/>
      <c r="P595" s="265"/>
      <c r="Q595" s="265"/>
      <c r="R595" s="265"/>
      <c r="S595" s="265"/>
      <c r="T595" s="265"/>
    </row>
    <row r="596" spans="1:20">
      <c r="A596" s="248"/>
      <c r="B596" s="247"/>
      <c r="C596" s="265"/>
      <c r="D596" s="265"/>
      <c r="E596" s="265"/>
      <c r="F596" s="265"/>
      <c r="G596" s="265"/>
      <c r="H596" s="265"/>
      <c r="I596" s="265"/>
      <c r="J596" s="265"/>
      <c r="K596" s="265"/>
      <c r="L596" s="265"/>
      <c r="M596" s="265"/>
      <c r="N596" s="265"/>
      <c r="O596" s="265"/>
      <c r="P596" s="265"/>
      <c r="Q596" s="265"/>
      <c r="R596" s="265"/>
      <c r="S596" s="265"/>
      <c r="T596" s="265"/>
    </row>
    <row r="597" spans="1:20">
      <c r="A597" s="248"/>
      <c r="B597" s="247"/>
      <c r="C597" s="265"/>
      <c r="D597" s="265"/>
      <c r="E597" s="265"/>
      <c r="F597" s="265"/>
      <c r="G597" s="265"/>
      <c r="H597" s="265"/>
      <c r="I597" s="265"/>
      <c r="J597" s="265"/>
      <c r="K597" s="265"/>
      <c r="L597" s="265"/>
      <c r="M597" s="265"/>
      <c r="N597" s="265"/>
      <c r="O597" s="265"/>
      <c r="P597" s="265"/>
      <c r="Q597" s="265"/>
      <c r="R597" s="265"/>
      <c r="S597" s="265"/>
      <c r="T597" s="265"/>
    </row>
    <row r="598" spans="1:20">
      <c r="A598" s="248"/>
      <c r="B598" s="247"/>
      <c r="C598" s="265"/>
      <c r="D598" s="265"/>
      <c r="E598" s="265"/>
      <c r="F598" s="265"/>
      <c r="G598" s="265"/>
      <c r="H598" s="265"/>
      <c r="I598" s="265"/>
      <c r="J598" s="265"/>
      <c r="K598" s="265"/>
      <c r="L598" s="265"/>
      <c r="M598" s="265"/>
      <c r="N598" s="265"/>
      <c r="O598" s="265"/>
      <c r="P598" s="265"/>
      <c r="Q598" s="265"/>
      <c r="R598" s="265"/>
      <c r="S598" s="265"/>
      <c r="T598" s="265"/>
    </row>
    <row r="599" spans="1:20">
      <c r="A599" s="248"/>
      <c r="B599" s="247"/>
      <c r="C599" s="265"/>
      <c r="D599" s="265"/>
      <c r="E599" s="265"/>
      <c r="F599" s="265"/>
      <c r="G599" s="265"/>
      <c r="H599" s="265"/>
      <c r="I599" s="265"/>
      <c r="J599" s="265"/>
      <c r="K599" s="265"/>
      <c r="L599" s="265"/>
      <c r="M599" s="265"/>
      <c r="N599" s="265"/>
      <c r="O599" s="265"/>
      <c r="P599" s="265"/>
      <c r="Q599" s="265"/>
      <c r="R599" s="265"/>
      <c r="S599" s="265"/>
      <c r="T599" s="265"/>
    </row>
    <row r="600" spans="1:20">
      <c r="A600" s="248"/>
      <c r="B600" s="247"/>
      <c r="C600" s="265"/>
      <c r="D600" s="265"/>
      <c r="E600" s="265"/>
      <c r="F600" s="265"/>
      <c r="G600" s="265"/>
      <c r="H600" s="265"/>
      <c r="I600" s="265"/>
      <c r="J600" s="265"/>
      <c r="K600" s="265"/>
      <c r="L600" s="265"/>
      <c r="M600" s="265"/>
      <c r="N600" s="265"/>
      <c r="O600" s="265"/>
      <c r="P600" s="265"/>
      <c r="Q600" s="265"/>
      <c r="R600" s="265"/>
      <c r="S600" s="265"/>
      <c r="T600" s="265"/>
    </row>
    <row r="601" spans="1:20">
      <c r="A601" s="248"/>
      <c r="B601" s="247"/>
      <c r="C601" s="265"/>
      <c r="D601" s="265"/>
      <c r="E601" s="265"/>
      <c r="F601" s="265"/>
      <c r="G601" s="265"/>
      <c r="H601" s="265"/>
      <c r="I601" s="265"/>
      <c r="J601" s="265"/>
      <c r="K601" s="265"/>
      <c r="L601" s="265"/>
      <c r="M601" s="265"/>
      <c r="N601" s="265"/>
      <c r="O601" s="265"/>
      <c r="P601" s="265"/>
      <c r="Q601" s="265"/>
      <c r="R601" s="265"/>
      <c r="S601" s="265"/>
      <c r="T601" s="265"/>
    </row>
    <row r="602" spans="1:20">
      <c r="A602" s="248"/>
      <c r="B602" s="247"/>
      <c r="C602" s="265"/>
      <c r="D602" s="265"/>
      <c r="E602" s="265"/>
      <c r="F602" s="265"/>
      <c r="G602" s="265"/>
      <c r="H602" s="265"/>
      <c r="I602" s="265"/>
      <c r="J602" s="265"/>
      <c r="K602" s="265"/>
      <c r="L602" s="265"/>
      <c r="M602" s="265"/>
      <c r="N602" s="265"/>
      <c r="O602" s="265"/>
      <c r="P602" s="265"/>
      <c r="Q602" s="265"/>
      <c r="R602" s="265"/>
      <c r="S602" s="265"/>
      <c r="T602" s="265"/>
    </row>
    <row r="603" spans="1:20">
      <c r="A603" s="248"/>
      <c r="B603" s="247"/>
      <c r="C603" s="265"/>
      <c r="D603" s="265"/>
      <c r="E603" s="265"/>
      <c r="F603" s="265"/>
      <c r="G603" s="265"/>
      <c r="H603" s="265"/>
      <c r="I603" s="265"/>
      <c r="J603" s="265"/>
      <c r="K603" s="265"/>
      <c r="L603" s="265"/>
      <c r="M603" s="265"/>
      <c r="N603" s="265"/>
      <c r="O603" s="265"/>
      <c r="P603" s="265"/>
      <c r="Q603" s="265"/>
      <c r="R603" s="265"/>
      <c r="S603" s="265"/>
      <c r="T603" s="265"/>
    </row>
    <row r="604" spans="1:20">
      <c r="A604" s="248"/>
      <c r="B604" s="247"/>
      <c r="C604" s="265"/>
      <c r="D604" s="265"/>
      <c r="E604" s="265"/>
      <c r="F604" s="265"/>
      <c r="G604" s="265"/>
      <c r="H604" s="265"/>
      <c r="I604" s="265"/>
      <c r="J604" s="265"/>
      <c r="K604" s="265"/>
      <c r="L604" s="265"/>
      <c r="M604" s="265"/>
      <c r="N604" s="265"/>
      <c r="O604" s="265"/>
      <c r="P604" s="265"/>
      <c r="Q604" s="265"/>
      <c r="R604" s="265"/>
      <c r="S604" s="265"/>
      <c r="T604" s="265"/>
    </row>
    <row r="605" spans="1:20">
      <c r="A605" s="248"/>
      <c r="B605" s="247"/>
      <c r="C605" s="265"/>
      <c r="D605" s="265"/>
      <c r="E605" s="265"/>
      <c r="F605" s="265"/>
      <c r="G605" s="265"/>
      <c r="H605" s="265"/>
      <c r="I605" s="265"/>
      <c r="J605" s="265"/>
      <c r="K605" s="265"/>
      <c r="L605" s="265"/>
      <c r="M605" s="265"/>
      <c r="N605" s="265"/>
      <c r="O605" s="265"/>
      <c r="P605" s="265"/>
      <c r="Q605" s="265"/>
      <c r="R605" s="265"/>
      <c r="S605" s="265"/>
      <c r="T605" s="265"/>
    </row>
    <row r="606" spans="1:20">
      <c r="A606" s="248"/>
      <c r="B606" s="247"/>
      <c r="C606" s="265"/>
      <c r="D606" s="265"/>
      <c r="E606" s="265"/>
      <c r="F606" s="265"/>
      <c r="G606" s="265"/>
      <c r="H606" s="265"/>
      <c r="I606" s="265"/>
      <c r="J606" s="265"/>
      <c r="K606" s="265"/>
      <c r="L606" s="265"/>
      <c r="M606" s="265"/>
      <c r="N606" s="265"/>
      <c r="O606" s="265"/>
      <c r="P606" s="265"/>
      <c r="Q606" s="265"/>
      <c r="R606" s="265"/>
      <c r="S606" s="265"/>
      <c r="T606" s="265"/>
    </row>
    <row r="607" spans="1:20">
      <c r="A607" s="248"/>
      <c r="B607" s="247"/>
      <c r="C607" s="265"/>
      <c r="D607" s="265"/>
      <c r="E607" s="265"/>
      <c r="F607" s="265"/>
      <c r="G607" s="265"/>
      <c r="H607" s="265"/>
      <c r="I607" s="265"/>
      <c r="J607" s="265"/>
      <c r="K607" s="265"/>
      <c r="L607" s="265"/>
      <c r="M607" s="265"/>
      <c r="N607" s="265"/>
      <c r="O607" s="265"/>
      <c r="P607" s="265"/>
      <c r="Q607" s="265"/>
      <c r="R607" s="265"/>
      <c r="S607" s="265"/>
      <c r="T607" s="265"/>
    </row>
    <row r="608" spans="1:20">
      <c r="A608" s="248"/>
      <c r="B608" s="247"/>
      <c r="C608" s="265"/>
      <c r="D608" s="265"/>
      <c r="E608" s="265"/>
      <c r="F608" s="265"/>
      <c r="G608" s="265"/>
      <c r="H608" s="265"/>
      <c r="I608" s="265"/>
      <c r="J608" s="265"/>
      <c r="K608" s="265"/>
      <c r="L608" s="265"/>
      <c r="M608" s="265"/>
      <c r="N608" s="265"/>
      <c r="O608" s="265"/>
      <c r="P608" s="265"/>
      <c r="Q608" s="265"/>
      <c r="R608" s="265"/>
      <c r="S608" s="265"/>
      <c r="T608" s="265"/>
    </row>
    <row r="609" spans="1:20">
      <c r="A609" s="248"/>
      <c r="B609" s="247"/>
      <c r="C609" s="265"/>
      <c r="D609" s="265"/>
      <c r="E609" s="265"/>
      <c r="F609" s="265"/>
      <c r="G609" s="265"/>
      <c r="H609" s="265"/>
      <c r="I609" s="265"/>
      <c r="J609" s="265"/>
      <c r="K609" s="265"/>
      <c r="L609" s="265"/>
      <c r="M609" s="265"/>
      <c r="N609" s="265"/>
      <c r="O609" s="265"/>
      <c r="P609" s="265"/>
      <c r="Q609" s="265"/>
      <c r="R609" s="265"/>
      <c r="S609" s="265"/>
      <c r="T609" s="265"/>
    </row>
    <row r="610" spans="1:20">
      <c r="A610" s="248"/>
      <c r="B610" s="247"/>
      <c r="C610" s="265"/>
      <c r="D610" s="265"/>
      <c r="E610" s="265"/>
      <c r="F610" s="265"/>
      <c r="G610" s="265"/>
      <c r="H610" s="265"/>
      <c r="I610" s="265"/>
      <c r="J610" s="265"/>
      <c r="K610" s="265"/>
      <c r="L610" s="265"/>
      <c r="M610" s="265"/>
      <c r="N610" s="265"/>
      <c r="O610" s="265"/>
      <c r="P610" s="265"/>
      <c r="Q610" s="265"/>
      <c r="R610" s="265"/>
      <c r="S610" s="265"/>
      <c r="T610" s="265"/>
    </row>
    <row r="611" spans="1:20">
      <c r="A611" s="248"/>
      <c r="B611" s="247"/>
      <c r="C611" s="265"/>
      <c r="D611" s="265"/>
      <c r="E611" s="265"/>
      <c r="F611" s="265"/>
      <c r="G611" s="265"/>
      <c r="H611" s="265"/>
      <c r="I611" s="265"/>
      <c r="J611" s="265"/>
      <c r="K611" s="265"/>
      <c r="L611" s="265"/>
      <c r="M611" s="265"/>
      <c r="N611" s="265"/>
      <c r="O611" s="265"/>
      <c r="P611" s="265"/>
      <c r="Q611" s="265"/>
      <c r="R611" s="265"/>
      <c r="S611" s="265"/>
      <c r="T611" s="265"/>
    </row>
    <row r="612" spans="1:20">
      <c r="A612" s="248"/>
      <c r="B612" s="247"/>
      <c r="C612" s="265"/>
      <c r="D612" s="265"/>
      <c r="E612" s="265"/>
      <c r="F612" s="265"/>
      <c r="G612" s="265"/>
      <c r="H612" s="265"/>
      <c r="I612" s="265"/>
      <c r="J612" s="265"/>
      <c r="K612" s="265"/>
      <c r="L612" s="265"/>
      <c r="M612" s="265"/>
      <c r="N612" s="265"/>
      <c r="O612" s="265"/>
      <c r="P612" s="265"/>
      <c r="Q612" s="265"/>
      <c r="R612" s="265"/>
      <c r="S612" s="265"/>
      <c r="T612" s="265"/>
    </row>
    <row r="613" spans="1:20">
      <c r="A613" s="248"/>
      <c r="B613" s="247"/>
      <c r="C613" s="265"/>
      <c r="D613" s="265"/>
      <c r="E613" s="265"/>
      <c r="F613" s="265"/>
      <c r="G613" s="265"/>
      <c r="H613" s="265"/>
      <c r="I613" s="265"/>
      <c r="J613" s="265"/>
      <c r="K613" s="265"/>
      <c r="L613" s="265"/>
      <c r="M613" s="265"/>
      <c r="N613" s="265"/>
      <c r="O613" s="265"/>
      <c r="P613" s="265"/>
      <c r="Q613" s="265"/>
      <c r="R613" s="265"/>
      <c r="S613" s="265"/>
      <c r="T613" s="265"/>
    </row>
    <row r="614" spans="1:20">
      <c r="A614" s="248"/>
      <c r="B614" s="247"/>
      <c r="C614" s="265"/>
      <c r="D614" s="265"/>
      <c r="E614" s="265"/>
      <c r="F614" s="265"/>
      <c r="G614" s="265"/>
      <c r="H614" s="265"/>
      <c r="I614" s="265"/>
      <c r="J614" s="265"/>
      <c r="K614" s="265"/>
      <c r="L614" s="265"/>
      <c r="M614" s="265"/>
      <c r="N614" s="265"/>
      <c r="O614" s="265"/>
      <c r="P614" s="265"/>
      <c r="Q614" s="265"/>
      <c r="R614" s="265"/>
      <c r="S614" s="265"/>
      <c r="T614" s="265"/>
    </row>
    <row r="615" spans="1:20">
      <c r="A615" s="248"/>
      <c r="B615" s="247"/>
      <c r="C615" s="265"/>
      <c r="D615" s="265"/>
      <c r="E615" s="265"/>
      <c r="F615" s="265"/>
      <c r="G615" s="265"/>
      <c r="H615" s="265"/>
      <c r="I615" s="265"/>
      <c r="J615" s="265"/>
      <c r="K615" s="265"/>
      <c r="L615" s="265"/>
      <c r="M615" s="265"/>
      <c r="N615" s="265"/>
      <c r="O615" s="265"/>
      <c r="P615" s="265"/>
      <c r="Q615" s="265"/>
      <c r="R615" s="265"/>
      <c r="S615" s="265"/>
      <c r="T615" s="265"/>
    </row>
    <row r="616" spans="1:20">
      <c r="A616" s="248"/>
      <c r="B616" s="247"/>
      <c r="C616" s="265"/>
      <c r="D616" s="265"/>
      <c r="E616" s="265"/>
      <c r="F616" s="265"/>
      <c r="G616" s="265"/>
      <c r="H616" s="265"/>
      <c r="I616" s="265"/>
      <c r="J616" s="265"/>
      <c r="K616" s="265"/>
      <c r="L616" s="265"/>
      <c r="M616" s="265"/>
      <c r="N616" s="265"/>
      <c r="O616" s="265"/>
      <c r="P616" s="265"/>
      <c r="Q616" s="265"/>
      <c r="R616" s="265"/>
      <c r="S616" s="265"/>
      <c r="T616" s="265"/>
    </row>
    <row r="617" spans="1:20">
      <c r="A617" s="248"/>
      <c r="B617" s="247"/>
      <c r="C617" s="265"/>
      <c r="D617" s="265"/>
      <c r="E617" s="265"/>
      <c r="F617" s="265"/>
      <c r="G617" s="265"/>
      <c r="H617" s="265"/>
      <c r="I617" s="265"/>
      <c r="J617" s="265"/>
      <c r="K617" s="265"/>
      <c r="L617" s="265"/>
      <c r="M617" s="265"/>
      <c r="N617" s="265"/>
      <c r="O617" s="265"/>
      <c r="P617" s="265"/>
      <c r="Q617" s="265"/>
      <c r="R617" s="265"/>
      <c r="S617" s="265"/>
      <c r="T617" s="265"/>
    </row>
    <row r="618" spans="1:20">
      <c r="A618" s="248"/>
      <c r="B618" s="247"/>
      <c r="C618" s="265"/>
      <c r="D618" s="265"/>
      <c r="E618" s="265"/>
      <c r="F618" s="265"/>
      <c r="G618" s="265"/>
      <c r="H618" s="265"/>
      <c r="I618" s="265"/>
      <c r="J618" s="265"/>
      <c r="K618" s="265"/>
      <c r="L618" s="265"/>
      <c r="M618" s="265"/>
      <c r="N618" s="265"/>
      <c r="O618" s="265"/>
      <c r="P618" s="265"/>
      <c r="Q618" s="265"/>
      <c r="R618" s="265"/>
      <c r="S618" s="265"/>
      <c r="T618" s="265"/>
    </row>
    <row r="619" spans="1:20">
      <c r="A619" s="248"/>
      <c r="B619" s="247"/>
      <c r="C619" s="265"/>
      <c r="D619" s="265"/>
      <c r="E619" s="265"/>
      <c r="F619" s="265"/>
      <c r="G619" s="265"/>
      <c r="H619" s="265"/>
      <c r="I619" s="265"/>
      <c r="J619" s="265"/>
      <c r="K619" s="265"/>
      <c r="L619" s="265"/>
      <c r="M619" s="265"/>
      <c r="N619" s="265"/>
      <c r="O619" s="265"/>
      <c r="P619" s="265"/>
      <c r="Q619" s="265"/>
      <c r="R619" s="265"/>
      <c r="S619" s="265"/>
      <c r="T619" s="265"/>
    </row>
    <row r="620" spans="1:20">
      <c r="A620" s="248"/>
      <c r="B620" s="247"/>
      <c r="C620" s="265"/>
      <c r="D620" s="265"/>
      <c r="E620" s="265"/>
      <c r="F620" s="265"/>
      <c r="G620" s="265"/>
      <c r="H620" s="265"/>
      <c r="I620" s="265"/>
      <c r="J620" s="265"/>
      <c r="K620" s="265"/>
      <c r="L620" s="265"/>
      <c r="M620" s="265"/>
      <c r="N620" s="265"/>
      <c r="O620" s="265"/>
      <c r="P620" s="265"/>
      <c r="Q620" s="265"/>
      <c r="R620" s="265"/>
      <c r="S620" s="265"/>
      <c r="T620" s="265"/>
    </row>
    <row r="621" spans="1:20">
      <c r="A621" s="248"/>
      <c r="B621" s="247"/>
      <c r="C621" s="265"/>
      <c r="D621" s="265"/>
      <c r="E621" s="265"/>
      <c r="F621" s="265"/>
      <c r="G621" s="265"/>
      <c r="H621" s="265"/>
      <c r="I621" s="265"/>
      <c r="J621" s="265"/>
      <c r="K621" s="265"/>
      <c r="L621" s="265"/>
      <c r="M621" s="265"/>
      <c r="N621" s="265"/>
      <c r="O621" s="265"/>
      <c r="P621" s="265"/>
      <c r="Q621" s="265"/>
      <c r="R621" s="265"/>
      <c r="S621" s="265"/>
      <c r="T621" s="265"/>
    </row>
    <row r="622" spans="1:20">
      <c r="A622" s="248"/>
      <c r="B622" s="247"/>
      <c r="C622" s="265"/>
      <c r="D622" s="265"/>
      <c r="E622" s="265"/>
      <c r="F622" s="265"/>
      <c r="G622" s="265"/>
      <c r="H622" s="265"/>
      <c r="I622" s="265"/>
      <c r="J622" s="265"/>
      <c r="K622" s="265"/>
      <c r="L622" s="265"/>
      <c r="M622" s="265"/>
      <c r="N622" s="265"/>
      <c r="O622" s="265"/>
      <c r="P622" s="265"/>
      <c r="Q622" s="265"/>
      <c r="R622" s="265"/>
      <c r="S622" s="265"/>
      <c r="T622" s="265"/>
    </row>
    <row r="623" spans="1:20">
      <c r="A623" s="248"/>
      <c r="B623" s="247"/>
      <c r="C623" s="265"/>
      <c r="D623" s="265"/>
      <c r="E623" s="265"/>
      <c r="F623" s="265"/>
      <c r="G623" s="265"/>
      <c r="H623" s="265"/>
      <c r="I623" s="265"/>
      <c r="J623" s="265"/>
      <c r="K623" s="265"/>
      <c r="L623" s="265"/>
      <c r="M623" s="265"/>
      <c r="N623" s="265"/>
      <c r="O623" s="265"/>
      <c r="P623" s="265"/>
      <c r="Q623" s="265"/>
      <c r="R623" s="265"/>
      <c r="S623" s="265"/>
      <c r="T623" s="265"/>
    </row>
    <row r="624" spans="1:20">
      <c r="A624" s="248"/>
      <c r="B624" s="247"/>
      <c r="C624" s="265"/>
      <c r="D624" s="265"/>
      <c r="E624" s="265"/>
      <c r="F624" s="265"/>
      <c r="G624" s="265"/>
      <c r="H624" s="265"/>
      <c r="I624" s="265"/>
      <c r="J624" s="265"/>
      <c r="K624" s="265"/>
      <c r="L624" s="265"/>
      <c r="M624" s="265"/>
      <c r="N624" s="265"/>
      <c r="O624" s="265"/>
      <c r="P624" s="265"/>
      <c r="Q624" s="265"/>
      <c r="R624" s="265"/>
      <c r="S624" s="265"/>
      <c r="T624" s="265"/>
    </row>
    <row r="625" spans="1:20">
      <c r="A625" s="248"/>
      <c r="B625" s="247"/>
      <c r="C625" s="265"/>
      <c r="D625" s="265"/>
      <c r="E625" s="265"/>
      <c r="F625" s="265"/>
      <c r="G625" s="265"/>
      <c r="H625" s="265"/>
      <c r="I625" s="265"/>
      <c r="J625" s="265"/>
      <c r="K625" s="265"/>
      <c r="L625" s="265"/>
      <c r="M625" s="265"/>
      <c r="N625" s="265"/>
      <c r="O625" s="265"/>
      <c r="P625" s="265"/>
      <c r="Q625" s="265"/>
      <c r="R625" s="265"/>
      <c r="S625" s="265"/>
      <c r="T625" s="265"/>
    </row>
    <row r="626" spans="1:20">
      <c r="A626" s="248"/>
      <c r="B626" s="247"/>
      <c r="C626" s="265"/>
      <c r="D626" s="265"/>
      <c r="E626" s="265"/>
      <c r="F626" s="265"/>
      <c r="G626" s="265"/>
      <c r="H626" s="265"/>
      <c r="I626" s="265"/>
      <c r="J626" s="265"/>
      <c r="K626" s="265"/>
      <c r="L626" s="265"/>
      <c r="M626" s="265"/>
      <c r="N626" s="265"/>
      <c r="O626" s="265"/>
      <c r="P626" s="265"/>
      <c r="Q626" s="265"/>
      <c r="R626" s="265"/>
      <c r="S626" s="265"/>
      <c r="T626" s="265"/>
    </row>
    <row r="627" spans="1:20">
      <c r="A627" s="248"/>
      <c r="B627" s="247"/>
      <c r="C627" s="265"/>
      <c r="D627" s="265"/>
      <c r="E627" s="265"/>
      <c r="F627" s="265"/>
      <c r="G627" s="265"/>
      <c r="H627" s="265"/>
      <c r="I627" s="265"/>
      <c r="J627" s="265"/>
      <c r="K627" s="265"/>
      <c r="L627" s="265"/>
      <c r="M627" s="265"/>
      <c r="N627" s="265"/>
      <c r="O627" s="265"/>
      <c r="P627" s="265"/>
      <c r="Q627" s="265"/>
      <c r="R627" s="265"/>
      <c r="S627" s="265"/>
      <c r="T627" s="265"/>
    </row>
    <row r="628" spans="1:20">
      <c r="A628" s="248"/>
      <c r="B628" s="247"/>
      <c r="C628" s="265"/>
      <c r="D628" s="265"/>
      <c r="E628" s="265"/>
      <c r="F628" s="265"/>
      <c r="G628" s="265"/>
      <c r="H628" s="265"/>
      <c r="I628" s="265"/>
      <c r="J628" s="265"/>
      <c r="K628" s="265"/>
      <c r="L628" s="265"/>
      <c r="M628" s="265"/>
      <c r="N628" s="265"/>
      <c r="O628" s="265"/>
      <c r="P628" s="265"/>
      <c r="Q628" s="265"/>
      <c r="R628" s="265"/>
      <c r="S628" s="265"/>
      <c r="T628" s="265"/>
    </row>
    <row r="629" spans="1:20">
      <c r="A629" s="248"/>
      <c r="B629" s="247"/>
      <c r="C629" s="265"/>
      <c r="D629" s="265"/>
      <c r="E629" s="265"/>
      <c r="F629" s="265"/>
      <c r="G629" s="265"/>
      <c r="H629" s="265"/>
      <c r="I629" s="265"/>
      <c r="J629" s="265"/>
      <c r="K629" s="265"/>
      <c r="L629" s="265"/>
      <c r="M629" s="265"/>
      <c r="N629" s="265"/>
      <c r="O629" s="265"/>
      <c r="P629" s="265"/>
      <c r="Q629" s="265"/>
      <c r="R629" s="265"/>
      <c r="S629" s="265"/>
      <c r="T629" s="265"/>
    </row>
    <row r="630" spans="1:20">
      <c r="A630" s="248"/>
      <c r="B630" s="247"/>
      <c r="C630" s="265"/>
      <c r="D630" s="265"/>
      <c r="E630" s="265"/>
      <c r="F630" s="265"/>
      <c r="G630" s="265"/>
      <c r="H630" s="265"/>
      <c r="I630" s="265"/>
      <c r="J630" s="265"/>
      <c r="K630" s="265"/>
      <c r="L630" s="265"/>
      <c r="M630" s="265"/>
      <c r="N630" s="265"/>
      <c r="O630" s="265"/>
      <c r="P630" s="265"/>
      <c r="Q630" s="265"/>
      <c r="R630" s="265"/>
      <c r="S630" s="265"/>
      <c r="T630" s="265"/>
    </row>
    <row r="631" spans="1:20">
      <c r="A631" s="248"/>
      <c r="B631" s="247"/>
      <c r="C631" s="265"/>
      <c r="D631" s="265"/>
      <c r="E631" s="265"/>
      <c r="F631" s="265"/>
      <c r="G631" s="265"/>
      <c r="H631" s="265"/>
      <c r="I631" s="265"/>
      <c r="J631" s="265"/>
      <c r="K631" s="265"/>
      <c r="L631" s="265"/>
      <c r="M631" s="265"/>
      <c r="N631" s="265"/>
      <c r="O631" s="265"/>
      <c r="P631" s="265"/>
      <c r="Q631" s="265"/>
      <c r="R631" s="265"/>
      <c r="S631" s="265"/>
      <c r="T631" s="265"/>
    </row>
    <row r="632" spans="1:20">
      <c r="A632" s="248"/>
      <c r="B632" s="247"/>
      <c r="C632" s="265"/>
      <c r="D632" s="265"/>
      <c r="E632" s="265"/>
      <c r="F632" s="265"/>
      <c r="G632" s="265"/>
      <c r="H632" s="265"/>
      <c r="I632" s="265"/>
      <c r="J632" s="265"/>
      <c r="K632" s="265"/>
      <c r="L632" s="265"/>
      <c r="M632" s="265"/>
      <c r="N632" s="265"/>
      <c r="O632" s="265"/>
      <c r="P632" s="265"/>
      <c r="Q632" s="265"/>
      <c r="R632" s="265"/>
      <c r="S632" s="265"/>
      <c r="T632" s="265"/>
    </row>
    <row r="633" spans="1:20">
      <c r="A633" s="248"/>
      <c r="B633" s="247"/>
      <c r="C633" s="265"/>
      <c r="D633" s="265"/>
      <c r="E633" s="265"/>
      <c r="F633" s="265"/>
      <c r="G633" s="265"/>
      <c r="H633" s="265"/>
      <c r="I633" s="265"/>
      <c r="J633" s="265"/>
      <c r="K633" s="265"/>
      <c r="L633" s="265"/>
      <c r="M633" s="265"/>
      <c r="N633" s="265"/>
      <c r="O633" s="265"/>
      <c r="P633" s="265"/>
      <c r="Q633" s="265"/>
      <c r="R633" s="265"/>
      <c r="S633" s="265"/>
      <c r="T633" s="265"/>
    </row>
    <row r="634" spans="1:20">
      <c r="A634" s="248"/>
      <c r="B634" s="247"/>
      <c r="C634" s="265"/>
      <c r="D634" s="265"/>
      <c r="E634" s="265"/>
      <c r="F634" s="265"/>
      <c r="G634" s="265"/>
      <c r="H634" s="265"/>
      <c r="I634" s="265"/>
      <c r="J634" s="265"/>
      <c r="K634" s="265"/>
      <c r="L634" s="265"/>
      <c r="M634" s="265"/>
      <c r="N634" s="265"/>
      <c r="O634" s="265"/>
      <c r="P634" s="265"/>
      <c r="Q634" s="265"/>
      <c r="R634" s="265"/>
      <c r="S634" s="265"/>
      <c r="T634" s="265"/>
    </row>
    <row r="635" spans="1:20">
      <c r="A635" s="248"/>
      <c r="B635" s="247"/>
      <c r="C635" s="265"/>
      <c r="D635" s="265"/>
      <c r="E635" s="265"/>
      <c r="F635" s="265"/>
      <c r="G635" s="265"/>
      <c r="H635" s="265"/>
      <c r="I635" s="265"/>
      <c r="J635" s="265"/>
      <c r="K635" s="265"/>
      <c r="L635" s="265"/>
      <c r="M635" s="265"/>
      <c r="N635" s="265"/>
      <c r="O635" s="265"/>
      <c r="P635" s="265"/>
      <c r="Q635" s="265"/>
      <c r="R635" s="265"/>
      <c r="S635" s="265"/>
      <c r="T635" s="265"/>
    </row>
    <row r="636" spans="1:20">
      <c r="A636" s="248"/>
      <c r="B636" s="247"/>
      <c r="C636" s="265"/>
      <c r="D636" s="265"/>
      <c r="E636" s="265"/>
      <c r="F636" s="265"/>
      <c r="G636" s="265"/>
      <c r="H636" s="265"/>
      <c r="I636" s="265"/>
      <c r="J636" s="265"/>
      <c r="K636" s="265"/>
      <c r="L636" s="265"/>
      <c r="M636" s="265"/>
      <c r="N636" s="265"/>
      <c r="O636" s="265"/>
      <c r="P636" s="265"/>
      <c r="Q636" s="265"/>
      <c r="R636" s="265"/>
      <c r="S636" s="265"/>
      <c r="T636" s="265"/>
    </row>
    <row r="637" spans="1:20">
      <c r="A637" s="248"/>
      <c r="B637" s="247"/>
      <c r="C637" s="265"/>
      <c r="D637" s="265"/>
      <c r="E637" s="265"/>
      <c r="F637" s="265"/>
      <c r="G637" s="265"/>
      <c r="H637" s="265"/>
      <c r="I637" s="265"/>
      <c r="J637" s="265"/>
      <c r="K637" s="265"/>
      <c r="L637" s="265"/>
      <c r="M637" s="265"/>
      <c r="N637" s="265"/>
      <c r="O637" s="265"/>
      <c r="P637" s="265"/>
      <c r="Q637" s="265"/>
      <c r="R637" s="265"/>
      <c r="S637" s="265"/>
      <c r="T637" s="265"/>
    </row>
    <row r="638" spans="1:20">
      <c r="A638" s="248"/>
      <c r="B638" s="247"/>
      <c r="C638" s="265"/>
      <c r="D638" s="265"/>
      <c r="E638" s="265"/>
      <c r="F638" s="265"/>
      <c r="G638" s="265"/>
      <c r="H638" s="265"/>
      <c r="I638" s="265"/>
      <c r="J638" s="265"/>
      <c r="K638" s="265"/>
      <c r="L638" s="265"/>
      <c r="M638" s="265"/>
      <c r="N638" s="265"/>
      <c r="O638" s="265"/>
      <c r="P638" s="265"/>
      <c r="Q638" s="265"/>
      <c r="R638" s="265"/>
      <c r="S638" s="265"/>
      <c r="T638" s="265"/>
    </row>
    <row r="639" spans="1:20">
      <c r="A639" s="248"/>
      <c r="B639" s="247"/>
      <c r="C639" s="265"/>
      <c r="D639" s="265"/>
      <c r="E639" s="265"/>
      <c r="F639" s="265"/>
      <c r="G639" s="265"/>
      <c r="H639" s="265"/>
      <c r="I639" s="265"/>
      <c r="J639" s="265"/>
      <c r="K639" s="265"/>
      <c r="L639" s="265"/>
      <c r="M639" s="265"/>
      <c r="N639" s="265"/>
      <c r="O639" s="265"/>
      <c r="P639" s="265"/>
      <c r="Q639" s="265"/>
      <c r="R639" s="265"/>
      <c r="S639" s="265"/>
      <c r="T639" s="265"/>
    </row>
    <row r="640" spans="1:20">
      <c r="A640" s="248"/>
      <c r="B640" s="247"/>
      <c r="C640" s="265"/>
      <c r="D640" s="265"/>
      <c r="E640" s="265"/>
      <c r="F640" s="265"/>
      <c r="G640" s="265"/>
      <c r="H640" s="265"/>
      <c r="I640" s="265"/>
      <c r="J640" s="265"/>
      <c r="K640" s="265"/>
      <c r="L640" s="265"/>
      <c r="M640" s="265"/>
      <c r="N640" s="265"/>
      <c r="O640" s="265"/>
      <c r="P640" s="265"/>
      <c r="Q640" s="265"/>
      <c r="R640" s="265"/>
      <c r="S640" s="265"/>
      <c r="T640" s="265"/>
    </row>
    <row r="641" spans="1:20">
      <c r="A641" s="248"/>
      <c r="B641" s="247"/>
      <c r="C641" s="265"/>
      <c r="D641" s="265"/>
      <c r="E641" s="265"/>
      <c r="F641" s="265"/>
      <c r="G641" s="265"/>
      <c r="H641" s="265"/>
      <c r="I641" s="265"/>
      <c r="J641" s="265"/>
      <c r="K641" s="265"/>
      <c r="L641" s="265"/>
      <c r="M641" s="265"/>
      <c r="N641" s="265"/>
      <c r="O641" s="265"/>
      <c r="P641" s="265"/>
      <c r="Q641" s="265"/>
      <c r="R641" s="265"/>
      <c r="S641" s="265"/>
      <c r="T641" s="265"/>
    </row>
    <row r="642" spans="1:20">
      <c r="A642" s="248"/>
      <c r="B642" s="247"/>
      <c r="C642" s="265"/>
      <c r="D642" s="265"/>
      <c r="E642" s="265"/>
      <c r="F642" s="265"/>
      <c r="G642" s="265"/>
      <c r="H642" s="265"/>
      <c r="I642" s="265"/>
      <c r="J642" s="265"/>
      <c r="K642" s="265"/>
      <c r="L642" s="265"/>
      <c r="M642" s="265"/>
      <c r="N642" s="265"/>
      <c r="O642" s="265"/>
      <c r="P642" s="265"/>
      <c r="Q642" s="265"/>
      <c r="R642" s="265"/>
      <c r="S642" s="265"/>
      <c r="T642" s="265"/>
    </row>
    <row r="643" spans="1:20">
      <c r="A643" s="248"/>
      <c r="B643" s="247"/>
      <c r="C643" s="265"/>
      <c r="D643" s="265"/>
      <c r="E643" s="265"/>
      <c r="F643" s="265"/>
      <c r="G643" s="265"/>
      <c r="H643" s="265"/>
      <c r="I643" s="265"/>
      <c r="J643" s="265"/>
      <c r="K643" s="265"/>
      <c r="L643" s="265"/>
      <c r="M643" s="265"/>
      <c r="N643" s="265"/>
      <c r="O643" s="265"/>
      <c r="P643" s="265"/>
      <c r="Q643" s="265"/>
      <c r="R643" s="265"/>
      <c r="S643" s="265"/>
      <c r="T643" s="265"/>
    </row>
    <row r="644" spans="1:20">
      <c r="A644" s="248"/>
      <c r="B644" s="247"/>
      <c r="C644" s="265"/>
      <c r="D644" s="265"/>
      <c r="E644" s="265"/>
      <c r="F644" s="265"/>
      <c r="G644" s="265"/>
      <c r="H644" s="265"/>
      <c r="I644" s="265"/>
      <c r="J644" s="265"/>
      <c r="K644" s="265"/>
      <c r="L644" s="265"/>
      <c r="M644" s="265"/>
      <c r="N644" s="265"/>
      <c r="O644" s="265"/>
      <c r="P644" s="265"/>
      <c r="Q644" s="265"/>
      <c r="R644" s="265"/>
      <c r="S644" s="265"/>
      <c r="T644" s="265"/>
    </row>
    <row r="645" spans="1:20">
      <c r="A645" s="248"/>
      <c r="B645" s="247"/>
      <c r="C645" s="265"/>
      <c r="D645" s="265"/>
      <c r="E645" s="265"/>
      <c r="F645" s="265"/>
      <c r="G645" s="265"/>
      <c r="H645" s="265"/>
      <c r="I645" s="265"/>
      <c r="J645" s="265"/>
      <c r="K645" s="265"/>
      <c r="L645" s="265"/>
      <c r="M645" s="265"/>
      <c r="N645" s="265"/>
      <c r="O645" s="265"/>
      <c r="P645" s="265"/>
      <c r="Q645" s="265"/>
      <c r="R645" s="265"/>
      <c r="S645" s="265"/>
      <c r="T645" s="265"/>
    </row>
    <row r="646" spans="1:20">
      <c r="A646" s="248"/>
      <c r="B646" s="247"/>
      <c r="C646" s="265"/>
      <c r="D646" s="265"/>
      <c r="E646" s="265"/>
      <c r="F646" s="265"/>
      <c r="G646" s="265"/>
      <c r="H646" s="265"/>
      <c r="I646" s="265"/>
      <c r="J646" s="265"/>
      <c r="K646" s="265"/>
      <c r="L646" s="265"/>
      <c r="M646" s="265"/>
      <c r="N646" s="265"/>
      <c r="O646" s="265"/>
      <c r="P646" s="265"/>
      <c r="Q646" s="265"/>
      <c r="R646" s="265"/>
      <c r="S646" s="265"/>
      <c r="T646" s="265"/>
    </row>
    <row r="647" spans="1:20">
      <c r="A647" s="248"/>
      <c r="B647" s="247"/>
      <c r="C647" s="265"/>
      <c r="D647" s="265"/>
      <c r="E647" s="265"/>
      <c r="F647" s="265"/>
      <c r="G647" s="265"/>
      <c r="H647" s="265"/>
      <c r="I647" s="265"/>
      <c r="J647" s="265"/>
      <c r="K647" s="265"/>
      <c r="L647" s="265"/>
      <c r="M647" s="265"/>
      <c r="N647" s="265"/>
      <c r="O647" s="265"/>
      <c r="P647" s="265"/>
      <c r="Q647" s="265"/>
      <c r="R647" s="265"/>
      <c r="S647" s="265"/>
      <c r="T647" s="265"/>
    </row>
    <row r="648" spans="1:20">
      <c r="A648" s="248"/>
      <c r="B648" s="247"/>
      <c r="C648" s="265"/>
      <c r="D648" s="265"/>
      <c r="E648" s="265"/>
      <c r="F648" s="265"/>
      <c r="G648" s="265"/>
      <c r="H648" s="265"/>
      <c r="I648" s="265"/>
      <c r="J648" s="265"/>
      <c r="K648" s="265"/>
      <c r="L648" s="265"/>
      <c r="M648" s="265"/>
      <c r="N648" s="265"/>
      <c r="O648" s="265"/>
      <c r="P648" s="265"/>
      <c r="Q648" s="265"/>
      <c r="R648" s="265"/>
      <c r="S648" s="265"/>
      <c r="T648" s="265"/>
    </row>
    <row r="649" spans="1:20">
      <c r="A649" s="248"/>
      <c r="B649" s="247"/>
      <c r="C649" s="265"/>
      <c r="D649" s="265"/>
      <c r="E649" s="265"/>
      <c r="F649" s="265"/>
      <c r="G649" s="265"/>
      <c r="H649" s="265"/>
      <c r="I649" s="265"/>
      <c r="J649" s="265"/>
      <c r="K649" s="265"/>
      <c r="L649" s="265"/>
      <c r="M649" s="265"/>
      <c r="N649" s="265"/>
      <c r="O649" s="265"/>
      <c r="P649" s="265"/>
      <c r="Q649" s="265"/>
      <c r="R649" s="265"/>
      <c r="S649" s="265"/>
      <c r="T649" s="265"/>
    </row>
    <row r="650" spans="1:20">
      <c r="A650" s="248"/>
      <c r="B650" s="247"/>
      <c r="C650" s="265"/>
      <c r="D650" s="265"/>
      <c r="E650" s="265"/>
      <c r="F650" s="265"/>
      <c r="G650" s="265"/>
      <c r="H650" s="265"/>
      <c r="I650" s="265"/>
      <c r="J650" s="265"/>
      <c r="K650" s="265"/>
      <c r="L650" s="265"/>
      <c r="M650" s="265"/>
      <c r="N650" s="265"/>
      <c r="O650" s="265"/>
      <c r="P650" s="265"/>
      <c r="Q650" s="265"/>
      <c r="R650" s="265"/>
      <c r="S650" s="265"/>
      <c r="T650" s="265"/>
    </row>
    <row r="651" spans="1:20">
      <c r="A651" s="248"/>
      <c r="B651" s="247"/>
      <c r="C651" s="265"/>
      <c r="D651" s="265"/>
      <c r="E651" s="265"/>
      <c r="F651" s="265"/>
      <c r="G651" s="265"/>
      <c r="H651" s="265"/>
      <c r="I651" s="265"/>
      <c r="J651" s="265"/>
      <c r="K651" s="265"/>
      <c r="L651" s="265"/>
      <c r="M651" s="265"/>
      <c r="N651" s="265"/>
      <c r="O651" s="265"/>
      <c r="P651" s="265"/>
      <c r="Q651" s="265"/>
      <c r="R651" s="265"/>
      <c r="S651" s="265"/>
      <c r="T651" s="265"/>
    </row>
    <row r="652" spans="1:20">
      <c r="A652" s="248"/>
      <c r="B652" s="247"/>
      <c r="C652" s="265"/>
      <c r="D652" s="265"/>
      <c r="E652" s="265"/>
      <c r="F652" s="265"/>
      <c r="G652" s="265"/>
      <c r="H652" s="265"/>
      <c r="I652" s="265"/>
      <c r="J652" s="265"/>
      <c r="K652" s="265"/>
      <c r="L652" s="265"/>
      <c r="M652" s="265"/>
      <c r="N652" s="265"/>
      <c r="O652" s="265"/>
      <c r="P652" s="265"/>
      <c r="Q652" s="265"/>
      <c r="R652" s="265"/>
      <c r="S652" s="265"/>
      <c r="T652" s="265"/>
    </row>
    <row r="653" spans="1:20">
      <c r="A653" s="248"/>
      <c r="B653" s="247"/>
      <c r="C653" s="265"/>
      <c r="D653" s="265"/>
      <c r="E653" s="265"/>
      <c r="F653" s="265"/>
      <c r="G653" s="265"/>
      <c r="H653" s="265"/>
      <c r="I653" s="265"/>
      <c r="J653" s="265"/>
      <c r="K653" s="265"/>
      <c r="L653" s="265"/>
      <c r="M653" s="265"/>
      <c r="N653" s="265"/>
      <c r="O653" s="265"/>
      <c r="P653" s="265"/>
      <c r="Q653" s="265"/>
      <c r="R653" s="265"/>
      <c r="S653" s="265"/>
      <c r="T653" s="265"/>
    </row>
    <row r="654" spans="1:20">
      <c r="A654" s="248"/>
      <c r="B654" s="247"/>
      <c r="C654" s="265"/>
      <c r="D654" s="265"/>
      <c r="E654" s="265"/>
      <c r="F654" s="265"/>
      <c r="G654" s="265"/>
      <c r="H654" s="265"/>
      <c r="I654" s="265"/>
      <c r="J654" s="265"/>
      <c r="K654" s="265"/>
      <c r="L654" s="265"/>
      <c r="M654" s="265"/>
      <c r="N654" s="265"/>
      <c r="O654" s="265"/>
      <c r="P654" s="265"/>
      <c r="Q654" s="265"/>
      <c r="R654" s="265"/>
      <c r="S654" s="265"/>
      <c r="T654" s="265"/>
    </row>
    <row r="655" spans="1:20">
      <c r="A655" s="248"/>
      <c r="B655" s="247"/>
      <c r="C655" s="265"/>
      <c r="D655" s="265"/>
      <c r="E655" s="265"/>
      <c r="F655" s="265"/>
      <c r="G655" s="265"/>
      <c r="H655" s="265"/>
      <c r="I655" s="265"/>
      <c r="J655" s="265"/>
      <c r="K655" s="265"/>
      <c r="L655" s="265"/>
      <c r="M655" s="265"/>
      <c r="N655" s="265"/>
      <c r="O655" s="265"/>
      <c r="P655" s="265"/>
      <c r="Q655" s="265"/>
      <c r="R655" s="265"/>
      <c r="S655" s="265"/>
      <c r="T655" s="265"/>
    </row>
    <row r="656" spans="1:20">
      <c r="A656" s="248"/>
      <c r="B656" s="247"/>
      <c r="C656" s="265"/>
      <c r="D656" s="265"/>
      <c r="E656" s="265"/>
      <c r="F656" s="265"/>
      <c r="G656" s="265"/>
      <c r="H656" s="265"/>
      <c r="I656" s="265"/>
      <c r="J656" s="265"/>
      <c r="K656" s="265"/>
      <c r="L656" s="265"/>
      <c r="M656" s="265"/>
      <c r="N656" s="265"/>
      <c r="O656" s="265"/>
      <c r="P656" s="265"/>
      <c r="Q656" s="265"/>
      <c r="R656" s="265"/>
      <c r="S656" s="265"/>
      <c r="T656" s="265"/>
    </row>
    <row r="657" spans="1:20">
      <c r="A657" s="248"/>
      <c r="B657" s="247"/>
      <c r="C657" s="265"/>
      <c r="D657" s="265"/>
      <c r="E657" s="265"/>
      <c r="F657" s="265"/>
      <c r="G657" s="265"/>
      <c r="H657" s="265"/>
      <c r="I657" s="265"/>
      <c r="J657" s="265"/>
      <c r="K657" s="265"/>
      <c r="L657" s="265"/>
      <c r="M657" s="265"/>
      <c r="N657" s="265"/>
      <c r="O657" s="265"/>
      <c r="P657" s="265"/>
      <c r="Q657" s="265"/>
      <c r="R657" s="265"/>
      <c r="S657" s="265"/>
      <c r="T657" s="265"/>
    </row>
    <row r="658" spans="1:20">
      <c r="A658" s="248"/>
      <c r="B658" s="247"/>
      <c r="C658" s="265"/>
      <c r="D658" s="265"/>
      <c r="E658" s="265"/>
      <c r="F658" s="265"/>
      <c r="G658" s="265"/>
      <c r="H658" s="265"/>
      <c r="I658" s="265"/>
      <c r="J658" s="265"/>
      <c r="K658" s="265"/>
      <c r="L658" s="265"/>
      <c r="M658" s="265"/>
      <c r="N658" s="265"/>
      <c r="O658" s="265"/>
      <c r="P658" s="265"/>
      <c r="Q658" s="265"/>
      <c r="R658" s="265"/>
      <c r="S658" s="265"/>
      <c r="T658" s="265"/>
    </row>
    <row r="659" spans="1:20">
      <c r="A659" s="248"/>
      <c r="B659" s="247"/>
      <c r="C659" s="265"/>
      <c r="D659" s="265"/>
      <c r="E659" s="265"/>
      <c r="F659" s="265"/>
      <c r="G659" s="265"/>
      <c r="H659" s="265"/>
      <c r="I659" s="265"/>
      <c r="J659" s="265"/>
      <c r="K659" s="265"/>
      <c r="L659" s="265"/>
      <c r="M659" s="265"/>
      <c r="N659" s="265"/>
      <c r="O659" s="265"/>
      <c r="P659" s="265"/>
      <c r="Q659" s="265"/>
      <c r="R659" s="265"/>
      <c r="S659" s="265"/>
      <c r="T659" s="265"/>
    </row>
    <row r="660" spans="1:20">
      <c r="A660" s="248"/>
      <c r="B660" s="247"/>
      <c r="C660" s="265"/>
      <c r="D660" s="265"/>
      <c r="E660" s="265"/>
      <c r="F660" s="265"/>
      <c r="G660" s="265"/>
      <c r="H660" s="265"/>
      <c r="I660" s="265"/>
      <c r="J660" s="265"/>
      <c r="K660" s="265"/>
      <c r="L660" s="265"/>
      <c r="M660" s="265"/>
      <c r="N660" s="265"/>
      <c r="O660" s="265"/>
      <c r="P660" s="265"/>
      <c r="Q660" s="265"/>
      <c r="R660" s="265"/>
      <c r="S660" s="265"/>
      <c r="T660" s="265"/>
    </row>
    <row r="661" spans="1:20">
      <c r="A661" s="248"/>
      <c r="B661" s="247"/>
      <c r="C661" s="265"/>
      <c r="D661" s="265"/>
      <c r="E661" s="265"/>
      <c r="F661" s="265"/>
      <c r="G661" s="265"/>
      <c r="H661" s="265"/>
      <c r="I661" s="265"/>
      <c r="J661" s="265"/>
      <c r="K661" s="265"/>
      <c r="L661" s="265"/>
      <c r="M661" s="265"/>
      <c r="N661" s="265"/>
      <c r="O661" s="265"/>
      <c r="P661" s="265"/>
      <c r="Q661" s="265"/>
      <c r="R661" s="265"/>
      <c r="S661" s="265"/>
      <c r="T661" s="265"/>
    </row>
    <row r="662" spans="1:20">
      <c r="A662" s="248"/>
      <c r="B662" s="247"/>
      <c r="C662" s="265"/>
      <c r="D662" s="265"/>
      <c r="E662" s="265"/>
      <c r="F662" s="265"/>
      <c r="G662" s="265"/>
      <c r="H662" s="265"/>
      <c r="I662" s="265"/>
      <c r="J662" s="265"/>
      <c r="K662" s="265"/>
      <c r="L662" s="265"/>
      <c r="M662" s="265"/>
      <c r="N662" s="265"/>
      <c r="O662" s="265"/>
      <c r="P662" s="265"/>
      <c r="Q662" s="265"/>
      <c r="R662" s="265"/>
      <c r="S662" s="265"/>
      <c r="T662" s="265"/>
    </row>
    <row r="663" spans="1:20">
      <c r="A663" s="248"/>
      <c r="B663" s="247"/>
      <c r="C663" s="265"/>
      <c r="D663" s="265"/>
      <c r="E663" s="265"/>
      <c r="F663" s="265"/>
      <c r="G663" s="265"/>
      <c r="H663" s="265"/>
      <c r="I663" s="265"/>
      <c r="J663" s="265"/>
      <c r="K663" s="265"/>
      <c r="L663" s="265"/>
      <c r="M663" s="265"/>
      <c r="N663" s="265"/>
      <c r="O663" s="265"/>
      <c r="P663" s="265"/>
      <c r="Q663" s="265"/>
      <c r="R663" s="265"/>
      <c r="S663" s="265"/>
      <c r="T663" s="265"/>
    </row>
    <row r="664" spans="1:20">
      <c r="A664" s="248"/>
      <c r="B664" s="247"/>
      <c r="C664" s="265"/>
      <c r="D664" s="265"/>
      <c r="E664" s="265"/>
      <c r="F664" s="265"/>
      <c r="G664" s="265"/>
      <c r="H664" s="265"/>
      <c r="I664" s="265"/>
      <c r="J664" s="265"/>
      <c r="K664" s="265"/>
      <c r="L664" s="265"/>
      <c r="M664" s="265"/>
      <c r="N664" s="265"/>
      <c r="O664" s="265"/>
      <c r="P664" s="265"/>
      <c r="Q664" s="265"/>
      <c r="R664" s="265"/>
      <c r="S664" s="265"/>
      <c r="T664" s="265"/>
    </row>
    <row r="665" spans="1:20">
      <c r="A665" s="248"/>
      <c r="B665" s="247"/>
      <c r="C665" s="265"/>
      <c r="D665" s="265"/>
      <c r="E665" s="265"/>
      <c r="F665" s="265"/>
      <c r="G665" s="265"/>
      <c r="H665" s="265"/>
      <c r="I665" s="265"/>
      <c r="J665" s="265"/>
      <c r="K665" s="265"/>
      <c r="L665" s="265"/>
      <c r="M665" s="265"/>
      <c r="N665" s="265"/>
      <c r="O665" s="265"/>
      <c r="P665" s="265"/>
      <c r="Q665" s="265"/>
      <c r="R665" s="265"/>
      <c r="S665" s="265"/>
      <c r="T665" s="265"/>
    </row>
    <row r="666" spans="1:20">
      <c r="A666" s="248"/>
      <c r="B666" s="247"/>
      <c r="C666" s="265"/>
      <c r="D666" s="265"/>
      <c r="E666" s="265"/>
      <c r="F666" s="265"/>
      <c r="G666" s="265"/>
      <c r="H666" s="265"/>
      <c r="I666" s="265"/>
      <c r="J666" s="265"/>
      <c r="K666" s="265"/>
      <c r="L666" s="265"/>
      <c r="M666" s="265"/>
      <c r="N666" s="265"/>
      <c r="O666" s="265"/>
      <c r="P666" s="265"/>
      <c r="Q666" s="265"/>
      <c r="R666" s="265"/>
      <c r="S666" s="265"/>
      <c r="T666" s="265"/>
    </row>
    <row r="667" spans="1:20">
      <c r="A667" s="248"/>
      <c r="B667" s="247"/>
      <c r="C667" s="265"/>
      <c r="D667" s="265"/>
      <c r="E667" s="265"/>
      <c r="F667" s="265"/>
      <c r="G667" s="265"/>
      <c r="H667" s="265"/>
      <c r="I667" s="265"/>
      <c r="J667" s="265"/>
      <c r="K667" s="265"/>
      <c r="L667" s="265"/>
      <c r="M667" s="265"/>
      <c r="N667" s="265"/>
      <c r="O667" s="265"/>
      <c r="P667" s="265"/>
      <c r="Q667" s="265"/>
      <c r="R667" s="265"/>
      <c r="S667" s="265"/>
      <c r="T667" s="265"/>
    </row>
    <row r="668" spans="1:20">
      <c r="A668" s="248"/>
      <c r="B668" s="247"/>
      <c r="C668" s="265"/>
      <c r="D668" s="265"/>
      <c r="E668" s="265"/>
      <c r="F668" s="265"/>
      <c r="G668" s="265"/>
      <c r="H668" s="265"/>
      <c r="I668" s="265"/>
      <c r="J668" s="265"/>
      <c r="K668" s="265"/>
      <c r="L668" s="265"/>
      <c r="M668" s="265"/>
      <c r="N668" s="265"/>
      <c r="O668" s="265"/>
      <c r="P668" s="265"/>
      <c r="Q668" s="265"/>
      <c r="R668" s="265"/>
      <c r="S668" s="265"/>
      <c r="T668" s="265"/>
    </row>
    <row r="669" spans="1:20">
      <c r="A669" s="248"/>
      <c r="B669" s="247"/>
      <c r="C669" s="265"/>
      <c r="D669" s="265"/>
      <c r="E669" s="265"/>
      <c r="F669" s="265"/>
      <c r="G669" s="265"/>
      <c r="H669" s="265"/>
      <c r="I669" s="265"/>
      <c r="J669" s="265"/>
      <c r="K669" s="265"/>
      <c r="L669" s="265"/>
      <c r="M669" s="265"/>
      <c r="N669" s="265"/>
      <c r="O669" s="265"/>
      <c r="P669" s="265"/>
      <c r="Q669" s="265"/>
      <c r="R669" s="265"/>
      <c r="S669" s="265"/>
      <c r="T669" s="265"/>
    </row>
    <row r="670" spans="1:20">
      <c r="A670" s="248"/>
      <c r="B670" s="247"/>
      <c r="C670" s="265"/>
      <c r="D670" s="265"/>
      <c r="E670" s="265"/>
      <c r="F670" s="265"/>
      <c r="G670" s="265"/>
      <c r="H670" s="265"/>
      <c r="I670" s="265"/>
      <c r="J670" s="265"/>
      <c r="K670" s="265"/>
      <c r="L670" s="265"/>
      <c r="M670" s="265"/>
      <c r="N670" s="265"/>
      <c r="O670" s="265"/>
      <c r="P670" s="265"/>
      <c r="Q670" s="265"/>
      <c r="R670" s="265"/>
      <c r="S670" s="265"/>
      <c r="T670" s="265"/>
    </row>
    <row r="671" spans="1:20">
      <c r="A671" s="248"/>
      <c r="B671" s="247"/>
      <c r="C671" s="265"/>
      <c r="D671" s="265"/>
      <c r="E671" s="265"/>
      <c r="F671" s="265"/>
      <c r="G671" s="265"/>
      <c r="H671" s="265"/>
      <c r="I671" s="265"/>
      <c r="J671" s="265"/>
      <c r="K671" s="265"/>
      <c r="L671" s="265"/>
      <c r="M671" s="265"/>
      <c r="N671" s="265"/>
      <c r="O671" s="265"/>
      <c r="P671" s="265"/>
      <c r="Q671" s="265"/>
      <c r="R671" s="265"/>
      <c r="S671" s="265"/>
      <c r="T671" s="265"/>
    </row>
    <row r="672" spans="1:20">
      <c r="A672" s="248"/>
      <c r="B672" s="247"/>
      <c r="C672" s="265"/>
      <c r="D672" s="265"/>
      <c r="E672" s="265"/>
      <c r="F672" s="265"/>
      <c r="G672" s="265"/>
      <c r="H672" s="265"/>
      <c r="I672" s="265"/>
      <c r="J672" s="265"/>
      <c r="K672" s="265"/>
      <c r="L672" s="265"/>
      <c r="M672" s="265"/>
      <c r="N672" s="265"/>
      <c r="O672" s="265"/>
      <c r="P672" s="265"/>
      <c r="Q672" s="265"/>
      <c r="R672" s="265"/>
      <c r="S672" s="265"/>
      <c r="T672" s="265"/>
    </row>
    <row r="673" spans="1:20">
      <c r="A673" s="248"/>
      <c r="B673" s="247"/>
      <c r="C673" s="265"/>
      <c r="D673" s="265"/>
      <c r="E673" s="265"/>
      <c r="F673" s="265"/>
      <c r="G673" s="265"/>
      <c r="H673" s="265"/>
      <c r="I673" s="265"/>
      <c r="J673" s="265"/>
      <c r="K673" s="265"/>
      <c r="L673" s="265"/>
      <c r="M673" s="265"/>
      <c r="N673" s="265"/>
      <c r="O673" s="265"/>
      <c r="P673" s="265"/>
      <c r="Q673" s="265"/>
      <c r="R673" s="265"/>
      <c r="S673" s="265"/>
      <c r="T673" s="265"/>
    </row>
    <row r="674" spans="1:20">
      <c r="A674" s="248"/>
      <c r="B674" s="247"/>
      <c r="C674" s="265"/>
      <c r="D674" s="265"/>
      <c r="E674" s="265"/>
      <c r="F674" s="265"/>
      <c r="G674" s="265"/>
      <c r="H674" s="265"/>
      <c r="I674" s="265"/>
      <c r="J674" s="265"/>
      <c r="K674" s="265"/>
      <c r="L674" s="265"/>
      <c r="M674" s="265"/>
      <c r="N674" s="265"/>
      <c r="O674" s="265"/>
      <c r="P674" s="265"/>
      <c r="Q674" s="265"/>
      <c r="R674" s="265"/>
      <c r="S674" s="265"/>
      <c r="T674" s="265"/>
    </row>
    <row r="675" spans="1:20">
      <c r="A675" s="248"/>
      <c r="B675" s="247"/>
      <c r="C675" s="265"/>
      <c r="D675" s="265"/>
      <c r="E675" s="265"/>
      <c r="F675" s="265"/>
      <c r="G675" s="265"/>
      <c r="H675" s="265"/>
      <c r="I675" s="265"/>
      <c r="J675" s="265"/>
      <c r="K675" s="265"/>
      <c r="L675" s="265"/>
      <c r="M675" s="265"/>
      <c r="N675" s="265"/>
      <c r="O675" s="265"/>
      <c r="P675" s="265"/>
      <c r="Q675" s="265"/>
      <c r="R675" s="265"/>
      <c r="S675" s="265"/>
      <c r="T675" s="265"/>
    </row>
    <row r="676" spans="1:20">
      <c r="A676" s="248"/>
      <c r="B676" s="247"/>
      <c r="C676" s="265"/>
      <c r="D676" s="265"/>
      <c r="E676" s="265"/>
      <c r="F676" s="265"/>
      <c r="G676" s="265"/>
      <c r="H676" s="265"/>
      <c r="I676" s="265"/>
      <c r="J676" s="265"/>
      <c r="K676" s="265"/>
      <c r="L676" s="265"/>
      <c r="M676" s="265"/>
      <c r="N676" s="265"/>
      <c r="O676" s="265"/>
      <c r="P676" s="265"/>
      <c r="Q676" s="265"/>
      <c r="R676" s="265"/>
      <c r="S676" s="265"/>
      <c r="T676" s="265"/>
    </row>
    <row r="677" spans="1:20">
      <c r="A677" s="248"/>
      <c r="B677" s="247"/>
      <c r="C677" s="265"/>
      <c r="D677" s="265"/>
      <c r="E677" s="265"/>
      <c r="F677" s="265"/>
      <c r="G677" s="265"/>
      <c r="H677" s="265"/>
      <c r="I677" s="265"/>
      <c r="J677" s="265"/>
      <c r="K677" s="265"/>
      <c r="L677" s="265"/>
      <c r="M677" s="265"/>
      <c r="N677" s="265"/>
      <c r="O677" s="265"/>
      <c r="P677" s="265"/>
      <c r="Q677" s="265"/>
      <c r="R677" s="265"/>
      <c r="S677" s="265"/>
      <c r="T677" s="265"/>
    </row>
    <row r="678" spans="1:20">
      <c r="A678" s="248"/>
      <c r="B678" s="247"/>
      <c r="C678" s="265"/>
      <c r="D678" s="265"/>
      <c r="E678" s="265"/>
      <c r="F678" s="265"/>
      <c r="G678" s="265"/>
      <c r="H678" s="265"/>
      <c r="I678" s="265"/>
      <c r="J678" s="265"/>
      <c r="K678" s="265"/>
      <c r="L678" s="265"/>
      <c r="M678" s="265"/>
      <c r="N678" s="265"/>
      <c r="O678" s="265"/>
      <c r="P678" s="265"/>
      <c r="Q678" s="265"/>
      <c r="R678" s="265"/>
      <c r="S678" s="265"/>
      <c r="T678" s="265"/>
    </row>
    <row r="679" spans="1:20">
      <c r="A679" s="248"/>
      <c r="B679" s="247"/>
      <c r="C679" s="265"/>
      <c r="D679" s="265"/>
      <c r="E679" s="265"/>
      <c r="F679" s="265"/>
      <c r="G679" s="265"/>
      <c r="H679" s="265"/>
      <c r="I679" s="265"/>
      <c r="J679" s="265"/>
      <c r="K679" s="265"/>
      <c r="L679" s="265"/>
      <c r="M679" s="265"/>
      <c r="N679" s="265"/>
      <c r="O679" s="265"/>
      <c r="P679" s="265"/>
      <c r="Q679" s="265"/>
      <c r="R679" s="265"/>
      <c r="S679" s="265"/>
      <c r="T679" s="265"/>
    </row>
    <row r="680" spans="1:20">
      <c r="A680" s="248"/>
      <c r="B680" s="247"/>
      <c r="C680" s="265"/>
      <c r="D680" s="265"/>
      <c r="E680" s="265"/>
      <c r="F680" s="265"/>
      <c r="G680" s="265"/>
      <c r="H680" s="265"/>
      <c r="I680" s="265"/>
      <c r="J680" s="265"/>
      <c r="K680" s="265"/>
      <c r="L680" s="265"/>
      <c r="M680" s="265"/>
      <c r="N680" s="265"/>
      <c r="O680" s="265"/>
      <c r="P680" s="265"/>
      <c r="Q680" s="265"/>
      <c r="R680" s="265"/>
      <c r="S680" s="265"/>
      <c r="T680" s="265"/>
    </row>
    <row r="681" spans="1:20">
      <c r="A681" s="248"/>
      <c r="B681" s="247"/>
      <c r="C681" s="265"/>
      <c r="D681" s="265"/>
      <c r="E681" s="265"/>
      <c r="F681" s="265"/>
      <c r="G681" s="265"/>
      <c r="H681" s="265"/>
      <c r="I681" s="265"/>
      <c r="J681" s="265"/>
      <c r="K681" s="265"/>
      <c r="L681" s="265"/>
      <c r="M681" s="265"/>
      <c r="N681" s="265"/>
      <c r="O681" s="265"/>
      <c r="P681" s="265"/>
      <c r="Q681" s="265"/>
      <c r="R681" s="265"/>
      <c r="S681" s="265"/>
      <c r="T681" s="265"/>
    </row>
    <row r="682" spans="1:20">
      <c r="A682" s="248"/>
      <c r="B682" s="247"/>
      <c r="C682" s="265"/>
      <c r="D682" s="265"/>
      <c r="E682" s="265"/>
      <c r="F682" s="265"/>
      <c r="G682" s="265"/>
      <c r="H682" s="265"/>
      <c r="I682" s="265"/>
      <c r="J682" s="265"/>
      <c r="K682" s="265"/>
      <c r="L682" s="265"/>
      <c r="M682" s="265"/>
      <c r="N682" s="265"/>
      <c r="O682" s="265"/>
      <c r="P682" s="265"/>
      <c r="Q682" s="265"/>
      <c r="R682" s="265"/>
      <c r="S682" s="265"/>
      <c r="T682" s="265"/>
    </row>
    <row r="683" spans="1:20">
      <c r="A683" s="248"/>
      <c r="B683" s="247"/>
      <c r="C683" s="265"/>
      <c r="D683" s="265"/>
      <c r="E683" s="265"/>
      <c r="F683" s="265"/>
      <c r="G683" s="265"/>
      <c r="H683" s="265"/>
      <c r="I683" s="265"/>
      <c r="J683" s="265"/>
      <c r="K683" s="265"/>
      <c r="L683" s="265"/>
      <c r="M683" s="265"/>
      <c r="N683" s="265"/>
      <c r="O683" s="265"/>
      <c r="P683" s="265"/>
      <c r="Q683" s="265"/>
      <c r="R683" s="265"/>
      <c r="S683" s="265"/>
      <c r="T683" s="265"/>
    </row>
    <row r="684" spans="1:20">
      <c r="A684" s="248"/>
      <c r="B684" s="247"/>
      <c r="C684" s="265"/>
      <c r="D684" s="265"/>
      <c r="E684" s="265"/>
      <c r="F684" s="265"/>
      <c r="G684" s="265"/>
      <c r="H684" s="265"/>
      <c r="I684" s="265"/>
      <c r="J684" s="265"/>
      <c r="K684" s="265"/>
      <c r="L684" s="265"/>
      <c r="M684" s="265"/>
      <c r="N684" s="265"/>
      <c r="O684" s="265"/>
      <c r="P684" s="265"/>
      <c r="Q684" s="265"/>
      <c r="R684" s="265"/>
      <c r="S684" s="265"/>
      <c r="T684" s="265"/>
    </row>
    <row r="685" spans="1:20">
      <c r="A685" s="248"/>
      <c r="B685" s="247"/>
      <c r="C685" s="265"/>
      <c r="D685" s="265"/>
      <c r="E685" s="265"/>
      <c r="F685" s="265"/>
      <c r="G685" s="265"/>
      <c r="H685" s="265"/>
      <c r="I685" s="265"/>
      <c r="J685" s="265"/>
      <c r="K685" s="265"/>
      <c r="L685" s="265"/>
      <c r="M685" s="265"/>
      <c r="N685" s="265"/>
      <c r="O685" s="265"/>
      <c r="P685" s="265"/>
      <c r="Q685" s="265"/>
      <c r="R685" s="265"/>
      <c r="S685" s="265"/>
      <c r="T685" s="265"/>
    </row>
    <row r="686" spans="1:20">
      <c r="A686" s="248"/>
      <c r="B686" s="247"/>
      <c r="C686" s="265"/>
      <c r="D686" s="265"/>
      <c r="E686" s="265"/>
      <c r="F686" s="265"/>
      <c r="G686" s="265"/>
      <c r="H686" s="265"/>
      <c r="I686" s="265"/>
      <c r="J686" s="265"/>
      <c r="K686" s="265"/>
      <c r="L686" s="265"/>
      <c r="M686" s="265"/>
      <c r="N686" s="265"/>
      <c r="O686" s="265"/>
      <c r="P686" s="265"/>
      <c r="Q686" s="265"/>
      <c r="R686" s="265"/>
      <c r="S686" s="265"/>
      <c r="T686" s="265"/>
    </row>
    <row r="687" spans="1:20">
      <c r="A687" s="248"/>
      <c r="B687" s="247"/>
      <c r="C687" s="265"/>
      <c r="D687" s="265"/>
      <c r="E687" s="265"/>
      <c r="F687" s="265"/>
      <c r="G687" s="265"/>
      <c r="H687" s="265"/>
      <c r="I687" s="265"/>
      <c r="J687" s="265"/>
      <c r="K687" s="265"/>
      <c r="L687" s="265"/>
      <c r="M687" s="265"/>
      <c r="N687" s="265"/>
      <c r="O687" s="265"/>
      <c r="P687" s="265"/>
      <c r="Q687" s="265"/>
      <c r="R687" s="265"/>
      <c r="S687" s="265"/>
      <c r="T687" s="265"/>
    </row>
    <row r="688" spans="1:20">
      <c r="A688" s="248"/>
      <c r="B688" s="247"/>
      <c r="C688" s="265"/>
      <c r="D688" s="265"/>
      <c r="E688" s="265"/>
      <c r="F688" s="265"/>
      <c r="G688" s="265"/>
      <c r="H688" s="265"/>
      <c r="I688" s="265"/>
      <c r="J688" s="265"/>
      <c r="K688" s="265"/>
      <c r="L688" s="265"/>
      <c r="M688" s="265"/>
      <c r="N688" s="265"/>
      <c r="O688" s="265"/>
      <c r="P688" s="265"/>
      <c r="Q688" s="265"/>
      <c r="R688" s="265"/>
      <c r="S688" s="265"/>
      <c r="T688" s="265"/>
    </row>
    <row r="689" spans="1:20">
      <c r="A689" s="248"/>
      <c r="B689" s="247"/>
      <c r="C689" s="265"/>
      <c r="D689" s="265"/>
      <c r="E689" s="265"/>
      <c r="F689" s="265"/>
      <c r="G689" s="265"/>
      <c r="H689" s="265"/>
      <c r="I689" s="265"/>
      <c r="J689" s="265"/>
      <c r="K689" s="265"/>
      <c r="L689" s="265"/>
      <c r="M689" s="265"/>
      <c r="N689" s="265"/>
      <c r="O689" s="265"/>
      <c r="P689" s="265"/>
      <c r="Q689" s="265"/>
      <c r="R689" s="265"/>
      <c r="S689" s="265"/>
      <c r="T689" s="265"/>
    </row>
    <row r="690" spans="1:20">
      <c r="A690" s="248"/>
      <c r="B690" s="247"/>
      <c r="C690" s="265"/>
      <c r="D690" s="265"/>
      <c r="E690" s="265"/>
      <c r="F690" s="265"/>
      <c r="G690" s="265"/>
      <c r="H690" s="265"/>
      <c r="I690" s="265"/>
      <c r="J690" s="265"/>
      <c r="K690" s="265"/>
      <c r="L690" s="265"/>
      <c r="M690" s="265"/>
      <c r="N690" s="265"/>
      <c r="O690" s="265"/>
      <c r="P690" s="265"/>
      <c r="Q690" s="265"/>
      <c r="R690" s="265"/>
      <c r="S690" s="265"/>
      <c r="T690" s="265"/>
    </row>
    <row r="691" spans="1:20">
      <c r="A691" s="248"/>
      <c r="B691" s="247"/>
      <c r="C691" s="265"/>
      <c r="D691" s="265"/>
      <c r="E691" s="265"/>
      <c r="F691" s="265"/>
      <c r="G691" s="265"/>
      <c r="H691" s="265"/>
      <c r="I691" s="265"/>
      <c r="J691" s="265"/>
      <c r="K691" s="265"/>
      <c r="L691" s="265"/>
      <c r="M691" s="265"/>
      <c r="N691" s="265"/>
      <c r="O691" s="265"/>
      <c r="P691" s="265"/>
      <c r="Q691" s="265"/>
      <c r="R691" s="265"/>
      <c r="S691" s="265"/>
      <c r="T691" s="265"/>
    </row>
    <row r="692" spans="1:20">
      <c r="A692" s="248"/>
      <c r="B692" s="247"/>
      <c r="C692" s="265"/>
      <c r="D692" s="265"/>
      <c r="E692" s="265"/>
      <c r="F692" s="265"/>
      <c r="G692" s="265"/>
      <c r="H692" s="265"/>
      <c r="I692" s="265"/>
      <c r="J692" s="265"/>
      <c r="K692" s="265"/>
      <c r="L692" s="265"/>
      <c r="M692" s="265"/>
      <c r="N692" s="265"/>
      <c r="O692" s="265"/>
      <c r="P692" s="265"/>
      <c r="Q692" s="265"/>
      <c r="R692" s="265"/>
      <c r="S692" s="265"/>
      <c r="T692" s="265"/>
    </row>
    <row r="693" spans="1:20">
      <c r="A693" s="248"/>
      <c r="B693" s="247"/>
      <c r="C693" s="265"/>
      <c r="D693" s="265"/>
      <c r="E693" s="265"/>
      <c r="F693" s="265"/>
      <c r="G693" s="265"/>
      <c r="H693" s="265"/>
      <c r="I693" s="265"/>
      <c r="J693" s="265"/>
      <c r="K693" s="265"/>
      <c r="L693" s="265"/>
      <c r="M693" s="265"/>
      <c r="N693" s="265"/>
      <c r="O693" s="265"/>
      <c r="P693" s="265"/>
      <c r="Q693" s="265"/>
      <c r="R693" s="265"/>
      <c r="S693" s="265"/>
      <c r="T693" s="265"/>
    </row>
    <row r="694" spans="1:20">
      <c r="A694" s="248"/>
      <c r="B694" s="247"/>
      <c r="C694" s="265"/>
      <c r="D694" s="265"/>
      <c r="E694" s="265"/>
      <c r="F694" s="265"/>
      <c r="G694" s="265"/>
      <c r="H694" s="265"/>
      <c r="I694" s="265"/>
      <c r="J694" s="265"/>
      <c r="K694" s="265"/>
      <c r="L694" s="265"/>
      <c r="M694" s="265"/>
      <c r="N694" s="265"/>
      <c r="O694" s="265"/>
      <c r="P694" s="265"/>
      <c r="Q694" s="265"/>
      <c r="R694" s="265"/>
      <c r="S694" s="265"/>
      <c r="T694" s="265"/>
    </row>
    <row r="695" spans="1:20">
      <c r="A695" s="248"/>
      <c r="B695" s="247"/>
      <c r="C695" s="265"/>
      <c r="D695" s="265"/>
      <c r="E695" s="265"/>
      <c r="F695" s="265"/>
      <c r="G695" s="265"/>
      <c r="H695" s="265"/>
      <c r="I695" s="265"/>
      <c r="J695" s="265"/>
      <c r="K695" s="265"/>
      <c r="L695" s="265"/>
      <c r="M695" s="265"/>
      <c r="N695" s="265"/>
      <c r="O695" s="265"/>
      <c r="P695" s="265"/>
      <c r="Q695" s="265"/>
      <c r="R695" s="265"/>
      <c r="S695" s="265"/>
      <c r="T695" s="265"/>
    </row>
    <row r="696" spans="1:20">
      <c r="A696" s="248"/>
      <c r="B696" s="247"/>
      <c r="C696" s="265"/>
      <c r="D696" s="265"/>
      <c r="E696" s="265"/>
      <c r="F696" s="265"/>
      <c r="G696" s="265"/>
      <c r="H696" s="265"/>
      <c r="I696" s="265"/>
      <c r="J696" s="265"/>
      <c r="K696" s="265"/>
      <c r="L696" s="265"/>
      <c r="M696" s="265"/>
      <c r="N696" s="265"/>
      <c r="O696" s="265"/>
      <c r="P696" s="265"/>
      <c r="Q696" s="265"/>
      <c r="R696" s="265"/>
      <c r="S696" s="265"/>
      <c r="T696" s="265"/>
    </row>
    <row r="697" spans="1:20">
      <c r="A697" s="248"/>
      <c r="B697" s="247"/>
      <c r="C697" s="265"/>
      <c r="D697" s="265"/>
      <c r="E697" s="265"/>
      <c r="F697" s="265"/>
      <c r="G697" s="265"/>
      <c r="H697" s="265"/>
      <c r="I697" s="265"/>
      <c r="J697" s="265"/>
      <c r="K697" s="265"/>
      <c r="L697" s="265"/>
      <c r="M697" s="265"/>
      <c r="N697" s="265"/>
      <c r="O697" s="265"/>
      <c r="P697" s="265"/>
      <c r="Q697" s="265"/>
      <c r="R697" s="265"/>
      <c r="S697" s="265"/>
      <c r="T697" s="265"/>
    </row>
    <row r="698" spans="1:20">
      <c r="A698" s="248"/>
      <c r="B698" s="247"/>
      <c r="C698" s="265"/>
      <c r="D698" s="265"/>
      <c r="E698" s="265"/>
      <c r="F698" s="265"/>
      <c r="G698" s="265"/>
      <c r="H698" s="265"/>
      <c r="I698" s="265"/>
      <c r="J698" s="265"/>
      <c r="K698" s="265"/>
      <c r="L698" s="265"/>
      <c r="M698" s="265"/>
      <c r="N698" s="265"/>
      <c r="O698" s="265"/>
      <c r="P698" s="265"/>
      <c r="Q698" s="265"/>
      <c r="R698" s="265"/>
      <c r="S698" s="265"/>
      <c r="T698" s="265"/>
    </row>
    <row r="699" spans="1:20">
      <c r="A699" s="248"/>
      <c r="B699" s="247"/>
      <c r="C699" s="265"/>
      <c r="D699" s="265"/>
      <c r="E699" s="265"/>
      <c r="F699" s="265"/>
      <c r="G699" s="265"/>
      <c r="H699" s="265"/>
      <c r="I699" s="265"/>
      <c r="J699" s="265"/>
      <c r="K699" s="265"/>
      <c r="L699" s="265"/>
      <c r="M699" s="265"/>
      <c r="N699" s="265"/>
      <c r="O699" s="265"/>
      <c r="P699" s="265"/>
      <c r="Q699" s="265"/>
      <c r="R699" s="265"/>
      <c r="S699" s="265"/>
      <c r="T699" s="265"/>
    </row>
    <row r="700" spans="1:20">
      <c r="A700" s="248"/>
      <c r="B700" s="247"/>
      <c r="C700" s="265"/>
      <c r="D700" s="265"/>
      <c r="E700" s="265"/>
      <c r="F700" s="265"/>
      <c r="G700" s="265"/>
      <c r="H700" s="265"/>
      <c r="I700" s="265"/>
      <c r="J700" s="265"/>
      <c r="K700" s="265"/>
      <c r="L700" s="265"/>
      <c r="M700" s="265"/>
      <c r="N700" s="265"/>
      <c r="O700" s="265"/>
      <c r="P700" s="265"/>
      <c r="Q700" s="265"/>
      <c r="R700" s="265"/>
      <c r="S700" s="265"/>
      <c r="T700" s="265"/>
    </row>
    <row r="701" spans="1:20">
      <c r="A701" s="248"/>
      <c r="B701" s="247"/>
      <c r="C701" s="265"/>
      <c r="D701" s="265"/>
      <c r="E701" s="265"/>
      <c r="F701" s="265"/>
      <c r="G701" s="265"/>
      <c r="H701" s="265"/>
      <c r="I701" s="265"/>
      <c r="J701" s="265"/>
      <c r="K701" s="265"/>
      <c r="L701" s="265"/>
      <c r="M701" s="265"/>
      <c r="N701" s="265"/>
      <c r="O701" s="265"/>
      <c r="P701" s="265"/>
      <c r="Q701" s="265"/>
      <c r="R701" s="265"/>
      <c r="S701" s="265"/>
      <c r="T701" s="265"/>
    </row>
    <row r="702" spans="1:20">
      <c r="A702" s="248"/>
      <c r="B702" s="247"/>
      <c r="C702" s="265"/>
      <c r="D702" s="265"/>
      <c r="E702" s="265"/>
      <c r="F702" s="265"/>
      <c r="G702" s="265"/>
      <c r="H702" s="265"/>
      <c r="I702" s="265"/>
      <c r="J702" s="265"/>
      <c r="K702" s="265"/>
      <c r="L702" s="265"/>
      <c r="M702" s="265"/>
      <c r="N702" s="265"/>
      <c r="O702" s="265"/>
      <c r="P702" s="265"/>
      <c r="Q702" s="265"/>
      <c r="R702" s="265"/>
      <c r="S702" s="265"/>
      <c r="T702" s="265"/>
    </row>
    <row r="703" spans="1:20">
      <c r="A703" s="248"/>
      <c r="B703" s="247"/>
      <c r="C703" s="265"/>
      <c r="D703" s="265"/>
      <c r="E703" s="265"/>
      <c r="F703" s="265"/>
      <c r="G703" s="265"/>
      <c r="H703" s="265"/>
      <c r="I703" s="265"/>
      <c r="J703" s="265"/>
      <c r="K703" s="265"/>
      <c r="L703" s="265"/>
      <c r="M703" s="265"/>
      <c r="N703" s="265"/>
      <c r="O703" s="265"/>
      <c r="P703" s="265"/>
      <c r="Q703" s="265"/>
      <c r="R703" s="265"/>
      <c r="S703" s="265"/>
      <c r="T703" s="265"/>
    </row>
    <row r="704" spans="1:20">
      <c r="A704" s="248"/>
      <c r="B704" s="247"/>
      <c r="C704" s="265"/>
      <c r="D704" s="265"/>
      <c r="E704" s="265"/>
      <c r="F704" s="265"/>
      <c r="G704" s="265"/>
      <c r="H704" s="265"/>
      <c r="I704" s="265"/>
      <c r="J704" s="265"/>
      <c r="K704" s="265"/>
      <c r="L704" s="265"/>
      <c r="M704" s="265"/>
      <c r="N704" s="265"/>
      <c r="O704" s="265"/>
      <c r="P704" s="265"/>
      <c r="Q704" s="265"/>
      <c r="R704" s="265"/>
      <c r="S704" s="265"/>
      <c r="T704" s="265"/>
    </row>
    <row r="705" spans="1:20">
      <c r="A705" s="248"/>
      <c r="B705" s="247"/>
      <c r="C705" s="265"/>
      <c r="D705" s="265"/>
      <c r="E705" s="265"/>
      <c r="F705" s="265"/>
      <c r="G705" s="265"/>
      <c r="H705" s="265"/>
      <c r="I705" s="265"/>
      <c r="J705" s="265"/>
      <c r="K705" s="265"/>
      <c r="L705" s="265"/>
      <c r="M705" s="265"/>
      <c r="N705" s="265"/>
      <c r="O705" s="265"/>
      <c r="P705" s="265"/>
      <c r="Q705" s="265"/>
      <c r="R705" s="265"/>
      <c r="S705" s="265"/>
      <c r="T705" s="265"/>
    </row>
    <row r="706" spans="1:20">
      <c r="A706" s="248"/>
      <c r="B706" s="247"/>
      <c r="C706" s="265"/>
      <c r="D706" s="265"/>
      <c r="E706" s="265"/>
      <c r="F706" s="265"/>
      <c r="G706" s="265"/>
      <c r="H706" s="265"/>
      <c r="I706" s="265"/>
      <c r="J706" s="265"/>
      <c r="K706" s="265"/>
      <c r="L706" s="265"/>
      <c r="M706" s="265"/>
      <c r="N706" s="265"/>
      <c r="O706" s="265"/>
      <c r="P706" s="265"/>
      <c r="Q706" s="265"/>
      <c r="R706" s="265"/>
      <c r="S706" s="265"/>
      <c r="T706" s="265"/>
    </row>
    <row r="707" spans="1:20">
      <c r="A707" s="248"/>
      <c r="B707" s="247"/>
      <c r="C707" s="265"/>
      <c r="D707" s="265"/>
      <c r="E707" s="265"/>
      <c r="F707" s="265"/>
      <c r="G707" s="265"/>
      <c r="H707" s="265"/>
      <c r="I707" s="265"/>
      <c r="J707" s="265"/>
      <c r="K707" s="265"/>
      <c r="L707" s="265"/>
      <c r="M707" s="265"/>
      <c r="N707" s="265"/>
      <c r="O707" s="265"/>
      <c r="P707" s="265"/>
      <c r="Q707" s="265"/>
      <c r="R707" s="265"/>
      <c r="S707" s="265"/>
      <c r="T707" s="265"/>
    </row>
    <row r="708" spans="1:20">
      <c r="A708" s="248"/>
      <c r="B708" s="247"/>
      <c r="C708" s="265"/>
      <c r="D708" s="265"/>
      <c r="E708" s="265"/>
      <c r="F708" s="265"/>
      <c r="G708" s="265"/>
      <c r="H708" s="265"/>
      <c r="I708" s="265"/>
      <c r="J708" s="265"/>
      <c r="K708" s="265"/>
      <c r="L708" s="265"/>
      <c r="M708" s="265"/>
      <c r="N708" s="265"/>
      <c r="O708" s="265"/>
      <c r="P708" s="265"/>
      <c r="Q708" s="265"/>
      <c r="R708" s="265"/>
      <c r="S708" s="265"/>
      <c r="T708" s="265"/>
    </row>
    <row r="709" spans="1:20">
      <c r="A709" s="248"/>
      <c r="B709" s="247"/>
      <c r="C709" s="265"/>
      <c r="D709" s="265"/>
      <c r="E709" s="265"/>
      <c r="F709" s="265"/>
      <c r="G709" s="265"/>
      <c r="H709" s="265"/>
      <c r="I709" s="265"/>
      <c r="J709" s="265"/>
      <c r="K709" s="265"/>
      <c r="L709" s="265"/>
      <c r="M709" s="265"/>
      <c r="N709" s="265"/>
      <c r="O709" s="265"/>
      <c r="P709" s="265"/>
      <c r="Q709" s="265"/>
      <c r="R709" s="265"/>
      <c r="S709" s="265"/>
      <c r="T709" s="265"/>
    </row>
    <row r="710" spans="1:20">
      <c r="A710" s="248"/>
      <c r="B710" s="247"/>
      <c r="C710" s="265"/>
      <c r="D710" s="265"/>
      <c r="E710" s="265"/>
      <c r="F710" s="265"/>
      <c r="G710" s="265"/>
      <c r="H710" s="265"/>
      <c r="I710" s="265"/>
      <c r="J710" s="265"/>
      <c r="K710" s="265"/>
      <c r="L710" s="265"/>
      <c r="M710" s="265"/>
      <c r="N710" s="265"/>
      <c r="O710" s="265"/>
      <c r="P710" s="265"/>
      <c r="Q710" s="265"/>
      <c r="R710" s="265"/>
      <c r="S710" s="265"/>
      <c r="T710" s="265"/>
    </row>
    <row r="711" spans="1:20">
      <c r="A711" s="248"/>
      <c r="B711" s="247"/>
      <c r="C711" s="265"/>
      <c r="D711" s="265"/>
      <c r="E711" s="265"/>
      <c r="F711" s="265"/>
      <c r="G711" s="265"/>
      <c r="H711" s="265"/>
      <c r="I711" s="265"/>
      <c r="J711" s="265"/>
      <c r="K711" s="265"/>
      <c r="L711" s="265"/>
      <c r="M711" s="265"/>
      <c r="N711" s="265"/>
      <c r="O711" s="265"/>
      <c r="P711" s="265"/>
      <c r="Q711" s="265"/>
      <c r="R711" s="265"/>
      <c r="S711" s="265"/>
      <c r="T711" s="265"/>
    </row>
    <row r="712" spans="1:20">
      <c r="A712" s="248"/>
      <c r="B712" s="247"/>
      <c r="C712" s="265"/>
      <c r="D712" s="265"/>
      <c r="E712" s="265"/>
      <c r="F712" s="265"/>
      <c r="G712" s="265"/>
      <c r="H712" s="265"/>
      <c r="I712" s="265"/>
      <c r="J712" s="265"/>
      <c r="K712" s="265"/>
      <c r="L712" s="265"/>
      <c r="M712" s="265"/>
      <c r="N712" s="265"/>
      <c r="O712" s="265"/>
      <c r="P712" s="265"/>
      <c r="Q712" s="265"/>
      <c r="R712" s="265"/>
      <c r="S712" s="265"/>
      <c r="T712" s="265"/>
    </row>
    <row r="713" spans="1:20">
      <c r="A713" s="248"/>
      <c r="B713" s="247"/>
      <c r="C713" s="265"/>
      <c r="D713" s="265"/>
      <c r="E713" s="265"/>
      <c r="F713" s="265"/>
      <c r="G713" s="265"/>
      <c r="H713" s="265"/>
      <c r="I713" s="265"/>
      <c r="J713" s="265"/>
      <c r="K713" s="265"/>
      <c r="L713" s="265"/>
      <c r="M713" s="265"/>
      <c r="N713" s="265"/>
      <c r="O713" s="265"/>
      <c r="P713" s="265"/>
      <c r="Q713" s="265"/>
      <c r="R713" s="265"/>
      <c r="S713" s="265"/>
      <c r="T713" s="265"/>
    </row>
    <row r="714" spans="1:20">
      <c r="A714" s="248"/>
      <c r="B714" s="247"/>
      <c r="C714" s="265"/>
      <c r="D714" s="265"/>
      <c r="E714" s="265"/>
      <c r="F714" s="265"/>
      <c r="G714" s="265"/>
      <c r="H714" s="265"/>
      <c r="I714" s="265"/>
      <c r="J714" s="265"/>
      <c r="K714" s="265"/>
      <c r="L714" s="265"/>
      <c r="M714" s="265"/>
      <c r="N714" s="265"/>
      <c r="O714" s="265"/>
      <c r="P714" s="265"/>
      <c r="Q714" s="265"/>
      <c r="R714" s="265"/>
      <c r="S714" s="265"/>
      <c r="T714" s="265"/>
    </row>
    <row r="715" spans="1:20">
      <c r="A715" s="248"/>
      <c r="B715" s="247"/>
      <c r="C715" s="265"/>
      <c r="D715" s="265"/>
      <c r="E715" s="265"/>
      <c r="F715" s="265"/>
      <c r="G715" s="265"/>
      <c r="H715" s="265"/>
      <c r="I715" s="265"/>
      <c r="J715" s="265"/>
      <c r="K715" s="265"/>
      <c r="L715" s="265"/>
      <c r="M715" s="265"/>
      <c r="N715" s="265"/>
      <c r="O715" s="265"/>
      <c r="P715" s="265"/>
      <c r="Q715" s="265"/>
      <c r="R715" s="265"/>
      <c r="S715" s="265"/>
      <c r="T715" s="265"/>
    </row>
    <row r="716" spans="1:20">
      <c r="A716" s="248"/>
      <c r="B716" s="247"/>
      <c r="C716" s="265"/>
      <c r="D716" s="265"/>
      <c r="E716" s="265"/>
      <c r="F716" s="265"/>
      <c r="G716" s="265"/>
      <c r="H716" s="265"/>
      <c r="I716" s="265"/>
      <c r="J716" s="265"/>
      <c r="K716" s="265"/>
      <c r="L716" s="265"/>
      <c r="M716" s="265"/>
      <c r="N716" s="265"/>
      <c r="O716" s="265"/>
      <c r="P716" s="265"/>
      <c r="Q716" s="265"/>
      <c r="R716" s="265"/>
      <c r="S716" s="265"/>
      <c r="T716" s="265"/>
    </row>
    <row r="717" spans="1:20">
      <c r="A717" s="248"/>
      <c r="B717" s="247"/>
      <c r="C717" s="265"/>
      <c r="D717" s="265"/>
      <c r="E717" s="265"/>
      <c r="F717" s="265"/>
      <c r="G717" s="265"/>
      <c r="H717" s="265"/>
      <c r="I717" s="265"/>
      <c r="J717" s="265"/>
      <c r="K717" s="265"/>
      <c r="L717" s="265"/>
      <c r="M717" s="265"/>
      <c r="N717" s="265"/>
      <c r="O717" s="265"/>
      <c r="P717" s="265"/>
      <c r="Q717" s="265"/>
      <c r="R717" s="265"/>
      <c r="S717" s="265"/>
      <c r="T717" s="265"/>
    </row>
    <row r="718" spans="1:20">
      <c r="A718" s="248"/>
      <c r="B718" s="247"/>
      <c r="C718" s="265"/>
      <c r="D718" s="265"/>
      <c r="E718" s="265"/>
      <c r="F718" s="265"/>
      <c r="G718" s="265"/>
      <c r="H718" s="265"/>
      <c r="I718" s="265"/>
      <c r="J718" s="265"/>
      <c r="K718" s="265"/>
      <c r="L718" s="265"/>
      <c r="M718" s="265"/>
      <c r="N718" s="265"/>
      <c r="O718" s="265"/>
      <c r="P718" s="265"/>
      <c r="Q718" s="265"/>
      <c r="R718" s="265"/>
      <c r="S718" s="265"/>
      <c r="T718" s="265"/>
    </row>
    <row r="719" spans="1:20">
      <c r="A719" s="248"/>
      <c r="B719" s="247"/>
      <c r="C719" s="265"/>
      <c r="D719" s="265"/>
      <c r="E719" s="265"/>
      <c r="F719" s="265"/>
      <c r="G719" s="265"/>
      <c r="H719" s="265"/>
      <c r="I719" s="265"/>
      <c r="J719" s="265"/>
      <c r="K719" s="265"/>
      <c r="L719" s="265"/>
      <c r="M719" s="265"/>
      <c r="N719" s="265"/>
      <c r="O719" s="265"/>
      <c r="P719" s="265"/>
      <c r="Q719" s="265"/>
      <c r="R719" s="265"/>
      <c r="S719" s="265"/>
      <c r="T719" s="265"/>
    </row>
    <row r="720" spans="1:20">
      <c r="A720" s="248"/>
      <c r="B720" s="247"/>
      <c r="C720" s="265"/>
      <c r="D720" s="265"/>
      <c r="E720" s="265"/>
      <c r="F720" s="265"/>
      <c r="G720" s="265"/>
      <c r="H720" s="265"/>
      <c r="I720" s="265"/>
      <c r="J720" s="265"/>
      <c r="K720" s="265"/>
      <c r="L720" s="265"/>
      <c r="M720" s="265"/>
      <c r="N720" s="265"/>
      <c r="O720" s="265"/>
      <c r="P720" s="265"/>
      <c r="Q720" s="265"/>
      <c r="R720" s="265"/>
      <c r="S720" s="265"/>
      <c r="T720" s="265"/>
    </row>
    <row r="721" spans="1:20">
      <c r="A721" s="248"/>
      <c r="B721" s="247"/>
      <c r="C721" s="265"/>
      <c r="D721" s="265"/>
      <c r="E721" s="265"/>
      <c r="F721" s="265"/>
      <c r="G721" s="265"/>
      <c r="H721" s="265"/>
      <c r="I721" s="265"/>
      <c r="J721" s="265"/>
      <c r="K721" s="265"/>
      <c r="L721" s="265"/>
      <c r="M721" s="265"/>
      <c r="N721" s="265"/>
      <c r="O721" s="265"/>
      <c r="P721" s="265"/>
      <c r="Q721" s="265"/>
      <c r="R721" s="265"/>
      <c r="S721" s="265"/>
      <c r="T721" s="265"/>
    </row>
    <row r="722" spans="1:20">
      <c r="A722" s="248"/>
      <c r="B722" s="247"/>
      <c r="C722" s="265"/>
      <c r="D722" s="265"/>
      <c r="E722" s="265"/>
      <c r="F722" s="265"/>
      <c r="G722" s="265"/>
      <c r="H722" s="265"/>
      <c r="I722" s="265"/>
      <c r="J722" s="265"/>
      <c r="K722" s="265"/>
      <c r="L722" s="265"/>
      <c r="M722" s="265"/>
      <c r="N722" s="265"/>
      <c r="O722" s="265"/>
      <c r="P722" s="265"/>
      <c r="Q722" s="265"/>
      <c r="R722" s="265"/>
      <c r="S722" s="265"/>
      <c r="T722" s="265"/>
    </row>
    <row r="723" spans="1:20">
      <c r="A723" s="248"/>
      <c r="B723" s="247"/>
      <c r="C723" s="265"/>
      <c r="D723" s="265"/>
      <c r="E723" s="265"/>
      <c r="F723" s="265"/>
      <c r="G723" s="265"/>
      <c r="H723" s="265"/>
      <c r="I723" s="265"/>
      <c r="J723" s="265"/>
      <c r="K723" s="265"/>
      <c r="L723" s="265"/>
      <c r="M723" s="265"/>
      <c r="N723" s="265"/>
      <c r="O723" s="265"/>
      <c r="P723" s="265"/>
      <c r="Q723" s="265"/>
      <c r="R723" s="265"/>
      <c r="S723" s="265"/>
      <c r="T723" s="265"/>
    </row>
    <row r="724" spans="1:20">
      <c r="A724" s="248"/>
      <c r="B724" s="247"/>
      <c r="C724" s="265"/>
      <c r="D724" s="265"/>
      <c r="E724" s="265"/>
      <c r="F724" s="265"/>
      <c r="G724" s="265"/>
      <c r="H724" s="265"/>
      <c r="I724" s="265"/>
      <c r="J724" s="265"/>
      <c r="K724" s="265"/>
      <c r="L724" s="265"/>
      <c r="M724" s="265"/>
      <c r="N724" s="265"/>
      <c r="O724" s="265"/>
      <c r="P724" s="265"/>
      <c r="Q724" s="265"/>
      <c r="R724" s="265"/>
      <c r="S724" s="265"/>
      <c r="T724" s="265"/>
    </row>
    <row r="725" spans="1:20">
      <c r="A725" s="248"/>
      <c r="B725" s="247"/>
      <c r="C725" s="265"/>
      <c r="D725" s="265"/>
      <c r="E725" s="265"/>
      <c r="F725" s="265"/>
      <c r="G725" s="265"/>
      <c r="H725" s="265"/>
      <c r="I725" s="265"/>
      <c r="J725" s="265"/>
      <c r="K725" s="265"/>
      <c r="L725" s="265"/>
      <c r="M725" s="265"/>
      <c r="N725" s="265"/>
      <c r="O725" s="265"/>
      <c r="P725" s="265"/>
      <c r="Q725" s="265"/>
      <c r="R725" s="265"/>
      <c r="S725" s="265"/>
      <c r="T725" s="265"/>
    </row>
    <row r="726" spans="1:20">
      <c r="A726" s="248"/>
      <c r="B726" s="247"/>
      <c r="C726" s="265"/>
      <c r="D726" s="265"/>
      <c r="E726" s="265"/>
      <c r="F726" s="265"/>
      <c r="G726" s="265"/>
      <c r="H726" s="265"/>
      <c r="I726" s="265"/>
      <c r="J726" s="265"/>
      <c r="K726" s="265"/>
      <c r="L726" s="265"/>
      <c r="M726" s="265"/>
      <c r="N726" s="265"/>
      <c r="O726" s="265"/>
      <c r="P726" s="265"/>
      <c r="Q726" s="265"/>
      <c r="R726" s="265"/>
      <c r="S726" s="265"/>
      <c r="T726" s="265"/>
    </row>
    <row r="727" spans="1:20">
      <c r="A727" s="248"/>
      <c r="B727" s="247"/>
      <c r="C727" s="265"/>
      <c r="D727" s="265"/>
      <c r="E727" s="265"/>
      <c r="F727" s="265"/>
      <c r="G727" s="265"/>
      <c r="H727" s="265"/>
      <c r="I727" s="265"/>
      <c r="J727" s="265"/>
      <c r="K727" s="265"/>
      <c r="L727" s="265"/>
      <c r="M727" s="265"/>
      <c r="N727" s="265"/>
      <c r="O727" s="265"/>
      <c r="P727" s="265"/>
      <c r="Q727" s="265"/>
      <c r="R727" s="265"/>
      <c r="S727" s="265"/>
      <c r="T727" s="265"/>
    </row>
    <row r="728" spans="1:20">
      <c r="A728" s="248"/>
      <c r="B728" s="247"/>
      <c r="C728" s="265"/>
      <c r="D728" s="265"/>
      <c r="E728" s="265"/>
      <c r="F728" s="265"/>
      <c r="G728" s="265"/>
      <c r="H728" s="265"/>
      <c r="I728" s="265"/>
      <c r="J728" s="265"/>
      <c r="K728" s="265"/>
      <c r="L728" s="265"/>
      <c r="M728" s="265"/>
      <c r="N728" s="265"/>
      <c r="O728" s="265"/>
      <c r="P728" s="265"/>
      <c r="Q728" s="265"/>
      <c r="R728" s="265"/>
      <c r="S728" s="265"/>
      <c r="T728" s="265"/>
    </row>
    <row r="729" spans="1:20">
      <c r="A729" s="248"/>
      <c r="B729" s="247"/>
      <c r="C729" s="265"/>
      <c r="D729" s="265"/>
      <c r="E729" s="265"/>
      <c r="F729" s="265"/>
      <c r="G729" s="265"/>
      <c r="H729" s="265"/>
      <c r="I729" s="265"/>
      <c r="J729" s="265"/>
      <c r="K729" s="265"/>
      <c r="L729" s="265"/>
      <c r="M729" s="265"/>
      <c r="N729" s="265"/>
      <c r="O729" s="265"/>
      <c r="P729" s="265"/>
      <c r="Q729" s="265"/>
      <c r="R729" s="265"/>
      <c r="S729" s="265"/>
      <c r="T729" s="265"/>
    </row>
    <row r="730" spans="1:20">
      <c r="A730" s="248"/>
      <c r="B730" s="247"/>
      <c r="C730" s="265"/>
      <c r="D730" s="265"/>
      <c r="E730" s="265"/>
      <c r="F730" s="265"/>
      <c r="G730" s="265"/>
      <c r="H730" s="265"/>
      <c r="I730" s="265"/>
      <c r="J730" s="265"/>
      <c r="K730" s="265"/>
      <c r="L730" s="265"/>
      <c r="M730" s="265"/>
      <c r="N730" s="265"/>
      <c r="O730" s="265"/>
      <c r="P730" s="265"/>
      <c r="Q730" s="265"/>
      <c r="R730" s="265"/>
      <c r="S730" s="265"/>
      <c r="T730" s="265"/>
    </row>
    <row r="731" spans="1:20">
      <c r="A731" s="248"/>
      <c r="B731" s="247"/>
      <c r="C731" s="265"/>
      <c r="D731" s="265"/>
      <c r="E731" s="265"/>
      <c r="F731" s="265"/>
      <c r="G731" s="265"/>
      <c r="H731" s="265"/>
      <c r="I731" s="265"/>
      <c r="J731" s="265"/>
      <c r="K731" s="265"/>
      <c r="L731" s="265"/>
      <c r="M731" s="265"/>
      <c r="N731" s="265"/>
      <c r="O731" s="265"/>
      <c r="P731" s="265"/>
      <c r="Q731" s="265"/>
      <c r="R731" s="265"/>
      <c r="S731" s="265"/>
      <c r="T731" s="265"/>
    </row>
    <row r="732" spans="1:20">
      <c r="A732" s="248"/>
      <c r="B732" s="247"/>
      <c r="C732" s="265"/>
      <c r="D732" s="265"/>
      <c r="E732" s="265"/>
      <c r="F732" s="265"/>
      <c r="G732" s="265"/>
      <c r="H732" s="265"/>
      <c r="I732" s="265"/>
      <c r="J732" s="265"/>
      <c r="K732" s="265"/>
      <c r="L732" s="265"/>
      <c r="M732" s="265"/>
      <c r="N732" s="265"/>
      <c r="O732" s="265"/>
      <c r="P732" s="265"/>
      <c r="Q732" s="265"/>
      <c r="R732" s="265"/>
      <c r="S732" s="265"/>
      <c r="T732" s="265"/>
    </row>
    <row r="733" spans="1:20">
      <c r="A733" s="248"/>
      <c r="B733" s="247"/>
      <c r="C733" s="265"/>
      <c r="D733" s="265"/>
      <c r="E733" s="265"/>
      <c r="F733" s="265"/>
      <c r="G733" s="265"/>
      <c r="H733" s="265"/>
      <c r="I733" s="265"/>
      <c r="J733" s="265"/>
      <c r="K733" s="265"/>
      <c r="L733" s="265"/>
      <c r="M733" s="265"/>
      <c r="N733" s="265"/>
      <c r="O733" s="265"/>
      <c r="P733" s="265"/>
      <c r="Q733" s="265"/>
      <c r="R733" s="265"/>
      <c r="S733" s="265"/>
      <c r="T733" s="265"/>
    </row>
    <row r="734" spans="1:20">
      <c r="A734" s="248"/>
      <c r="B734" s="247"/>
      <c r="C734" s="265"/>
      <c r="D734" s="265"/>
      <c r="E734" s="265"/>
      <c r="F734" s="265"/>
      <c r="G734" s="265"/>
      <c r="H734" s="265"/>
      <c r="I734" s="265"/>
      <c r="J734" s="265"/>
      <c r="K734" s="265"/>
      <c r="L734" s="265"/>
      <c r="M734" s="265"/>
      <c r="N734" s="265"/>
      <c r="O734" s="265"/>
      <c r="P734" s="265"/>
      <c r="Q734" s="265"/>
      <c r="R734" s="265"/>
      <c r="S734" s="265"/>
      <c r="T734" s="265"/>
    </row>
    <row r="735" spans="1:20">
      <c r="A735" s="248"/>
      <c r="B735" s="247"/>
      <c r="C735" s="265"/>
      <c r="D735" s="265"/>
      <c r="E735" s="265"/>
      <c r="F735" s="265"/>
      <c r="G735" s="265"/>
      <c r="H735" s="265"/>
      <c r="I735" s="265"/>
      <c r="J735" s="265"/>
      <c r="K735" s="265"/>
      <c r="L735" s="265"/>
      <c r="M735" s="265"/>
      <c r="N735" s="265"/>
      <c r="O735" s="265"/>
      <c r="P735" s="265"/>
      <c r="Q735" s="265"/>
      <c r="R735" s="265"/>
      <c r="S735" s="265"/>
      <c r="T735" s="265"/>
    </row>
    <row r="736" spans="1:20">
      <c r="A736" s="248"/>
      <c r="B736" s="247"/>
      <c r="C736" s="265"/>
      <c r="D736" s="265"/>
      <c r="E736" s="265"/>
      <c r="F736" s="265"/>
      <c r="G736" s="265"/>
      <c r="H736" s="265"/>
      <c r="I736" s="265"/>
      <c r="J736" s="265"/>
      <c r="K736" s="265"/>
      <c r="L736" s="265"/>
      <c r="M736" s="265"/>
      <c r="N736" s="265"/>
      <c r="O736" s="265"/>
      <c r="P736" s="265"/>
      <c r="Q736" s="265"/>
      <c r="R736" s="265"/>
      <c r="S736" s="265"/>
      <c r="T736" s="265"/>
    </row>
    <row r="737" spans="1:20">
      <c r="A737" s="248"/>
      <c r="B737" s="247"/>
      <c r="C737" s="265"/>
      <c r="D737" s="265"/>
      <c r="E737" s="265"/>
      <c r="F737" s="265"/>
      <c r="G737" s="265"/>
      <c r="H737" s="265"/>
      <c r="I737" s="265"/>
      <c r="J737" s="265"/>
      <c r="K737" s="265"/>
      <c r="L737" s="265"/>
      <c r="M737" s="265"/>
      <c r="N737" s="265"/>
      <c r="O737" s="265"/>
      <c r="P737" s="265"/>
      <c r="Q737" s="265"/>
      <c r="R737" s="265"/>
      <c r="S737" s="265"/>
      <c r="T737" s="265"/>
    </row>
    <row r="738" spans="1:20">
      <c r="A738" s="248"/>
      <c r="B738" s="247"/>
      <c r="C738" s="265"/>
      <c r="D738" s="265"/>
      <c r="E738" s="265"/>
      <c r="F738" s="265"/>
      <c r="G738" s="265"/>
      <c r="H738" s="265"/>
      <c r="I738" s="265"/>
      <c r="J738" s="265"/>
      <c r="K738" s="265"/>
      <c r="L738" s="265"/>
      <c r="M738" s="265"/>
      <c r="N738" s="265"/>
      <c r="O738" s="265"/>
      <c r="P738" s="265"/>
      <c r="Q738" s="265"/>
      <c r="R738" s="265"/>
      <c r="S738" s="265"/>
      <c r="T738" s="265"/>
    </row>
    <row r="739" spans="1:20">
      <c r="A739" s="248"/>
      <c r="B739" s="247"/>
      <c r="C739" s="265"/>
      <c r="D739" s="265"/>
      <c r="E739" s="265"/>
      <c r="F739" s="265"/>
      <c r="G739" s="265"/>
      <c r="H739" s="265"/>
      <c r="I739" s="265"/>
      <c r="J739" s="265"/>
      <c r="K739" s="265"/>
      <c r="L739" s="265"/>
      <c r="M739" s="265"/>
      <c r="N739" s="265"/>
      <c r="O739" s="265"/>
      <c r="P739" s="265"/>
      <c r="Q739" s="265"/>
      <c r="R739" s="265"/>
      <c r="S739" s="265"/>
      <c r="T739" s="265"/>
    </row>
    <row r="740" spans="1:20">
      <c r="A740" s="248"/>
      <c r="B740" s="247"/>
      <c r="C740" s="265"/>
      <c r="D740" s="265"/>
      <c r="E740" s="265"/>
      <c r="F740" s="265"/>
      <c r="G740" s="265"/>
      <c r="H740" s="265"/>
      <c r="I740" s="265"/>
      <c r="J740" s="265"/>
      <c r="K740" s="265"/>
      <c r="L740" s="265"/>
      <c r="M740" s="265"/>
      <c r="N740" s="265"/>
      <c r="O740" s="265"/>
      <c r="P740" s="265"/>
      <c r="Q740" s="265"/>
      <c r="R740" s="265"/>
      <c r="S740" s="265"/>
      <c r="T740" s="265"/>
    </row>
    <row r="741" spans="1:20">
      <c r="A741" s="248"/>
      <c r="B741" s="247"/>
      <c r="C741" s="265"/>
      <c r="D741" s="265"/>
      <c r="E741" s="265"/>
      <c r="F741" s="265"/>
      <c r="G741" s="265"/>
      <c r="H741" s="265"/>
      <c r="I741" s="265"/>
      <c r="J741" s="265"/>
      <c r="K741" s="265"/>
      <c r="L741" s="265"/>
      <c r="M741" s="265"/>
      <c r="N741" s="265"/>
      <c r="O741" s="265"/>
      <c r="P741" s="265"/>
      <c r="Q741" s="265"/>
      <c r="R741" s="265"/>
      <c r="S741" s="265"/>
      <c r="T741" s="265"/>
    </row>
    <row r="742" spans="1:20">
      <c r="A742" s="248"/>
      <c r="B742" s="247"/>
      <c r="C742" s="265"/>
      <c r="D742" s="265"/>
      <c r="E742" s="265"/>
      <c r="F742" s="265"/>
      <c r="G742" s="265"/>
      <c r="H742" s="265"/>
      <c r="I742" s="265"/>
      <c r="J742" s="265"/>
      <c r="K742" s="265"/>
      <c r="L742" s="265"/>
      <c r="M742" s="265"/>
      <c r="N742" s="265"/>
      <c r="O742" s="265"/>
      <c r="P742" s="265"/>
      <c r="Q742" s="265"/>
      <c r="R742" s="265"/>
      <c r="S742" s="265"/>
      <c r="T742" s="265"/>
    </row>
    <row r="743" spans="1:20">
      <c r="A743" s="248"/>
      <c r="B743" s="247"/>
      <c r="C743" s="265"/>
      <c r="D743" s="265"/>
      <c r="E743" s="265"/>
      <c r="F743" s="265"/>
      <c r="G743" s="265"/>
      <c r="H743" s="265"/>
      <c r="I743" s="265"/>
      <c r="J743" s="265"/>
      <c r="K743" s="265"/>
      <c r="L743" s="265"/>
      <c r="M743" s="265"/>
      <c r="N743" s="265"/>
      <c r="O743" s="265"/>
      <c r="P743" s="265"/>
      <c r="Q743" s="265"/>
      <c r="R743" s="265"/>
      <c r="S743" s="265"/>
      <c r="T743" s="265"/>
    </row>
    <row r="744" spans="1:20">
      <c r="A744" s="248"/>
      <c r="B744" s="247"/>
      <c r="C744" s="265"/>
      <c r="D744" s="265"/>
      <c r="E744" s="265"/>
      <c r="F744" s="265"/>
      <c r="G744" s="265"/>
      <c r="H744" s="265"/>
      <c r="I744" s="265"/>
      <c r="J744" s="265"/>
      <c r="K744" s="265"/>
      <c r="L744" s="265"/>
      <c r="M744" s="265"/>
      <c r="N744" s="265"/>
      <c r="O744" s="265"/>
      <c r="P744" s="265"/>
      <c r="Q744" s="265"/>
      <c r="R744" s="265"/>
      <c r="S744" s="265"/>
      <c r="T744" s="265"/>
    </row>
    <row r="745" spans="1:20">
      <c r="A745" s="248"/>
      <c r="B745" s="247"/>
      <c r="C745" s="265"/>
      <c r="D745" s="265"/>
      <c r="E745" s="265"/>
      <c r="F745" s="265"/>
      <c r="G745" s="265"/>
      <c r="H745" s="265"/>
      <c r="I745" s="265"/>
      <c r="J745" s="265"/>
      <c r="K745" s="265"/>
      <c r="L745" s="265"/>
      <c r="M745" s="265"/>
      <c r="N745" s="265"/>
      <c r="O745" s="265"/>
      <c r="P745" s="265"/>
      <c r="Q745" s="265"/>
      <c r="R745" s="265"/>
      <c r="S745" s="265"/>
      <c r="T745" s="265"/>
    </row>
    <row r="746" spans="1:20">
      <c r="A746" s="248"/>
      <c r="B746" s="247"/>
      <c r="C746" s="265"/>
      <c r="D746" s="265"/>
      <c r="E746" s="265"/>
      <c r="F746" s="265"/>
      <c r="G746" s="265"/>
      <c r="H746" s="265"/>
      <c r="I746" s="265"/>
      <c r="J746" s="265"/>
      <c r="K746" s="265"/>
      <c r="L746" s="265"/>
      <c r="M746" s="265"/>
      <c r="N746" s="265"/>
      <c r="O746" s="265"/>
      <c r="P746" s="265"/>
      <c r="Q746" s="265"/>
      <c r="R746" s="265"/>
      <c r="S746" s="265"/>
      <c r="T746" s="265"/>
    </row>
    <row r="747" spans="1:20">
      <c r="A747" s="248"/>
      <c r="B747" s="247"/>
      <c r="C747" s="265"/>
      <c r="D747" s="265"/>
      <c r="E747" s="265"/>
      <c r="F747" s="265"/>
      <c r="G747" s="265"/>
      <c r="H747" s="265"/>
      <c r="I747" s="265"/>
      <c r="J747" s="265"/>
      <c r="K747" s="265"/>
      <c r="L747" s="265"/>
      <c r="M747" s="265"/>
      <c r="N747" s="265"/>
      <c r="O747" s="265"/>
      <c r="P747" s="265"/>
      <c r="Q747" s="265"/>
      <c r="R747" s="265"/>
      <c r="S747" s="265"/>
      <c r="T747" s="265"/>
    </row>
    <row r="748" spans="1:20">
      <c r="A748" s="248"/>
      <c r="B748" s="247"/>
      <c r="C748" s="265"/>
      <c r="D748" s="265"/>
      <c r="E748" s="265"/>
      <c r="F748" s="265"/>
      <c r="G748" s="265"/>
      <c r="H748" s="265"/>
      <c r="I748" s="265"/>
      <c r="J748" s="265"/>
      <c r="K748" s="265"/>
      <c r="L748" s="265"/>
      <c r="M748" s="265"/>
      <c r="N748" s="265"/>
      <c r="O748" s="265"/>
      <c r="P748" s="265"/>
      <c r="Q748" s="265"/>
      <c r="R748" s="265"/>
      <c r="S748" s="265"/>
      <c r="T748" s="265"/>
    </row>
    <row r="749" spans="1:20">
      <c r="A749" s="248"/>
      <c r="B749" s="247"/>
      <c r="C749" s="265"/>
      <c r="D749" s="265"/>
      <c r="E749" s="265"/>
      <c r="F749" s="265"/>
      <c r="G749" s="265"/>
      <c r="H749" s="265"/>
      <c r="I749" s="265"/>
      <c r="J749" s="265"/>
      <c r="K749" s="265"/>
      <c r="L749" s="265"/>
      <c r="M749" s="265"/>
      <c r="N749" s="265"/>
      <c r="O749" s="265"/>
      <c r="P749" s="265"/>
      <c r="Q749" s="265"/>
      <c r="R749" s="265"/>
      <c r="S749" s="265"/>
      <c r="T749" s="265"/>
    </row>
    <row r="750" spans="1:20">
      <c r="A750" s="248"/>
      <c r="B750" s="247"/>
      <c r="C750" s="265"/>
      <c r="D750" s="265"/>
      <c r="E750" s="265"/>
      <c r="F750" s="265"/>
      <c r="G750" s="265"/>
      <c r="H750" s="265"/>
      <c r="I750" s="265"/>
      <c r="J750" s="265"/>
      <c r="K750" s="265"/>
      <c r="L750" s="265"/>
      <c r="M750" s="265"/>
      <c r="N750" s="265"/>
      <c r="O750" s="265"/>
      <c r="P750" s="265"/>
      <c r="Q750" s="265"/>
      <c r="R750" s="265"/>
      <c r="S750" s="265"/>
      <c r="T750" s="265"/>
    </row>
    <row r="751" spans="1:20">
      <c r="A751" s="248"/>
      <c r="B751" s="247"/>
      <c r="C751" s="265"/>
      <c r="D751" s="265"/>
      <c r="E751" s="265"/>
      <c r="F751" s="265"/>
      <c r="G751" s="265"/>
      <c r="H751" s="265"/>
      <c r="I751" s="265"/>
      <c r="J751" s="265"/>
      <c r="K751" s="265"/>
      <c r="L751" s="265"/>
      <c r="M751" s="265"/>
      <c r="N751" s="265"/>
      <c r="O751" s="265"/>
      <c r="P751" s="265"/>
      <c r="Q751" s="265"/>
      <c r="R751" s="265"/>
      <c r="S751" s="265"/>
      <c r="T751" s="265"/>
    </row>
    <row r="752" spans="1:20">
      <c r="A752" s="248"/>
      <c r="B752" s="247"/>
      <c r="C752" s="265"/>
      <c r="D752" s="265"/>
      <c r="E752" s="265"/>
      <c r="F752" s="265"/>
      <c r="G752" s="265"/>
      <c r="H752" s="265"/>
      <c r="I752" s="265"/>
      <c r="J752" s="265"/>
      <c r="K752" s="265"/>
      <c r="L752" s="265"/>
      <c r="M752" s="265"/>
      <c r="N752" s="265"/>
      <c r="O752" s="265"/>
      <c r="P752" s="265"/>
      <c r="Q752" s="265"/>
      <c r="R752" s="265"/>
      <c r="S752" s="265"/>
      <c r="T752" s="265"/>
    </row>
    <row r="753" spans="1:20">
      <c r="A753" s="248"/>
      <c r="B753" s="247"/>
      <c r="C753" s="265"/>
      <c r="D753" s="265"/>
      <c r="E753" s="265"/>
      <c r="F753" s="265"/>
      <c r="G753" s="265"/>
      <c r="H753" s="265"/>
      <c r="I753" s="265"/>
      <c r="J753" s="265"/>
      <c r="K753" s="265"/>
      <c r="L753" s="265"/>
      <c r="M753" s="265"/>
      <c r="N753" s="265"/>
      <c r="O753" s="265"/>
      <c r="P753" s="265"/>
      <c r="Q753" s="265"/>
      <c r="R753" s="265"/>
      <c r="S753" s="265"/>
      <c r="T753" s="265"/>
    </row>
    <row r="754" spans="1:20">
      <c r="A754" s="248"/>
      <c r="B754" s="247"/>
      <c r="C754" s="265"/>
      <c r="D754" s="265"/>
      <c r="E754" s="265"/>
      <c r="F754" s="265"/>
      <c r="G754" s="265"/>
      <c r="H754" s="265"/>
      <c r="I754" s="265"/>
      <c r="J754" s="265"/>
      <c r="K754" s="265"/>
      <c r="L754" s="265"/>
      <c r="M754" s="265"/>
      <c r="N754" s="265"/>
      <c r="O754" s="265"/>
      <c r="P754" s="265"/>
      <c r="Q754" s="265"/>
      <c r="R754" s="265"/>
      <c r="S754" s="265"/>
      <c r="T754" s="265"/>
    </row>
    <row r="755" spans="1:20">
      <c r="A755" s="248"/>
      <c r="B755" s="247"/>
      <c r="C755" s="265"/>
      <c r="D755" s="265"/>
      <c r="E755" s="265"/>
      <c r="F755" s="265"/>
      <c r="G755" s="265"/>
      <c r="H755" s="265"/>
      <c r="I755" s="265"/>
      <c r="J755" s="265"/>
      <c r="K755" s="265"/>
      <c r="L755" s="265"/>
      <c r="M755" s="265"/>
      <c r="N755" s="265"/>
      <c r="O755" s="265"/>
      <c r="P755" s="265"/>
      <c r="Q755" s="265"/>
      <c r="R755" s="265"/>
      <c r="S755" s="265"/>
      <c r="T755" s="265"/>
    </row>
    <row r="756" spans="1:20">
      <c r="A756" s="248"/>
      <c r="B756" s="247"/>
      <c r="C756" s="265"/>
      <c r="D756" s="265"/>
      <c r="E756" s="265"/>
      <c r="F756" s="265"/>
      <c r="G756" s="265"/>
      <c r="H756" s="265"/>
      <c r="I756" s="265"/>
      <c r="J756" s="265"/>
      <c r="K756" s="265"/>
      <c r="L756" s="265"/>
      <c r="M756" s="265"/>
      <c r="N756" s="265"/>
      <c r="O756" s="265"/>
      <c r="P756" s="265"/>
      <c r="Q756" s="265"/>
      <c r="R756" s="265"/>
      <c r="S756" s="265"/>
      <c r="T756" s="265"/>
    </row>
    <row r="757" spans="1:20">
      <c r="A757" s="248"/>
      <c r="B757" s="247"/>
      <c r="C757" s="265"/>
      <c r="D757" s="265"/>
      <c r="E757" s="265"/>
      <c r="F757" s="265"/>
      <c r="G757" s="265"/>
      <c r="H757" s="265"/>
      <c r="I757" s="265"/>
      <c r="J757" s="265"/>
      <c r="K757" s="265"/>
      <c r="L757" s="265"/>
      <c r="M757" s="265"/>
      <c r="N757" s="265"/>
      <c r="O757" s="265"/>
      <c r="P757" s="265"/>
      <c r="Q757" s="265"/>
      <c r="R757" s="265"/>
      <c r="S757" s="265"/>
      <c r="T757" s="265"/>
    </row>
    <row r="758" spans="1:20">
      <c r="A758" s="248"/>
      <c r="B758" s="247"/>
      <c r="C758" s="265"/>
      <c r="D758" s="265"/>
      <c r="E758" s="265"/>
      <c r="F758" s="265"/>
      <c r="G758" s="265"/>
      <c r="H758" s="265"/>
      <c r="I758" s="265"/>
      <c r="J758" s="265"/>
      <c r="K758" s="265"/>
      <c r="L758" s="265"/>
      <c r="M758" s="265"/>
      <c r="N758" s="265"/>
      <c r="O758" s="265"/>
      <c r="P758" s="265"/>
      <c r="Q758" s="265"/>
      <c r="R758" s="265"/>
      <c r="S758" s="265"/>
      <c r="T758" s="265"/>
    </row>
    <row r="759" spans="1:20">
      <c r="A759" s="248"/>
      <c r="B759" s="247"/>
      <c r="C759" s="265"/>
      <c r="D759" s="265"/>
      <c r="E759" s="265"/>
      <c r="F759" s="265"/>
      <c r="G759" s="265"/>
      <c r="H759" s="265"/>
      <c r="I759" s="265"/>
      <c r="J759" s="265"/>
      <c r="K759" s="265"/>
      <c r="L759" s="265"/>
      <c r="M759" s="265"/>
      <c r="N759" s="265"/>
      <c r="O759" s="265"/>
      <c r="P759" s="265"/>
      <c r="Q759" s="265"/>
      <c r="R759" s="265"/>
      <c r="S759" s="265"/>
      <c r="T759" s="265"/>
    </row>
    <row r="760" spans="1:20">
      <c r="A760" s="248"/>
      <c r="B760" s="247"/>
      <c r="C760" s="265"/>
      <c r="D760" s="265"/>
      <c r="E760" s="265"/>
      <c r="F760" s="265"/>
      <c r="G760" s="265"/>
      <c r="H760" s="265"/>
      <c r="I760" s="265"/>
      <c r="J760" s="265"/>
      <c r="K760" s="265"/>
      <c r="L760" s="265"/>
      <c r="M760" s="265"/>
      <c r="N760" s="265"/>
      <c r="O760" s="265"/>
      <c r="P760" s="265"/>
      <c r="Q760" s="265"/>
      <c r="R760" s="265"/>
      <c r="S760" s="265"/>
      <c r="T760" s="265"/>
    </row>
    <row r="761" spans="1:20">
      <c r="A761" s="248"/>
      <c r="B761" s="247"/>
      <c r="C761" s="265"/>
      <c r="D761" s="265"/>
      <c r="E761" s="265"/>
      <c r="F761" s="265"/>
      <c r="G761" s="265"/>
      <c r="H761" s="265"/>
      <c r="I761" s="265"/>
      <c r="J761" s="265"/>
      <c r="K761" s="265"/>
      <c r="L761" s="265"/>
      <c r="M761" s="265"/>
      <c r="N761" s="265"/>
      <c r="O761" s="265"/>
      <c r="P761" s="265"/>
      <c r="Q761" s="265"/>
      <c r="R761" s="265"/>
      <c r="S761" s="265"/>
      <c r="T761" s="265"/>
    </row>
    <row r="762" spans="1:20">
      <c r="A762" s="248"/>
      <c r="B762" s="247"/>
      <c r="C762" s="265"/>
      <c r="D762" s="265"/>
      <c r="E762" s="265"/>
      <c r="F762" s="265"/>
      <c r="G762" s="265"/>
      <c r="H762" s="265"/>
      <c r="I762" s="265"/>
      <c r="J762" s="265"/>
      <c r="K762" s="265"/>
      <c r="L762" s="265"/>
      <c r="M762" s="265"/>
      <c r="N762" s="265"/>
      <c r="O762" s="265"/>
      <c r="P762" s="265"/>
      <c r="Q762" s="265"/>
      <c r="R762" s="265"/>
      <c r="S762" s="265"/>
      <c r="T762" s="265"/>
    </row>
    <row r="763" spans="1:20">
      <c r="A763" s="248"/>
      <c r="B763" s="247"/>
      <c r="C763" s="265"/>
      <c r="D763" s="265"/>
      <c r="E763" s="265"/>
      <c r="F763" s="265"/>
      <c r="G763" s="265"/>
      <c r="H763" s="265"/>
      <c r="I763" s="265"/>
      <c r="J763" s="265"/>
      <c r="K763" s="265"/>
      <c r="L763" s="265"/>
      <c r="M763" s="265"/>
      <c r="N763" s="265"/>
      <c r="O763" s="265"/>
      <c r="P763" s="265"/>
      <c r="Q763" s="265"/>
      <c r="R763" s="265"/>
      <c r="S763" s="265"/>
      <c r="T763" s="265"/>
    </row>
    <row r="764" spans="1:20">
      <c r="A764" s="248"/>
      <c r="B764" s="247"/>
      <c r="C764" s="265"/>
      <c r="D764" s="265"/>
      <c r="E764" s="265"/>
      <c r="F764" s="265"/>
      <c r="G764" s="265"/>
      <c r="H764" s="265"/>
      <c r="I764" s="265"/>
      <c r="J764" s="265"/>
      <c r="K764" s="265"/>
      <c r="L764" s="265"/>
      <c r="M764" s="265"/>
      <c r="N764" s="265"/>
      <c r="O764" s="265"/>
      <c r="P764" s="265"/>
      <c r="Q764" s="265"/>
      <c r="R764" s="265"/>
      <c r="S764" s="265"/>
      <c r="T764" s="265"/>
    </row>
    <row r="765" spans="1:20">
      <c r="A765" s="248"/>
      <c r="B765" s="247"/>
      <c r="C765" s="265"/>
      <c r="D765" s="265"/>
      <c r="E765" s="265"/>
      <c r="F765" s="265"/>
      <c r="G765" s="265"/>
      <c r="H765" s="265"/>
      <c r="I765" s="265"/>
      <c r="J765" s="265"/>
      <c r="K765" s="265"/>
      <c r="L765" s="265"/>
      <c r="M765" s="265"/>
      <c r="N765" s="265"/>
      <c r="O765" s="265"/>
      <c r="P765" s="265"/>
      <c r="Q765" s="265"/>
      <c r="R765" s="265"/>
      <c r="S765" s="265"/>
      <c r="T765" s="265"/>
    </row>
    <row r="766" spans="1:20">
      <c r="A766" s="248"/>
      <c r="B766" s="247"/>
      <c r="C766" s="265"/>
      <c r="D766" s="265"/>
      <c r="E766" s="265"/>
      <c r="F766" s="265"/>
      <c r="G766" s="265"/>
      <c r="H766" s="265"/>
      <c r="I766" s="265"/>
      <c r="J766" s="265"/>
      <c r="K766" s="265"/>
      <c r="L766" s="265"/>
      <c r="M766" s="265"/>
      <c r="N766" s="265"/>
      <c r="O766" s="265"/>
      <c r="P766" s="265"/>
      <c r="Q766" s="265"/>
      <c r="R766" s="265"/>
      <c r="S766" s="265"/>
      <c r="T766" s="265"/>
    </row>
    <row r="767" spans="1:20">
      <c r="A767" s="248"/>
      <c r="B767" s="247"/>
      <c r="C767" s="265"/>
      <c r="D767" s="265"/>
      <c r="E767" s="265"/>
      <c r="F767" s="265"/>
      <c r="G767" s="265"/>
      <c r="H767" s="265"/>
      <c r="I767" s="265"/>
      <c r="J767" s="265"/>
      <c r="K767" s="265"/>
      <c r="L767" s="265"/>
      <c r="M767" s="265"/>
      <c r="N767" s="265"/>
      <c r="O767" s="265"/>
      <c r="P767" s="265"/>
      <c r="Q767" s="265"/>
      <c r="R767" s="265"/>
      <c r="S767" s="265"/>
      <c r="T767" s="265"/>
    </row>
    <row r="768" spans="1:20">
      <c r="A768" s="248"/>
      <c r="B768" s="247"/>
      <c r="C768" s="265"/>
      <c r="D768" s="265"/>
      <c r="E768" s="265"/>
      <c r="F768" s="265"/>
      <c r="G768" s="265"/>
      <c r="H768" s="265"/>
      <c r="I768" s="265"/>
      <c r="J768" s="265"/>
      <c r="K768" s="265"/>
      <c r="L768" s="265"/>
      <c r="M768" s="265"/>
      <c r="N768" s="265"/>
      <c r="O768" s="265"/>
      <c r="P768" s="265"/>
      <c r="Q768" s="265"/>
      <c r="R768" s="265"/>
      <c r="S768" s="265"/>
      <c r="T768" s="265"/>
    </row>
    <row r="769" spans="1:20">
      <c r="A769" s="248"/>
      <c r="B769" s="247"/>
      <c r="C769" s="265"/>
      <c r="D769" s="265"/>
      <c r="E769" s="265"/>
      <c r="F769" s="265"/>
      <c r="G769" s="265"/>
      <c r="H769" s="265"/>
      <c r="I769" s="265"/>
      <c r="J769" s="265"/>
      <c r="K769" s="265"/>
      <c r="L769" s="265"/>
      <c r="M769" s="265"/>
      <c r="N769" s="265"/>
      <c r="O769" s="265"/>
      <c r="P769" s="265"/>
      <c r="Q769" s="265"/>
      <c r="R769" s="265"/>
      <c r="S769" s="265"/>
      <c r="T769" s="265"/>
    </row>
    <row r="770" spans="1:20">
      <c r="A770" s="248"/>
      <c r="B770" s="247"/>
      <c r="C770" s="265"/>
      <c r="D770" s="265"/>
      <c r="E770" s="265"/>
      <c r="F770" s="265"/>
      <c r="G770" s="265"/>
      <c r="H770" s="265"/>
      <c r="I770" s="265"/>
      <c r="J770" s="265"/>
      <c r="K770" s="265"/>
      <c r="L770" s="265"/>
      <c r="M770" s="265"/>
      <c r="N770" s="265"/>
      <c r="O770" s="265"/>
      <c r="P770" s="265"/>
      <c r="Q770" s="265"/>
      <c r="R770" s="265"/>
      <c r="S770" s="265"/>
      <c r="T770" s="265"/>
    </row>
    <row r="771" spans="1:20">
      <c r="A771" s="248"/>
      <c r="B771" s="247"/>
      <c r="C771" s="265"/>
      <c r="D771" s="265"/>
      <c r="E771" s="265"/>
      <c r="F771" s="265"/>
      <c r="G771" s="265"/>
      <c r="H771" s="265"/>
      <c r="I771" s="265"/>
      <c r="J771" s="265"/>
      <c r="K771" s="265"/>
      <c r="L771" s="265"/>
      <c r="M771" s="265"/>
      <c r="N771" s="265"/>
      <c r="O771" s="265"/>
      <c r="P771" s="265"/>
      <c r="Q771" s="265"/>
      <c r="R771" s="265"/>
      <c r="S771" s="265"/>
      <c r="T771" s="265"/>
    </row>
    <row r="772" spans="1:20">
      <c r="A772" s="248"/>
      <c r="B772" s="247"/>
      <c r="C772" s="265"/>
      <c r="D772" s="265"/>
      <c r="E772" s="265"/>
      <c r="F772" s="265"/>
      <c r="G772" s="265"/>
      <c r="H772" s="265"/>
      <c r="I772" s="265"/>
      <c r="J772" s="265"/>
      <c r="K772" s="265"/>
      <c r="L772" s="265"/>
      <c r="M772" s="265"/>
      <c r="N772" s="265"/>
      <c r="O772" s="265"/>
      <c r="P772" s="265"/>
      <c r="Q772" s="265"/>
      <c r="R772" s="265"/>
      <c r="S772" s="265"/>
      <c r="T772" s="265"/>
    </row>
    <row r="773" spans="1:20">
      <c r="A773" s="248"/>
      <c r="B773" s="247"/>
      <c r="C773" s="265"/>
      <c r="D773" s="265"/>
      <c r="E773" s="265"/>
      <c r="F773" s="265"/>
      <c r="G773" s="265"/>
      <c r="H773" s="265"/>
      <c r="I773" s="265"/>
      <c r="J773" s="265"/>
      <c r="K773" s="265"/>
      <c r="L773" s="265"/>
      <c r="M773" s="265"/>
      <c r="N773" s="265"/>
      <c r="O773" s="265"/>
      <c r="P773" s="265"/>
      <c r="Q773" s="265"/>
      <c r="R773" s="265"/>
      <c r="S773" s="265"/>
      <c r="T773" s="265"/>
    </row>
    <row r="774" spans="1:20">
      <c r="A774" s="248"/>
      <c r="B774" s="247"/>
      <c r="C774" s="265"/>
      <c r="D774" s="265"/>
      <c r="E774" s="265"/>
      <c r="F774" s="265"/>
      <c r="G774" s="265"/>
      <c r="H774" s="265"/>
      <c r="I774" s="265"/>
      <c r="J774" s="265"/>
      <c r="K774" s="265"/>
      <c r="L774" s="265"/>
      <c r="M774" s="265"/>
      <c r="N774" s="265"/>
      <c r="O774" s="265"/>
      <c r="P774" s="265"/>
      <c r="Q774" s="265"/>
      <c r="R774" s="265"/>
      <c r="S774" s="265"/>
      <c r="T774" s="265"/>
    </row>
    <row r="775" spans="1:20">
      <c r="A775" s="248"/>
      <c r="B775" s="247"/>
      <c r="C775" s="265"/>
      <c r="D775" s="265"/>
      <c r="E775" s="265"/>
      <c r="F775" s="265"/>
      <c r="G775" s="265"/>
      <c r="H775" s="265"/>
      <c r="I775" s="265"/>
      <c r="J775" s="265"/>
      <c r="K775" s="265"/>
      <c r="L775" s="265"/>
      <c r="M775" s="265"/>
      <c r="N775" s="265"/>
      <c r="O775" s="265"/>
      <c r="P775" s="265"/>
      <c r="Q775" s="265"/>
      <c r="R775" s="265"/>
      <c r="S775" s="265"/>
      <c r="T775" s="265"/>
    </row>
    <row r="776" spans="1:20">
      <c r="A776" s="248"/>
      <c r="B776" s="247"/>
      <c r="C776" s="265"/>
      <c r="D776" s="265"/>
      <c r="E776" s="265"/>
      <c r="F776" s="265"/>
      <c r="G776" s="265"/>
      <c r="H776" s="265"/>
      <c r="I776" s="265"/>
      <c r="J776" s="265"/>
      <c r="K776" s="265"/>
      <c r="L776" s="265"/>
      <c r="M776" s="265"/>
      <c r="N776" s="265"/>
      <c r="O776" s="265"/>
      <c r="P776" s="265"/>
      <c r="Q776" s="265"/>
      <c r="R776" s="265"/>
      <c r="S776" s="265"/>
      <c r="T776" s="265"/>
    </row>
    <row r="777" spans="1:20">
      <c r="A777" s="248"/>
      <c r="B777" s="247"/>
      <c r="C777" s="265"/>
      <c r="D777" s="265"/>
      <c r="E777" s="265"/>
      <c r="F777" s="265"/>
      <c r="G777" s="265"/>
      <c r="H777" s="265"/>
      <c r="I777" s="265"/>
      <c r="J777" s="265"/>
      <c r="K777" s="265"/>
      <c r="L777" s="265"/>
      <c r="M777" s="265"/>
      <c r="N777" s="265"/>
      <c r="O777" s="265"/>
      <c r="P777" s="265"/>
      <c r="Q777" s="265"/>
      <c r="R777" s="265"/>
      <c r="S777" s="265"/>
      <c r="T777" s="265"/>
    </row>
    <row r="778" spans="1:20">
      <c r="A778" s="248"/>
      <c r="B778" s="247"/>
      <c r="C778" s="265"/>
      <c r="D778" s="265"/>
      <c r="E778" s="265"/>
      <c r="F778" s="265"/>
      <c r="G778" s="265"/>
      <c r="H778" s="265"/>
      <c r="I778" s="265"/>
      <c r="J778" s="265"/>
      <c r="K778" s="265"/>
      <c r="L778" s="265"/>
      <c r="M778" s="265"/>
      <c r="N778" s="265"/>
      <c r="O778" s="265"/>
      <c r="P778" s="265"/>
      <c r="Q778" s="265"/>
      <c r="R778" s="265"/>
      <c r="S778" s="265"/>
      <c r="T778" s="265"/>
    </row>
    <row r="779" spans="1:20">
      <c r="A779" s="248"/>
      <c r="B779" s="247"/>
      <c r="C779" s="265"/>
      <c r="D779" s="265"/>
      <c r="E779" s="265"/>
      <c r="F779" s="265"/>
      <c r="G779" s="265"/>
      <c r="H779" s="265"/>
      <c r="I779" s="265"/>
      <c r="J779" s="265"/>
      <c r="K779" s="265"/>
      <c r="L779" s="265"/>
      <c r="M779" s="265"/>
      <c r="N779" s="265"/>
      <c r="O779" s="265"/>
      <c r="P779" s="265"/>
      <c r="Q779" s="265"/>
      <c r="R779" s="265"/>
      <c r="S779" s="265"/>
      <c r="T779" s="265"/>
    </row>
    <row r="780" spans="1:20">
      <c r="A780" s="248"/>
      <c r="B780" s="247"/>
      <c r="C780" s="265"/>
      <c r="D780" s="265"/>
      <c r="E780" s="265"/>
      <c r="F780" s="265"/>
      <c r="G780" s="265"/>
      <c r="H780" s="265"/>
      <c r="I780" s="265"/>
      <c r="J780" s="265"/>
      <c r="K780" s="265"/>
      <c r="L780" s="265"/>
      <c r="M780" s="265"/>
      <c r="N780" s="265"/>
      <c r="O780" s="265"/>
      <c r="P780" s="265"/>
      <c r="Q780" s="265"/>
      <c r="R780" s="265"/>
      <c r="S780" s="265"/>
      <c r="T780" s="265"/>
    </row>
    <row r="781" spans="1:20">
      <c r="A781" s="248"/>
      <c r="B781" s="247"/>
      <c r="C781" s="265"/>
      <c r="D781" s="265"/>
      <c r="E781" s="265"/>
      <c r="F781" s="265"/>
      <c r="G781" s="265"/>
      <c r="H781" s="265"/>
      <c r="I781" s="265"/>
      <c r="J781" s="265"/>
      <c r="K781" s="265"/>
      <c r="L781" s="265"/>
      <c r="M781" s="265"/>
      <c r="N781" s="265"/>
      <c r="O781" s="265"/>
      <c r="P781" s="265"/>
      <c r="Q781" s="265"/>
      <c r="R781" s="265"/>
      <c r="S781" s="265"/>
      <c r="T781" s="265"/>
    </row>
    <row r="782" spans="1:20">
      <c r="A782" s="248"/>
      <c r="B782" s="247"/>
      <c r="C782" s="265"/>
      <c r="D782" s="265"/>
      <c r="E782" s="265"/>
      <c r="F782" s="265"/>
      <c r="G782" s="265"/>
      <c r="H782" s="265"/>
      <c r="I782" s="265"/>
      <c r="J782" s="265"/>
      <c r="K782" s="265"/>
      <c r="L782" s="265"/>
      <c r="M782" s="265"/>
      <c r="N782" s="265"/>
      <c r="O782" s="265"/>
      <c r="P782" s="265"/>
      <c r="Q782" s="265"/>
      <c r="R782" s="265"/>
      <c r="S782" s="265"/>
      <c r="T782" s="265"/>
    </row>
    <row r="783" spans="1:20">
      <c r="A783" s="248"/>
      <c r="B783" s="247"/>
      <c r="C783" s="265"/>
      <c r="D783" s="265"/>
      <c r="E783" s="265"/>
      <c r="F783" s="265"/>
      <c r="G783" s="265"/>
      <c r="H783" s="265"/>
      <c r="I783" s="265"/>
      <c r="J783" s="265"/>
      <c r="K783" s="265"/>
      <c r="L783" s="265"/>
      <c r="M783" s="265"/>
      <c r="N783" s="265"/>
      <c r="O783" s="265"/>
      <c r="P783" s="265"/>
      <c r="Q783" s="265"/>
      <c r="R783" s="265"/>
      <c r="S783" s="265"/>
      <c r="T783" s="265"/>
    </row>
    <row r="784" spans="1:20">
      <c r="A784" s="248"/>
      <c r="B784" s="247"/>
      <c r="C784" s="265"/>
      <c r="D784" s="265"/>
      <c r="E784" s="265"/>
      <c r="F784" s="265"/>
      <c r="G784" s="265"/>
      <c r="H784" s="265"/>
      <c r="I784" s="265"/>
      <c r="J784" s="265"/>
      <c r="K784" s="265"/>
      <c r="L784" s="265"/>
      <c r="M784" s="265"/>
      <c r="N784" s="265"/>
      <c r="O784" s="265"/>
      <c r="P784" s="265"/>
      <c r="Q784" s="265"/>
      <c r="R784" s="265"/>
      <c r="S784" s="265"/>
      <c r="T784" s="265"/>
    </row>
    <row r="785" spans="1:20">
      <c r="A785" s="248"/>
      <c r="B785" s="247"/>
      <c r="C785" s="265"/>
      <c r="D785" s="265"/>
      <c r="E785" s="265"/>
      <c r="F785" s="265"/>
      <c r="G785" s="265"/>
      <c r="H785" s="265"/>
      <c r="I785" s="265"/>
      <c r="J785" s="265"/>
      <c r="K785" s="265"/>
      <c r="L785" s="265"/>
      <c r="M785" s="265"/>
      <c r="N785" s="265"/>
      <c r="O785" s="265"/>
      <c r="P785" s="265"/>
      <c r="Q785" s="265"/>
      <c r="R785" s="265"/>
      <c r="S785" s="265"/>
      <c r="T785" s="265"/>
    </row>
    <row r="786" spans="1:20">
      <c r="A786" s="248"/>
      <c r="B786" s="247"/>
      <c r="C786" s="265"/>
      <c r="D786" s="265"/>
      <c r="E786" s="265"/>
      <c r="F786" s="265"/>
      <c r="G786" s="265"/>
      <c r="H786" s="265"/>
      <c r="I786" s="265"/>
      <c r="J786" s="265"/>
      <c r="K786" s="265"/>
      <c r="L786" s="265"/>
      <c r="M786" s="265"/>
      <c r="N786" s="265"/>
      <c r="O786" s="265"/>
      <c r="P786" s="265"/>
      <c r="Q786" s="265"/>
      <c r="R786" s="265"/>
      <c r="S786" s="265"/>
      <c r="T786" s="265"/>
    </row>
    <row r="787" spans="1:20">
      <c r="A787" s="248"/>
      <c r="B787" s="247"/>
      <c r="C787" s="265"/>
      <c r="D787" s="265"/>
      <c r="E787" s="265"/>
      <c r="F787" s="265"/>
      <c r="G787" s="265"/>
      <c r="H787" s="265"/>
      <c r="I787" s="265"/>
      <c r="J787" s="265"/>
      <c r="K787" s="265"/>
      <c r="L787" s="265"/>
      <c r="M787" s="265"/>
      <c r="N787" s="265"/>
      <c r="O787" s="265"/>
      <c r="P787" s="265"/>
      <c r="Q787" s="265"/>
      <c r="R787" s="265"/>
      <c r="S787" s="265"/>
      <c r="T787" s="265"/>
    </row>
    <row r="788" spans="1:20">
      <c r="A788" s="248"/>
      <c r="B788" s="247"/>
      <c r="C788" s="265"/>
      <c r="D788" s="265"/>
      <c r="E788" s="265"/>
      <c r="F788" s="265"/>
      <c r="G788" s="265"/>
      <c r="H788" s="265"/>
      <c r="I788" s="265"/>
      <c r="J788" s="265"/>
      <c r="K788" s="265"/>
      <c r="L788" s="265"/>
      <c r="M788" s="265"/>
      <c r="N788" s="265"/>
      <c r="O788" s="265"/>
      <c r="P788" s="265"/>
      <c r="Q788" s="265"/>
      <c r="R788" s="265"/>
      <c r="S788" s="265"/>
      <c r="T788" s="265"/>
    </row>
    <row r="789" spans="1:20">
      <c r="A789" s="248"/>
      <c r="B789" s="247"/>
      <c r="C789" s="265"/>
      <c r="D789" s="265"/>
      <c r="E789" s="265"/>
      <c r="F789" s="265"/>
      <c r="G789" s="265"/>
      <c r="H789" s="265"/>
      <c r="I789" s="265"/>
      <c r="J789" s="265"/>
      <c r="K789" s="265"/>
      <c r="L789" s="265"/>
      <c r="M789" s="265"/>
      <c r="N789" s="265"/>
      <c r="O789" s="265"/>
      <c r="P789" s="265"/>
      <c r="Q789" s="265"/>
      <c r="R789" s="265"/>
      <c r="S789" s="265"/>
      <c r="T789" s="265"/>
    </row>
    <row r="790" spans="1:20">
      <c r="A790" s="248"/>
      <c r="B790" s="247"/>
      <c r="C790" s="265"/>
      <c r="D790" s="265"/>
      <c r="E790" s="265"/>
      <c r="F790" s="265"/>
      <c r="G790" s="265"/>
      <c r="H790" s="265"/>
      <c r="I790" s="265"/>
      <c r="J790" s="265"/>
      <c r="K790" s="265"/>
      <c r="L790" s="265"/>
      <c r="M790" s="265"/>
      <c r="N790" s="265"/>
      <c r="O790" s="265"/>
      <c r="P790" s="265"/>
      <c r="Q790" s="265"/>
      <c r="R790" s="265"/>
      <c r="S790" s="265"/>
      <c r="T790" s="265"/>
    </row>
    <row r="791" spans="1:20">
      <c r="A791" s="248"/>
      <c r="B791" s="247"/>
      <c r="C791" s="265"/>
      <c r="D791" s="265"/>
      <c r="E791" s="265"/>
      <c r="F791" s="265"/>
      <c r="G791" s="265"/>
      <c r="H791" s="265"/>
      <c r="I791" s="265"/>
      <c r="J791" s="265"/>
      <c r="K791" s="265"/>
      <c r="L791" s="265"/>
      <c r="M791" s="265"/>
      <c r="N791" s="265"/>
      <c r="O791" s="265"/>
      <c r="P791" s="265"/>
      <c r="Q791" s="265"/>
      <c r="R791" s="265"/>
      <c r="S791" s="265"/>
      <c r="T791" s="265"/>
    </row>
    <row r="792" spans="1:20">
      <c r="A792" s="248"/>
      <c r="B792" s="247"/>
      <c r="C792" s="265"/>
      <c r="D792" s="265"/>
      <c r="E792" s="265"/>
      <c r="F792" s="265"/>
      <c r="G792" s="265"/>
      <c r="H792" s="265"/>
      <c r="I792" s="265"/>
      <c r="J792" s="265"/>
      <c r="K792" s="265"/>
      <c r="L792" s="265"/>
      <c r="M792" s="265"/>
      <c r="N792" s="265"/>
      <c r="O792" s="265"/>
      <c r="P792" s="265"/>
      <c r="Q792" s="265"/>
      <c r="R792" s="265"/>
      <c r="S792" s="265"/>
      <c r="T792" s="265"/>
    </row>
    <row r="793" spans="1:20">
      <c r="A793" s="248"/>
      <c r="B793" s="247"/>
      <c r="C793" s="265"/>
      <c r="D793" s="265"/>
      <c r="E793" s="265"/>
      <c r="F793" s="265"/>
      <c r="G793" s="265"/>
      <c r="H793" s="265"/>
      <c r="I793" s="265"/>
      <c r="J793" s="265"/>
      <c r="K793" s="265"/>
      <c r="L793" s="265"/>
      <c r="M793" s="265"/>
      <c r="N793" s="265"/>
      <c r="O793" s="265"/>
      <c r="P793" s="265"/>
      <c r="Q793" s="265"/>
      <c r="R793" s="265"/>
      <c r="S793" s="265"/>
      <c r="T793" s="265"/>
    </row>
    <row r="794" spans="1:20">
      <c r="A794" s="248"/>
      <c r="B794" s="247"/>
      <c r="C794" s="265"/>
      <c r="D794" s="265"/>
      <c r="E794" s="265"/>
      <c r="F794" s="265"/>
      <c r="G794" s="265"/>
      <c r="H794" s="265"/>
      <c r="I794" s="265"/>
      <c r="J794" s="265"/>
      <c r="K794" s="265"/>
      <c r="L794" s="265"/>
      <c r="M794" s="265"/>
      <c r="N794" s="265"/>
      <c r="O794" s="265"/>
      <c r="P794" s="265"/>
      <c r="Q794" s="265"/>
      <c r="R794" s="265"/>
      <c r="S794" s="265"/>
      <c r="T794" s="265"/>
    </row>
    <row r="795" spans="1:20">
      <c r="A795" s="248"/>
      <c r="B795" s="247"/>
      <c r="C795" s="265"/>
      <c r="D795" s="265"/>
      <c r="E795" s="265"/>
      <c r="F795" s="265"/>
      <c r="G795" s="265"/>
      <c r="H795" s="265"/>
      <c r="I795" s="265"/>
      <c r="J795" s="265"/>
      <c r="K795" s="265"/>
      <c r="L795" s="265"/>
      <c r="M795" s="265"/>
      <c r="N795" s="265"/>
      <c r="O795" s="265"/>
      <c r="P795" s="265"/>
      <c r="Q795" s="265"/>
      <c r="R795" s="265"/>
      <c r="S795" s="265"/>
      <c r="T795" s="265"/>
    </row>
    <row r="796" spans="1:20">
      <c r="A796" s="248"/>
      <c r="B796" s="247"/>
      <c r="C796" s="265"/>
      <c r="D796" s="265"/>
      <c r="E796" s="265"/>
      <c r="F796" s="265"/>
      <c r="G796" s="265"/>
      <c r="H796" s="265"/>
      <c r="I796" s="265"/>
      <c r="J796" s="265"/>
      <c r="K796" s="265"/>
      <c r="L796" s="265"/>
      <c r="M796" s="265"/>
      <c r="N796" s="265"/>
      <c r="O796" s="265"/>
      <c r="P796" s="265"/>
      <c r="Q796" s="265"/>
      <c r="R796" s="265"/>
      <c r="S796" s="265"/>
      <c r="T796" s="265"/>
    </row>
    <row r="797" spans="1:20">
      <c r="A797" s="248"/>
      <c r="B797" s="247"/>
      <c r="C797" s="265"/>
      <c r="D797" s="265"/>
      <c r="E797" s="265"/>
      <c r="F797" s="265"/>
      <c r="G797" s="265"/>
      <c r="H797" s="265"/>
      <c r="I797" s="265"/>
      <c r="J797" s="265"/>
      <c r="K797" s="265"/>
      <c r="L797" s="265"/>
      <c r="M797" s="265"/>
      <c r="N797" s="265"/>
      <c r="O797" s="265"/>
      <c r="P797" s="265"/>
      <c r="Q797" s="265"/>
      <c r="R797" s="265"/>
      <c r="S797" s="265"/>
      <c r="T797" s="265"/>
    </row>
    <row r="798" spans="1:20">
      <c r="A798" s="248"/>
      <c r="B798" s="247"/>
      <c r="C798" s="265"/>
      <c r="D798" s="265"/>
      <c r="E798" s="265"/>
      <c r="F798" s="265"/>
      <c r="G798" s="265"/>
      <c r="H798" s="265"/>
      <c r="I798" s="265"/>
      <c r="J798" s="265"/>
      <c r="K798" s="265"/>
      <c r="L798" s="265"/>
      <c r="M798" s="265"/>
      <c r="N798" s="265"/>
      <c r="O798" s="265"/>
      <c r="P798" s="265"/>
      <c r="Q798" s="265"/>
      <c r="R798" s="265"/>
      <c r="S798" s="265"/>
      <c r="T798" s="265"/>
    </row>
    <row r="799" spans="1:20">
      <c r="A799" s="248"/>
      <c r="B799" s="247"/>
      <c r="C799" s="265"/>
      <c r="D799" s="265"/>
      <c r="E799" s="265"/>
      <c r="F799" s="265"/>
      <c r="G799" s="265"/>
      <c r="H799" s="265"/>
      <c r="I799" s="265"/>
      <c r="J799" s="265"/>
      <c r="K799" s="265"/>
      <c r="L799" s="265"/>
      <c r="M799" s="265"/>
      <c r="N799" s="265"/>
      <c r="O799" s="265"/>
      <c r="P799" s="265"/>
      <c r="Q799" s="265"/>
      <c r="R799" s="265"/>
      <c r="S799" s="265"/>
      <c r="T799" s="265"/>
    </row>
    <row r="800" spans="1:20">
      <c r="A800" s="248"/>
      <c r="B800" s="247"/>
      <c r="C800" s="265"/>
      <c r="D800" s="265"/>
      <c r="E800" s="265"/>
      <c r="F800" s="265"/>
      <c r="G800" s="265"/>
      <c r="H800" s="265"/>
      <c r="I800" s="265"/>
      <c r="J800" s="265"/>
      <c r="K800" s="265"/>
      <c r="L800" s="265"/>
      <c r="M800" s="265"/>
      <c r="N800" s="265"/>
      <c r="O800" s="265"/>
      <c r="P800" s="265"/>
      <c r="Q800" s="265"/>
      <c r="R800" s="265"/>
      <c r="S800" s="265"/>
      <c r="T800" s="265"/>
    </row>
    <row r="801" spans="1:20">
      <c r="A801" s="248"/>
      <c r="B801" s="247"/>
      <c r="C801" s="265"/>
      <c r="D801" s="265"/>
      <c r="E801" s="265"/>
      <c r="F801" s="265"/>
      <c r="G801" s="265"/>
      <c r="H801" s="265"/>
      <c r="I801" s="265"/>
      <c r="J801" s="265"/>
      <c r="K801" s="265"/>
      <c r="L801" s="265"/>
      <c r="M801" s="265"/>
      <c r="N801" s="265"/>
      <c r="O801" s="265"/>
      <c r="P801" s="265"/>
      <c r="Q801" s="265"/>
      <c r="R801" s="265"/>
      <c r="S801" s="265"/>
      <c r="T801" s="265"/>
    </row>
    <row r="802" spans="1:20">
      <c r="A802" s="248"/>
      <c r="B802" s="247"/>
      <c r="C802" s="265"/>
      <c r="D802" s="265"/>
      <c r="E802" s="265"/>
      <c r="F802" s="265"/>
      <c r="G802" s="265"/>
      <c r="H802" s="265"/>
      <c r="I802" s="265"/>
      <c r="J802" s="265"/>
      <c r="K802" s="265"/>
      <c r="L802" s="265"/>
      <c r="M802" s="265"/>
      <c r="N802" s="265"/>
      <c r="O802" s="265"/>
      <c r="P802" s="265"/>
      <c r="Q802" s="265"/>
      <c r="R802" s="265"/>
      <c r="S802" s="265"/>
      <c r="T802" s="265"/>
    </row>
    <row r="803" spans="1:20">
      <c r="A803" s="248"/>
      <c r="B803" s="247"/>
      <c r="C803" s="265"/>
      <c r="D803" s="265"/>
      <c r="E803" s="265"/>
      <c r="F803" s="265"/>
      <c r="G803" s="265"/>
      <c r="H803" s="265"/>
      <c r="I803" s="265"/>
      <c r="J803" s="265"/>
      <c r="K803" s="265"/>
      <c r="L803" s="265"/>
      <c r="M803" s="265"/>
      <c r="N803" s="265"/>
      <c r="O803" s="265"/>
      <c r="P803" s="265"/>
      <c r="Q803" s="265"/>
      <c r="R803" s="265"/>
      <c r="S803" s="265"/>
      <c r="T803" s="265"/>
    </row>
    <row r="804" spans="1:20">
      <c r="A804" s="248"/>
      <c r="B804" s="247"/>
      <c r="C804" s="265"/>
      <c r="D804" s="265"/>
      <c r="E804" s="265"/>
      <c r="F804" s="265"/>
      <c r="G804" s="265"/>
      <c r="H804" s="265"/>
      <c r="I804" s="265"/>
      <c r="J804" s="265"/>
      <c r="K804" s="265"/>
      <c r="L804" s="265"/>
      <c r="M804" s="265"/>
      <c r="N804" s="265"/>
      <c r="O804" s="265"/>
      <c r="P804" s="265"/>
      <c r="Q804" s="265"/>
      <c r="R804" s="265"/>
      <c r="S804" s="265"/>
      <c r="T804" s="265"/>
    </row>
    <row r="805" spans="1:20">
      <c r="A805" s="248"/>
      <c r="B805" s="247"/>
      <c r="C805" s="265"/>
      <c r="D805" s="265"/>
      <c r="E805" s="265"/>
      <c r="F805" s="265"/>
      <c r="G805" s="265"/>
      <c r="H805" s="265"/>
      <c r="I805" s="265"/>
      <c r="J805" s="265"/>
      <c r="K805" s="265"/>
      <c r="L805" s="265"/>
      <c r="M805" s="265"/>
      <c r="N805" s="265"/>
      <c r="O805" s="265"/>
      <c r="P805" s="265"/>
      <c r="Q805" s="265"/>
      <c r="R805" s="265"/>
      <c r="S805" s="265"/>
      <c r="T805" s="265"/>
    </row>
    <row r="806" spans="1:20">
      <c r="A806" s="248"/>
      <c r="B806" s="247"/>
      <c r="C806" s="265"/>
      <c r="D806" s="265"/>
      <c r="E806" s="265"/>
      <c r="F806" s="265"/>
      <c r="G806" s="265"/>
      <c r="H806" s="265"/>
      <c r="I806" s="265"/>
      <c r="J806" s="265"/>
      <c r="K806" s="265"/>
      <c r="L806" s="265"/>
      <c r="M806" s="265"/>
      <c r="N806" s="265"/>
      <c r="O806" s="265"/>
      <c r="P806" s="265"/>
      <c r="Q806" s="265"/>
      <c r="R806" s="265"/>
      <c r="S806" s="265"/>
      <c r="T806" s="265"/>
    </row>
    <row r="807" spans="1:20">
      <c r="A807" s="248"/>
      <c r="B807" s="247"/>
      <c r="C807" s="265"/>
      <c r="D807" s="265"/>
      <c r="E807" s="265"/>
      <c r="F807" s="265"/>
      <c r="G807" s="265"/>
      <c r="H807" s="265"/>
      <c r="I807" s="265"/>
      <c r="J807" s="265"/>
      <c r="K807" s="265"/>
      <c r="L807" s="265"/>
      <c r="M807" s="265"/>
      <c r="N807" s="265"/>
      <c r="O807" s="265"/>
      <c r="P807" s="265"/>
      <c r="Q807" s="265"/>
      <c r="R807" s="265"/>
      <c r="S807" s="265"/>
      <c r="T807" s="265"/>
    </row>
    <row r="808" spans="1:20">
      <c r="A808" s="248"/>
      <c r="B808" s="247"/>
      <c r="C808" s="265"/>
      <c r="D808" s="265"/>
      <c r="E808" s="265"/>
      <c r="F808" s="265"/>
      <c r="G808" s="265"/>
      <c r="H808" s="265"/>
      <c r="I808" s="265"/>
      <c r="J808" s="265"/>
      <c r="K808" s="265"/>
      <c r="L808" s="265"/>
      <c r="M808" s="265"/>
      <c r="N808" s="265"/>
      <c r="O808" s="265"/>
      <c r="P808" s="265"/>
      <c r="Q808" s="265"/>
      <c r="R808" s="265"/>
      <c r="S808" s="265"/>
      <c r="T808" s="265"/>
    </row>
    <row r="809" spans="1:20">
      <c r="A809" s="248"/>
      <c r="B809" s="247"/>
      <c r="C809" s="265"/>
      <c r="D809" s="265"/>
      <c r="E809" s="265"/>
      <c r="F809" s="265"/>
      <c r="G809" s="265"/>
      <c r="H809" s="265"/>
      <c r="I809" s="265"/>
      <c r="J809" s="265"/>
      <c r="K809" s="265"/>
      <c r="L809" s="265"/>
      <c r="M809" s="265"/>
      <c r="N809" s="265"/>
      <c r="O809" s="265"/>
      <c r="P809" s="265"/>
      <c r="Q809" s="265"/>
      <c r="R809" s="265"/>
      <c r="S809" s="265"/>
      <c r="T809" s="265"/>
    </row>
    <row r="810" spans="1:20">
      <c r="A810" s="248"/>
      <c r="B810" s="247"/>
      <c r="C810" s="265"/>
      <c r="D810" s="265"/>
      <c r="E810" s="265"/>
      <c r="F810" s="265"/>
      <c r="G810" s="265"/>
      <c r="H810" s="265"/>
      <c r="I810" s="265"/>
      <c r="J810" s="265"/>
      <c r="K810" s="265"/>
      <c r="L810" s="265"/>
      <c r="M810" s="265"/>
      <c r="N810" s="265"/>
      <c r="O810" s="265"/>
      <c r="P810" s="265"/>
      <c r="Q810" s="265"/>
      <c r="R810" s="265"/>
      <c r="S810" s="265"/>
      <c r="T810" s="265"/>
    </row>
    <row r="811" spans="1:20">
      <c r="A811" s="248"/>
      <c r="B811" s="247"/>
      <c r="C811" s="265"/>
      <c r="D811" s="265"/>
      <c r="E811" s="265"/>
      <c r="F811" s="265"/>
      <c r="G811" s="265"/>
      <c r="H811" s="265"/>
      <c r="I811" s="265"/>
      <c r="J811" s="265"/>
      <c r="K811" s="265"/>
      <c r="L811" s="265"/>
      <c r="M811" s="265"/>
      <c r="N811" s="265"/>
      <c r="O811" s="265"/>
      <c r="P811" s="265"/>
      <c r="Q811" s="265"/>
      <c r="R811" s="265"/>
      <c r="S811" s="265"/>
      <c r="T811" s="265"/>
    </row>
    <row r="812" spans="1:20">
      <c r="A812" s="248"/>
      <c r="B812" s="247"/>
      <c r="C812" s="265"/>
      <c r="D812" s="265"/>
      <c r="E812" s="265"/>
      <c r="F812" s="265"/>
      <c r="G812" s="265"/>
      <c r="H812" s="265"/>
      <c r="I812" s="265"/>
      <c r="J812" s="265"/>
      <c r="K812" s="265"/>
      <c r="L812" s="265"/>
      <c r="M812" s="265"/>
      <c r="N812" s="265"/>
      <c r="O812" s="265"/>
      <c r="P812" s="265"/>
      <c r="Q812" s="265"/>
      <c r="R812" s="265"/>
      <c r="S812" s="265"/>
      <c r="T812" s="265"/>
    </row>
    <row r="813" spans="1:20">
      <c r="A813" s="248"/>
      <c r="B813" s="247"/>
      <c r="C813" s="265"/>
      <c r="D813" s="265"/>
      <c r="E813" s="265"/>
      <c r="F813" s="265"/>
      <c r="G813" s="265"/>
      <c r="H813" s="265"/>
      <c r="I813" s="265"/>
      <c r="J813" s="265"/>
      <c r="K813" s="265"/>
      <c r="L813" s="265"/>
      <c r="M813" s="265"/>
      <c r="N813" s="265"/>
      <c r="O813" s="265"/>
      <c r="P813" s="265"/>
      <c r="Q813" s="265"/>
      <c r="R813" s="265"/>
      <c r="S813" s="265"/>
      <c r="T813" s="265"/>
    </row>
    <row r="814" spans="1:20">
      <c r="A814" s="248"/>
      <c r="B814" s="247"/>
      <c r="C814" s="265"/>
      <c r="D814" s="265"/>
      <c r="E814" s="265"/>
      <c r="F814" s="265"/>
      <c r="G814" s="265"/>
      <c r="H814" s="265"/>
      <c r="I814" s="265"/>
      <c r="J814" s="265"/>
      <c r="K814" s="265"/>
      <c r="L814" s="265"/>
      <c r="M814" s="265"/>
      <c r="N814" s="265"/>
      <c r="O814" s="265"/>
      <c r="P814" s="265"/>
      <c r="Q814" s="265"/>
      <c r="R814" s="265"/>
      <c r="S814" s="265"/>
      <c r="T814" s="265"/>
    </row>
    <row r="815" spans="1:20">
      <c r="A815" s="248"/>
      <c r="B815" s="247"/>
      <c r="C815" s="265"/>
      <c r="D815" s="265"/>
      <c r="E815" s="265"/>
      <c r="F815" s="265"/>
      <c r="G815" s="265"/>
      <c r="H815" s="265"/>
      <c r="I815" s="265"/>
      <c r="J815" s="265"/>
      <c r="K815" s="265"/>
      <c r="L815" s="265"/>
      <c r="M815" s="265"/>
      <c r="N815" s="265"/>
      <c r="O815" s="265"/>
      <c r="P815" s="265"/>
      <c r="Q815" s="265"/>
      <c r="R815" s="265"/>
      <c r="S815" s="265"/>
      <c r="T815" s="265"/>
    </row>
    <row r="816" spans="1:20">
      <c r="A816" s="248"/>
      <c r="B816" s="247"/>
      <c r="C816" s="265"/>
      <c r="D816" s="265"/>
      <c r="E816" s="265"/>
      <c r="F816" s="265"/>
      <c r="G816" s="265"/>
      <c r="H816" s="265"/>
      <c r="I816" s="265"/>
      <c r="J816" s="265"/>
      <c r="K816" s="265"/>
      <c r="L816" s="265"/>
      <c r="M816" s="265"/>
      <c r="N816" s="265"/>
      <c r="O816" s="265"/>
      <c r="P816" s="265"/>
      <c r="Q816" s="265"/>
      <c r="R816" s="265"/>
      <c r="S816" s="265"/>
      <c r="T816" s="265"/>
    </row>
    <row r="817" spans="1:20">
      <c r="A817" s="248"/>
      <c r="B817" s="247"/>
      <c r="C817" s="265"/>
      <c r="D817" s="265"/>
      <c r="E817" s="265"/>
      <c r="F817" s="265"/>
      <c r="G817" s="265"/>
      <c r="H817" s="265"/>
      <c r="I817" s="265"/>
      <c r="J817" s="265"/>
      <c r="K817" s="265"/>
      <c r="L817" s="265"/>
      <c r="M817" s="265"/>
      <c r="N817" s="265"/>
      <c r="O817" s="265"/>
      <c r="P817" s="265"/>
      <c r="Q817" s="265"/>
      <c r="R817" s="265"/>
      <c r="S817" s="265"/>
      <c r="T817" s="265"/>
    </row>
    <row r="818" spans="1:20">
      <c r="A818" s="248"/>
      <c r="B818" s="247"/>
      <c r="C818" s="265"/>
      <c r="D818" s="265"/>
      <c r="E818" s="265"/>
      <c r="F818" s="265"/>
      <c r="G818" s="265"/>
      <c r="H818" s="265"/>
      <c r="I818" s="265"/>
      <c r="J818" s="265"/>
      <c r="K818" s="265"/>
      <c r="L818" s="265"/>
      <c r="M818" s="265"/>
      <c r="N818" s="265"/>
      <c r="O818" s="265"/>
      <c r="P818" s="265"/>
      <c r="Q818" s="265"/>
      <c r="R818" s="265"/>
      <c r="S818" s="265"/>
      <c r="T818" s="265"/>
    </row>
    <row r="819" spans="1:20">
      <c r="A819" s="248"/>
      <c r="B819" s="247"/>
      <c r="C819" s="265"/>
      <c r="D819" s="265"/>
      <c r="E819" s="265"/>
      <c r="F819" s="265"/>
      <c r="G819" s="265"/>
      <c r="H819" s="265"/>
      <c r="I819" s="265"/>
      <c r="J819" s="265"/>
      <c r="K819" s="265"/>
      <c r="L819" s="265"/>
      <c r="M819" s="265"/>
      <c r="N819" s="265"/>
      <c r="O819" s="265"/>
      <c r="P819" s="265"/>
      <c r="Q819" s="265"/>
      <c r="R819" s="265"/>
      <c r="S819" s="265"/>
      <c r="T819" s="265"/>
    </row>
    <row r="820" spans="1:20">
      <c r="A820" s="248"/>
      <c r="B820" s="247"/>
      <c r="C820" s="265"/>
      <c r="D820" s="265"/>
      <c r="E820" s="265"/>
      <c r="F820" s="265"/>
      <c r="G820" s="265"/>
      <c r="H820" s="265"/>
      <c r="I820" s="265"/>
      <c r="J820" s="265"/>
      <c r="K820" s="265"/>
      <c r="L820" s="265"/>
      <c r="M820" s="265"/>
      <c r="N820" s="265"/>
      <c r="O820" s="265"/>
      <c r="P820" s="265"/>
      <c r="Q820" s="265"/>
      <c r="R820" s="265"/>
      <c r="S820" s="265"/>
      <c r="T820" s="265"/>
    </row>
    <row r="821" spans="1:20">
      <c r="A821" s="248"/>
      <c r="B821" s="247"/>
      <c r="C821" s="265"/>
      <c r="D821" s="265"/>
      <c r="E821" s="265"/>
      <c r="F821" s="265"/>
      <c r="G821" s="265"/>
      <c r="H821" s="265"/>
      <c r="I821" s="265"/>
      <c r="J821" s="265"/>
      <c r="K821" s="265"/>
      <c r="L821" s="265"/>
      <c r="M821" s="265"/>
      <c r="N821" s="265"/>
      <c r="O821" s="265"/>
      <c r="P821" s="265"/>
      <c r="Q821" s="265"/>
      <c r="R821" s="265"/>
      <c r="S821" s="265"/>
      <c r="T821" s="265"/>
    </row>
    <row r="822" spans="1:20">
      <c r="A822" s="248"/>
      <c r="B822" s="247"/>
      <c r="C822" s="265"/>
      <c r="D822" s="265"/>
      <c r="E822" s="265"/>
      <c r="F822" s="265"/>
      <c r="G822" s="265"/>
      <c r="H822" s="265"/>
      <c r="I822" s="265"/>
      <c r="J822" s="265"/>
      <c r="K822" s="265"/>
      <c r="L822" s="265"/>
      <c r="M822" s="265"/>
      <c r="N822" s="265"/>
      <c r="O822" s="265"/>
      <c r="P822" s="265"/>
      <c r="Q822" s="265"/>
      <c r="R822" s="265"/>
      <c r="S822" s="265"/>
      <c r="T822" s="265"/>
    </row>
    <row r="823" spans="1:20">
      <c r="A823" s="248"/>
      <c r="B823" s="247"/>
      <c r="C823" s="265"/>
      <c r="D823" s="265"/>
      <c r="E823" s="265"/>
      <c r="F823" s="265"/>
      <c r="G823" s="265"/>
      <c r="H823" s="265"/>
      <c r="I823" s="265"/>
      <c r="J823" s="265"/>
      <c r="K823" s="265"/>
      <c r="L823" s="265"/>
      <c r="M823" s="265"/>
      <c r="N823" s="265"/>
      <c r="O823" s="265"/>
      <c r="P823" s="265"/>
      <c r="Q823" s="265"/>
      <c r="R823" s="265"/>
      <c r="S823" s="265"/>
      <c r="T823" s="265"/>
    </row>
    <row r="824" spans="1:20">
      <c r="A824" s="248"/>
      <c r="B824" s="247"/>
      <c r="C824" s="265"/>
      <c r="D824" s="265"/>
      <c r="E824" s="265"/>
      <c r="F824" s="265"/>
      <c r="G824" s="265"/>
      <c r="H824" s="265"/>
      <c r="I824" s="265"/>
      <c r="J824" s="265"/>
      <c r="K824" s="265"/>
      <c r="L824" s="265"/>
      <c r="M824" s="265"/>
      <c r="N824" s="265"/>
      <c r="O824" s="265"/>
      <c r="P824" s="265"/>
      <c r="Q824" s="265"/>
      <c r="R824" s="265"/>
      <c r="S824" s="265"/>
      <c r="T824" s="265"/>
    </row>
    <row r="825" spans="1:20">
      <c r="A825" s="248"/>
      <c r="B825" s="247"/>
      <c r="C825" s="265"/>
      <c r="D825" s="265"/>
      <c r="E825" s="265"/>
      <c r="F825" s="265"/>
      <c r="G825" s="265"/>
      <c r="H825" s="265"/>
      <c r="I825" s="265"/>
      <c r="J825" s="265"/>
      <c r="K825" s="265"/>
      <c r="L825" s="265"/>
      <c r="M825" s="265"/>
      <c r="N825" s="265"/>
      <c r="O825" s="265"/>
      <c r="P825" s="265"/>
      <c r="Q825" s="265"/>
      <c r="R825" s="265"/>
      <c r="S825" s="265"/>
      <c r="T825" s="265"/>
    </row>
    <row r="826" spans="1:20">
      <c r="A826" s="248"/>
      <c r="B826" s="247"/>
      <c r="C826" s="265"/>
      <c r="D826" s="265"/>
      <c r="E826" s="265"/>
      <c r="F826" s="265"/>
      <c r="G826" s="265"/>
      <c r="H826" s="265"/>
      <c r="I826" s="265"/>
      <c r="J826" s="265"/>
      <c r="K826" s="265"/>
      <c r="L826" s="265"/>
      <c r="M826" s="265"/>
      <c r="N826" s="265"/>
      <c r="O826" s="265"/>
      <c r="P826" s="265"/>
      <c r="Q826" s="265"/>
      <c r="R826" s="265"/>
      <c r="S826" s="265"/>
      <c r="T826" s="265"/>
    </row>
    <row r="827" spans="1:20">
      <c r="A827" s="248"/>
      <c r="B827" s="247"/>
      <c r="C827" s="265"/>
      <c r="D827" s="265"/>
      <c r="E827" s="265"/>
      <c r="F827" s="265"/>
      <c r="G827" s="265"/>
      <c r="H827" s="265"/>
      <c r="I827" s="265"/>
      <c r="J827" s="265"/>
      <c r="K827" s="265"/>
      <c r="L827" s="265"/>
      <c r="M827" s="265"/>
      <c r="N827" s="265"/>
      <c r="O827" s="265"/>
      <c r="P827" s="265"/>
      <c r="Q827" s="265"/>
      <c r="R827" s="265"/>
      <c r="S827" s="265"/>
      <c r="T827" s="265"/>
    </row>
    <row r="828" spans="1:20">
      <c r="A828" s="248"/>
      <c r="B828" s="247"/>
      <c r="C828" s="265"/>
      <c r="D828" s="265"/>
      <c r="E828" s="265"/>
      <c r="F828" s="265"/>
      <c r="G828" s="265"/>
      <c r="H828" s="265"/>
      <c r="I828" s="265"/>
      <c r="J828" s="265"/>
      <c r="K828" s="265"/>
      <c r="L828" s="265"/>
      <c r="M828" s="265"/>
      <c r="N828" s="265"/>
      <c r="O828" s="265"/>
      <c r="P828" s="265"/>
      <c r="Q828" s="265"/>
      <c r="R828" s="265"/>
      <c r="S828" s="265"/>
      <c r="T828" s="265"/>
    </row>
    <row r="829" spans="1:20">
      <c r="A829" s="248"/>
      <c r="B829" s="247"/>
      <c r="C829" s="265"/>
      <c r="D829" s="265"/>
      <c r="E829" s="265"/>
      <c r="F829" s="265"/>
      <c r="G829" s="265"/>
      <c r="H829" s="265"/>
      <c r="I829" s="265"/>
      <c r="J829" s="265"/>
      <c r="K829" s="265"/>
      <c r="L829" s="265"/>
      <c r="M829" s="265"/>
      <c r="N829" s="265"/>
      <c r="O829" s="265"/>
      <c r="P829" s="265"/>
      <c r="Q829" s="265"/>
      <c r="R829" s="265"/>
      <c r="S829" s="265"/>
      <c r="T829" s="265"/>
    </row>
    <row r="830" spans="1:20">
      <c r="A830" s="248"/>
      <c r="B830" s="247"/>
      <c r="C830" s="265"/>
      <c r="D830" s="265"/>
      <c r="E830" s="265"/>
      <c r="F830" s="265"/>
      <c r="G830" s="265"/>
      <c r="H830" s="265"/>
      <c r="I830" s="265"/>
      <c r="J830" s="265"/>
      <c r="K830" s="265"/>
      <c r="L830" s="265"/>
      <c r="M830" s="265"/>
      <c r="N830" s="265"/>
      <c r="O830" s="265"/>
      <c r="P830" s="265"/>
      <c r="Q830" s="265"/>
      <c r="R830" s="265"/>
      <c r="S830" s="265"/>
      <c r="T830" s="265"/>
    </row>
    <row r="831" spans="1:20">
      <c r="A831" s="248"/>
      <c r="B831" s="247"/>
      <c r="C831" s="265"/>
      <c r="D831" s="265"/>
      <c r="E831" s="265"/>
      <c r="F831" s="265"/>
      <c r="G831" s="265"/>
      <c r="H831" s="265"/>
      <c r="I831" s="265"/>
      <c r="J831" s="265"/>
      <c r="K831" s="265"/>
      <c r="L831" s="265"/>
      <c r="M831" s="265"/>
      <c r="N831" s="265"/>
      <c r="O831" s="265"/>
      <c r="P831" s="265"/>
      <c r="Q831" s="265"/>
      <c r="R831" s="265"/>
      <c r="S831" s="265"/>
      <c r="T831" s="265"/>
    </row>
    <row r="832" spans="1:20">
      <c r="A832" s="248"/>
      <c r="B832" s="247"/>
      <c r="C832" s="265"/>
      <c r="D832" s="265"/>
      <c r="E832" s="265"/>
      <c r="F832" s="265"/>
      <c r="G832" s="265"/>
      <c r="H832" s="265"/>
      <c r="I832" s="265"/>
      <c r="J832" s="265"/>
      <c r="K832" s="265"/>
      <c r="L832" s="265"/>
      <c r="M832" s="265"/>
      <c r="N832" s="265"/>
      <c r="O832" s="265"/>
      <c r="P832" s="265"/>
      <c r="Q832" s="265"/>
      <c r="R832" s="265"/>
      <c r="S832" s="265"/>
      <c r="T832" s="265"/>
    </row>
    <row r="833" spans="1:20">
      <c r="A833" s="248"/>
      <c r="B833" s="247"/>
      <c r="C833" s="265"/>
      <c r="D833" s="265"/>
      <c r="E833" s="265"/>
      <c r="F833" s="265"/>
      <c r="G833" s="265"/>
      <c r="H833" s="265"/>
      <c r="I833" s="265"/>
      <c r="J833" s="265"/>
      <c r="K833" s="265"/>
      <c r="L833" s="265"/>
      <c r="M833" s="265"/>
      <c r="N833" s="265"/>
      <c r="O833" s="265"/>
      <c r="P833" s="265"/>
      <c r="Q833" s="265"/>
      <c r="R833" s="265"/>
      <c r="S833" s="265"/>
      <c r="T833" s="265"/>
    </row>
    <row r="834" spans="1:20">
      <c r="A834" s="248"/>
      <c r="B834" s="247"/>
      <c r="C834" s="265"/>
      <c r="D834" s="265"/>
      <c r="E834" s="265"/>
      <c r="F834" s="265"/>
      <c r="G834" s="265"/>
      <c r="H834" s="265"/>
      <c r="I834" s="265"/>
      <c r="J834" s="265"/>
      <c r="K834" s="265"/>
      <c r="L834" s="265"/>
      <c r="M834" s="265"/>
      <c r="N834" s="265"/>
      <c r="O834" s="265"/>
      <c r="P834" s="265"/>
      <c r="Q834" s="265"/>
      <c r="R834" s="265"/>
      <c r="S834" s="265"/>
      <c r="T834" s="265"/>
    </row>
    <row r="835" spans="1:20">
      <c r="A835" s="248"/>
      <c r="B835" s="247"/>
      <c r="C835" s="265"/>
      <c r="D835" s="265"/>
      <c r="E835" s="265"/>
      <c r="F835" s="265"/>
      <c r="G835" s="265"/>
      <c r="H835" s="265"/>
      <c r="I835" s="265"/>
      <c r="J835" s="265"/>
      <c r="K835" s="265"/>
      <c r="L835" s="265"/>
      <c r="M835" s="265"/>
      <c r="N835" s="265"/>
      <c r="O835" s="265"/>
      <c r="P835" s="265"/>
      <c r="Q835" s="265"/>
      <c r="R835" s="265"/>
      <c r="S835" s="265"/>
      <c r="T835" s="265"/>
    </row>
    <row r="836" spans="1:20">
      <c r="A836" s="248"/>
      <c r="B836" s="247"/>
      <c r="C836" s="265"/>
      <c r="D836" s="265"/>
      <c r="E836" s="265"/>
      <c r="F836" s="265"/>
      <c r="G836" s="265"/>
      <c r="H836" s="265"/>
      <c r="I836" s="265"/>
      <c r="J836" s="265"/>
      <c r="K836" s="265"/>
      <c r="L836" s="265"/>
      <c r="M836" s="265"/>
      <c r="N836" s="265"/>
      <c r="O836" s="265"/>
      <c r="P836" s="265"/>
      <c r="Q836" s="265"/>
      <c r="R836" s="265"/>
      <c r="S836" s="265"/>
      <c r="T836" s="265"/>
    </row>
    <row r="837" spans="1:20">
      <c r="A837" s="248"/>
      <c r="B837" s="247"/>
      <c r="C837" s="265"/>
      <c r="D837" s="265"/>
      <c r="E837" s="265"/>
      <c r="F837" s="265"/>
      <c r="G837" s="265"/>
      <c r="H837" s="265"/>
      <c r="I837" s="265"/>
      <c r="J837" s="265"/>
      <c r="K837" s="265"/>
      <c r="L837" s="265"/>
      <c r="M837" s="265"/>
      <c r="N837" s="265"/>
      <c r="O837" s="265"/>
      <c r="P837" s="265"/>
      <c r="Q837" s="265"/>
      <c r="R837" s="265"/>
      <c r="S837" s="265"/>
      <c r="T837" s="265"/>
    </row>
    <row r="838" spans="1:20">
      <c r="A838" s="248"/>
      <c r="B838" s="247"/>
      <c r="C838" s="265"/>
      <c r="D838" s="265"/>
      <c r="E838" s="265"/>
      <c r="F838" s="265"/>
      <c r="G838" s="265"/>
      <c r="H838" s="265"/>
      <c r="I838" s="265"/>
      <c r="J838" s="265"/>
      <c r="K838" s="265"/>
      <c r="L838" s="265"/>
      <c r="M838" s="265"/>
      <c r="N838" s="265"/>
      <c r="O838" s="265"/>
      <c r="P838" s="265"/>
      <c r="Q838" s="265"/>
      <c r="R838" s="265"/>
      <c r="S838" s="265"/>
      <c r="T838" s="265"/>
    </row>
    <row r="839" spans="1:20">
      <c r="A839" s="248"/>
      <c r="B839" s="247"/>
      <c r="C839" s="265"/>
      <c r="D839" s="265"/>
      <c r="E839" s="265"/>
      <c r="F839" s="265"/>
      <c r="G839" s="265"/>
      <c r="H839" s="265"/>
      <c r="I839" s="265"/>
      <c r="J839" s="265"/>
      <c r="K839" s="265"/>
      <c r="L839" s="265"/>
      <c r="M839" s="265"/>
      <c r="N839" s="265"/>
      <c r="O839" s="265"/>
      <c r="P839" s="265"/>
      <c r="Q839" s="265"/>
      <c r="R839" s="265"/>
      <c r="S839" s="265"/>
      <c r="T839" s="265"/>
    </row>
    <row r="840" spans="1:20">
      <c r="A840" s="248"/>
      <c r="B840" s="247"/>
      <c r="C840" s="265"/>
      <c r="D840" s="265"/>
      <c r="E840" s="265"/>
      <c r="F840" s="265"/>
      <c r="G840" s="265"/>
      <c r="H840" s="265"/>
      <c r="I840" s="265"/>
      <c r="J840" s="265"/>
      <c r="K840" s="265"/>
      <c r="L840" s="265"/>
      <c r="M840" s="265"/>
      <c r="N840" s="265"/>
      <c r="O840" s="265"/>
      <c r="P840" s="265"/>
      <c r="Q840" s="265"/>
      <c r="R840" s="265"/>
      <c r="S840" s="265"/>
      <c r="T840" s="265"/>
    </row>
    <row r="841" spans="1:20">
      <c r="A841" s="248"/>
      <c r="B841" s="247"/>
      <c r="C841" s="265"/>
      <c r="D841" s="265"/>
      <c r="E841" s="265"/>
      <c r="F841" s="265"/>
      <c r="G841" s="265"/>
      <c r="H841" s="265"/>
      <c r="I841" s="265"/>
      <c r="J841" s="265"/>
      <c r="K841" s="265"/>
      <c r="L841" s="265"/>
      <c r="M841" s="265"/>
      <c r="N841" s="265"/>
      <c r="O841" s="265"/>
      <c r="P841" s="265"/>
      <c r="Q841" s="265"/>
      <c r="R841" s="265"/>
      <c r="S841" s="265"/>
      <c r="T841" s="265"/>
    </row>
    <row r="842" spans="1:20">
      <c r="A842" s="248"/>
      <c r="B842" s="247"/>
      <c r="C842" s="265"/>
      <c r="D842" s="265"/>
      <c r="E842" s="265"/>
      <c r="F842" s="265"/>
      <c r="G842" s="265"/>
      <c r="H842" s="265"/>
      <c r="I842" s="265"/>
      <c r="J842" s="265"/>
      <c r="K842" s="265"/>
      <c r="L842" s="265"/>
      <c r="M842" s="265"/>
      <c r="N842" s="265"/>
      <c r="O842" s="265"/>
      <c r="P842" s="265"/>
      <c r="Q842" s="265"/>
      <c r="R842" s="265"/>
      <c r="S842" s="265"/>
      <c r="T842" s="265"/>
    </row>
    <row r="843" spans="1:20">
      <c r="A843" s="248"/>
      <c r="B843" s="247"/>
      <c r="C843" s="265"/>
      <c r="D843" s="265"/>
      <c r="E843" s="265"/>
      <c r="F843" s="265"/>
      <c r="G843" s="265"/>
      <c r="H843" s="265"/>
      <c r="I843" s="265"/>
      <c r="J843" s="265"/>
      <c r="K843" s="265"/>
      <c r="L843" s="265"/>
      <c r="M843" s="265"/>
      <c r="N843" s="265"/>
      <c r="O843" s="265"/>
      <c r="P843" s="265"/>
      <c r="Q843" s="265"/>
      <c r="R843" s="265"/>
      <c r="S843" s="265"/>
      <c r="T843" s="265"/>
    </row>
    <row r="844" spans="1:20">
      <c r="A844" s="248"/>
      <c r="B844" s="247"/>
      <c r="C844" s="265"/>
      <c r="D844" s="265"/>
      <c r="E844" s="265"/>
      <c r="F844" s="265"/>
      <c r="G844" s="265"/>
      <c r="H844" s="265"/>
      <c r="I844" s="265"/>
      <c r="J844" s="265"/>
      <c r="K844" s="265"/>
      <c r="L844" s="265"/>
      <c r="M844" s="265"/>
      <c r="N844" s="265"/>
      <c r="O844" s="265"/>
      <c r="P844" s="265"/>
      <c r="Q844" s="265"/>
      <c r="R844" s="265"/>
      <c r="S844" s="265"/>
      <c r="T844" s="265"/>
    </row>
    <row r="845" spans="1:20">
      <c r="A845" s="248"/>
      <c r="B845" s="247"/>
      <c r="C845" s="265"/>
      <c r="D845" s="265"/>
      <c r="E845" s="265"/>
      <c r="F845" s="265"/>
      <c r="G845" s="265"/>
      <c r="H845" s="265"/>
      <c r="I845" s="265"/>
      <c r="J845" s="265"/>
      <c r="K845" s="265"/>
      <c r="L845" s="265"/>
      <c r="M845" s="265"/>
      <c r="N845" s="265"/>
      <c r="O845" s="265"/>
      <c r="P845" s="265"/>
      <c r="Q845" s="265"/>
      <c r="R845" s="265"/>
      <c r="S845" s="265"/>
      <c r="T845" s="265"/>
    </row>
    <row r="846" spans="1:20">
      <c r="A846" s="248"/>
      <c r="B846" s="247"/>
      <c r="C846" s="265"/>
      <c r="D846" s="265"/>
      <c r="E846" s="265"/>
      <c r="F846" s="265"/>
      <c r="G846" s="265"/>
      <c r="H846" s="265"/>
      <c r="I846" s="265"/>
      <c r="J846" s="265"/>
      <c r="K846" s="265"/>
      <c r="L846" s="265"/>
      <c r="M846" s="265"/>
      <c r="N846" s="265"/>
      <c r="O846" s="265"/>
      <c r="P846" s="265"/>
      <c r="Q846" s="265"/>
      <c r="R846" s="265"/>
      <c r="S846" s="265"/>
      <c r="T846" s="265"/>
    </row>
    <row r="847" spans="1:20">
      <c r="A847" s="248"/>
      <c r="B847" s="247"/>
      <c r="C847" s="265"/>
      <c r="D847" s="265"/>
      <c r="E847" s="265"/>
      <c r="F847" s="265"/>
      <c r="G847" s="265"/>
      <c r="H847" s="265"/>
      <c r="I847" s="265"/>
      <c r="J847" s="265"/>
      <c r="K847" s="265"/>
      <c r="L847" s="265"/>
      <c r="M847" s="265"/>
      <c r="N847" s="265"/>
      <c r="O847" s="265"/>
      <c r="P847" s="265"/>
      <c r="Q847" s="265"/>
      <c r="R847" s="265"/>
      <c r="S847" s="265"/>
      <c r="T847" s="265"/>
    </row>
    <row r="848" spans="1:20">
      <c r="A848" s="248"/>
      <c r="B848" s="247"/>
      <c r="C848" s="265"/>
      <c r="D848" s="265"/>
      <c r="E848" s="265"/>
      <c r="F848" s="265"/>
      <c r="G848" s="265"/>
      <c r="H848" s="265"/>
      <c r="I848" s="265"/>
      <c r="J848" s="265"/>
      <c r="K848" s="265"/>
      <c r="L848" s="265"/>
      <c r="M848" s="265"/>
      <c r="N848" s="265"/>
      <c r="O848" s="265"/>
      <c r="P848" s="265"/>
      <c r="Q848" s="265"/>
      <c r="R848" s="265"/>
      <c r="S848" s="265"/>
      <c r="T848" s="265"/>
    </row>
    <row r="849" spans="1:20">
      <c r="A849" s="248"/>
      <c r="B849" s="247"/>
      <c r="C849" s="265"/>
      <c r="D849" s="265"/>
      <c r="E849" s="265"/>
      <c r="F849" s="265"/>
      <c r="G849" s="265"/>
      <c r="H849" s="265"/>
      <c r="I849" s="265"/>
      <c r="J849" s="265"/>
      <c r="K849" s="265"/>
      <c r="L849" s="265"/>
      <c r="M849" s="265"/>
      <c r="N849" s="265"/>
      <c r="O849" s="265"/>
      <c r="P849" s="265"/>
      <c r="Q849" s="265"/>
      <c r="R849" s="265"/>
      <c r="S849" s="265"/>
      <c r="T849" s="265"/>
    </row>
    <row r="850" spans="1:20">
      <c r="A850" s="248"/>
      <c r="B850" s="247"/>
      <c r="C850" s="265"/>
      <c r="D850" s="265"/>
      <c r="E850" s="265"/>
      <c r="F850" s="265"/>
      <c r="G850" s="265"/>
      <c r="H850" s="265"/>
      <c r="I850" s="265"/>
      <c r="J850" s="265"/>
      <c r="K850" s="265"/>
      <c r="L850" s="265"/>
      <c r="M850" s="265"/>
      <c r="N850" s="265"/>
      <c r="O850" s="265"/>
      <c r="P850" s="265"/>
      <c r="Q850" s="265"/>
      <c r="R850" s="265"/>
      <c r="S850" s="265"/>
      <c r="T850" s="265"/>
    </row>
    <row r="851" spans="1:20">
      <c r="A851" s="248"/>
      <c r="B851" s="247"/>
      <c r="C851" s="265"/>
      <c r="D851" s="265"/>
      <c r="E851" s="265"/>
      <c r="F851" s="265"/>
      <c r="G851" s="265"/>
      <c r="H851" s="265"/>
      <c r="I851" s="265"/>
      <c r="J851" s="265"/>
      <c r="K851" s="265"/>
      <c r="L851" s="265"/>
      <c r="M851" s="265"/>
      <c r="N851" s="265"/>
      <c r="O851" s="265"/>
      <c r="P851" s="265"/>
      <c r="Q851" s="265"/>
      <c r="R851" s="265"/>
      <c r="S851" s="265"/>
      <c r="T851" s="265"/>
    </row>
    <row r="852" spans="1:20">
      <c r="A852" s="248"/>
      <c r="B852" s="247"/>
      <c r="C852" s="265"/>
      <c r="D852" s="265"/>
      <c r="E852" s="265"/>
      <c r="F852" s="265"/>
      <c r="G852" s="265"/>
      <c r="H852" s="265"/>
      <c r="I852" s="265"/>
      <c r="J852" s="265"/>
      <c r="K852" s="265"/>
      <c r="L852" s="265"/>
      <c r="M852" s="265"/>
      <c r="N852" s="265"/>
      <c r="O852" s="265"/>
      <c r="P852" s="265"/>
      <c r="Q852" s="265"/>
      <c r="R852" s="265"/>
      <c r="S852" s="265"/>
      <c r="T852" s="265"/>
    </row>
    <row r="853" spans="1:20">
      <c r="A853" s="248"/>
      <c r="B853" s="247"/>
      <c r="C853" s="265"/>
      <c r="D853" s="265"/>
      <c r="E853" s="265"/>
      <c r="F853" s="265"/>
      <c r="G853" s="265"/>
      <c r="H853" s="265"/>
      <c r="I853" s="265"/>
      <c r="J853" s="265"/>
      <c r="K853" s="265"/>
      <c r="L853" s="265"/>
      <c r="M853" s="265"/>
      <c r="N853" s="265"/>
      <c r="O853" s="265"/>
      <c r="P853" s="265"/>
      <c r="Q853" s="265"/>
      <c r="R853" s="265"/>
      <c r="S853" s="265"/>
      <c r="T853" s="265"/>
    </row>
    <row r="854" spans="1:20">
      <c r="A854" s="248"/>
      <c r="B854" s="247"/>
      <c r="C854" s="265"/>
      <c r="D854" s="265"/>
      <c r="E854" s="265"/>
      <c r="F854" s="265"/>
      <c r="G854" s="265"/>
      <c r="H854" s="265"/>
      <c r="I854" s="265"/>
      <c r="J854" s="265"/>
      <c r="K854" s="265"/>
      <c r="L854" s="265"/>
      <c r="M854" s="265"/>
      <c r="N854" s="265"/>
      <c r="O854" s="265"/>
      <c r="P854" s="265"/>
      <c r="Q854" s="265"/>
      <c r="R854" s="265"/>
      <c r="S854" s="265"/>
      <c r="T854" s="265"/>
    </row>
    <row r="855" spans="1:20">
      <c r="A855" s="248"/>
      <c r="B855" s="247"/>
      <c r="C855" s="265"/>
      <c r="D855" s="265"/>
      <c r="E855" s="265"/>
      <c r="F855" s="265"/>
      <c r="G855" s="265"/>
      <c r="H855" s="265"/>
      <c r="I855" s="265"/>
      <c r="J855" s="265"/>
      <c r="K855" s="265"/>
      <c r="L855" s="265"/>
      <c r="M855" s="265"/>
      <c r="N855" s="265"/>
      <c r="O855" s="265"/>
      <c r="P855" s="265"/>
      <c r="Q855" s="265"/>
      <c r="R855" s="265"/>
      <c r="S855" s="265"/>
      <c r="T855" s="265"/>
    </row>
    <row r="856" spans="1:20">
      <c r="A856" s="248"/>
      <c r="B856" s="247"/>
      <c r="C856" s="265"/>
      <c r="D856" s="265"/>
      <c r="E856" s="265"/>
      <c r="F856" s="265"/>
      <c r="G856" s="265"/>
      <c r="H856" s="265"/>
      <c r="I856" s="265"/>
      <c r="J856" s="265"/>
      <c r="K856" s="265"/>
      <c r="L856" s="265"/>
      <c r="M856" s="265"/>
      <c r="N856" s="265"/>
      <c r="O856" s="265"/>
      <c r="P856" s="265"/>
      <c r="Q856" s="265"/>
      <c r="R856" s="265"/>
      <c r="S856" s="265"/>
      <c r="T856" s="265"/>
    </row>
    <row r="857" spans="1:20">
      <c r="A857" s="248"/>
      <c r="B857" s="247"/>
      <c r="C857" s="265"/>
      <c r="D857" s="265"/>
      <c r="E857" s="265"/>
      <c r="F857" s="265"/>
      <c r="G857" s="265"/>
      <c r="H857" s="265"/>
      <c r="I857" s="265"/>
      <c r="J857" s="265"/>
      <c r="K857" s="265"/>
      <c r="L857" s="265"/>
      <c r="M857" s="265"/>
      <c r="N857" s="265"/>
      <c r="O857" s="265"/>
      <c r="P857" s="265"/>
      <c r="Q857" s="265"/>
      <c r="R857" s="265"/>
      <c r="S857" s="265"/>
      <c r="T857" s="265"/>
    </row>
    <row r="858" spans="1:20">
      <c r="A858" s="248"/>
      <c r="B858" s="247"/>
      <c r="C858" s="265"/>
      <c r="D858" s="265"/>
      <c r="E858" s="265"/>
      <c r="F858" s="265"/>
      <c r="G858" s="265"/>
      <c r="H858" s="265"/>
      <c r="I858" s="265"/>
      <c r="J858" s="265"/>
      <c r="K858" s="265"/>
      <c r="L858" s="265"/>
      <c r="M858" s="265"/>
      <c r="N858" s="265"/>
      <c r="O858" s="265"/>
      <c r="P858" s="265"/>
      <c r="Q858" s="265"/>
      <c r="R858" s="265"/>
      <c r="S858" s="265"/>
      <c r="T858" s="265"/>
    </row>
    <row r="859" spans="1:20">
      <c r="A859" s="248"/>
      <c r="B859" s="247"/>
      <c r="C859" s="265"/>
      <c r="D859" s="265"/>
      <c r="E859" s="265"/>
      <c r="F859" s="265"/>
      <c r="G859" s="265"/>
      <c r="H859" s="265"/>
      <c r="I859" s="265"/>
      <c r="J859" s="265"/>
      <c r="K859" s="265"/>
      <c r="L859" s="265"/>
      <c r="M859" s="265"/>
      <c r="N859" s="265"/>
      <c r="O859" s="265"/>
      <c r="P859" s="265"/>
      <c r="Q859" s="265"/>
      <c r="R859" s="265"/>
      <c r="S859" s="265"/>
      <c r="T859" s="265"/>
    </row>
    <row r="860" spans="1:20">
      <c r="A860" s="248"/>
      <c r="B860" s="247"/>
      <c r="C860" s="265"/>
      <c r="D860" s="265"/>
      <c r="E860" s="265"/>
      <c r="F860" s="265"/>
      <c r="G860" s="265"/>
      <c r="H860" s="265"/>
      <c r="I860" s="265"/>
      <c r="J860" s="265"/>
      <c r="K860" s="265"/>
      <c r="L860" s="265"/>
      <c r="M860" s="265"/>
      <c r="N860" s="265"/>
      <c r="O860" s="265"/>
      <c r="P860" s="265"/>
      <c r="Q860" s="265"/>
      <c r="R860" s="265"/>
      <c r="S860" s="265"/>
      <c r="T860" s="265"/>
    </row>
    <row r="861" spans="1:20">
      <c r="A861" s="248"/>
      <c r="B861" s="247"/>
      <c r="C861" s="265"/>
      <c r="D861" s="265"/>
      <c r="E861" s="265"/>
      <c r="F861" s="265"/>
      <c r="G861" s="265"/>
      <c r="H861" s="265"/>
      <c r="I861" s="265"/>
      <c r="J861" s="265"/>
      <c r="K861" s="265"/>
      <c r="L861" s="265"/>
      <c r="M861" s="265"/>
      <c r="N861" s="265"/>
      <c r="O861" s="265"/>
      <c r="P861" s="265"/>
      <c r="Q861" s="265"/>
      <c r="R861" s="265"/>
      <c r="S861" s="265"/>
      <c r="T861" s="265"/>
    </row>
    <row r="862" spans="1:20">
      <c r="A862" s="248"/>
      <c r="B862" s="247"/>
      <c r="C862" s="265"/>
      <c r="D862" s="265"/>
      <c r="E862" s="265"/>
      <c r="F862" s="265"/>
      <c r="G862" s="265"/>
      <c r="H862" s="265"/>
      <c r="I862" s="265"/>
      <c r="J862" s="265"/>
      <c r="K862" s="265"/>
      <c r="L862" s="265"/>
      <c r="M862" s="265"/>
      <c r="N862" s="265"/>
      <c r="O862" s="265"/>
      <c r="P862" s="265"/>
      <c r="Q862" s="265"/>
      <c r="R862" s="265"/>
      <c r="S862" s="265"/>
      <c r="T862" s="265"/>
    </row>
    <row r="863" spans="1:20">
      <c r="A863" s="248"/>
      <c r="B863" s="247"/>
      <c r="C863" s="265"/>
      <c r="D863" s="265"/>
      <c r="E863" s="265"/>
      <c r="F863" s="265"/>
      <c r="G863" s="265"/>
      <c r="H863" s="265"/>
      <c r="I863" s="265"/>
      <c r="J863" s="265"/>
      <c r="K863" s="265"/>
      <c r="L863" s="265"/>
      <c r="M863" s="265"/>
      <c r="N863" s="265"/>
      <c r="O863" s="265"/>
      <c r="P863" s="265"/>
      <c r="Q863" s="265"/>
      <c r="R863" s="265"/>
      <c r="S863" s="265"/>
      <c r="T863" s="265"/>
    </row>
    <row r="864" spans="1:20">
      <c r="A864" s="248"/>
      <c r="B864" s="247"/>
      <c r="C864" s="265"/>
      <c r="D864" s="265"/>
      <c r="E864" s="265"/>
      <c r="F864" s="265"/>
      <c r="G864" s="265"/>
      <c r="H864" s="265"/>
      <c r="I864" s="265"/>
      <c r="J864" s="265"/>
      <c r="K864" s="265"/>
      <c r="L864" s="265"/>
      <c r="M864" s="265"/>
      <c r="N864" s="265"/>
      <c r="O864" s="265"/>
      <c r="P864" s="265"/>
      <c r="Q864" s="265"/>
      <c r="R864" s="265"/>
      <c r="S864" s="265"/>
      <c r="T864" s="265"/>
    </row>
    <row r="865" spans="1:20">
      <c r="A865" s="248"/>
      <c r="B865" s="247"/>
      <c r="C865" s="265"/>
      <c r="D865" s="265"/>
      <c r="E865" s="265"/>
      <c r="F865" s="265"/>
      <c r="G865" s="265"/>
      <c r="H865" s="265"/>
      <c r="I865" s="265"/>
      <c r="J865" s="265"/>
      <c r="K865" s="265"/>
      <c r="L865" s="265"/>
      <c r="M865" s="265"/>
      <c r="N865" s="265"/>
      <c r="O865" s="265"/>
      <c r="P865" s="265"/>
      <c r="Q865" s="265"/>
      <c r="R865" s="265"/>
      <c r="S865" s="265"/>
      <c r="T865" s="265"/>
    </row>
    <row r="866" spans="1:20">
      <c r="A866" s="248"/>
      <c r="B866" s="247"/>
      <c r="C866" s="265"/>
      <c r="D866" s="265"/>
      <c r="E866" s="265"/>
      <c r="F866" s="265"/>
      <c r="G866" s="265"/>
      <c r="H866" s="265"/>
      <c r="I866" s="265"/>
      <c r="J866" s="265"/>
      <c r="K866" s="265"/>
      <c r="L866" s="265"/>
      <c r="M866" s="265"/>
      <c r="N866" s="265"/>
      <c r="O866" s="265"/>
      <c r="P866" s="265"/>
      <c r="Q866" s="265"/>
      <c r="R866" s="265"/>
      <c r="S866" s="265"/>
      <c r="T866" s="265"/>
    </row>
    <row r="867" spans="1:20">
      <c r="A867" s="248"/>
      <c r="B867" s="247"/>
      <c r="C867" s="265"/>
      <c r="D867" s="265"/>
      <c r="E867" s="265"/>
      <c r="F867" s="265"/>
      <c r="G867" s="265"/>
      <c r="H867" s="265"/>
      <c r="I867" s="265"/>
      <c r="J867" s="265"/>
      <c r="K867" s="265"/>
      <c r="L867" s="265"/>
      <c r="M867" s="265"/>
      <c r="N867" s="265"/>
      <c r="O867" s="265"/>
      <c r="P867" s="265"/>
      <c r="Q867" s="265"/>
      <c r="R867" s="265"/>
      <c r="S867" s="265"/>
      <c r="T867" s="265"/>
    </row>
    <row r="868" spans="1:20">
      <c r="A868" s="248"/>
      <c r="B868" s="247"/>
      <c r="C868" s="265"/>
      <c r="D868" s="265"/>
      <c r="E868" s="265"/>
      <c r="F868" s="265"/>
      <c r="G868" s="265"/>
      <c r="H868" s="265"/>
      <c r="I868" s="265"/>
      <c r="J868" s="265"/>
      <c r="K868" s="265"/>
      <c r="L868" s="265"/>
      <c r="M868" s="265"/>
      <c r="N868" s="265"/>
      <c r="O868" s="265"/>
      <c r="P868" s="265"/>
      <c r="Q868" s="265"/>
      <c r="R868" s="265"/>
      <c r="S868" s="265"/>
      <c r="T868" s="265"/>
    </row>
    <row r="869" spans="1:20">
      <c r="A869" s="248"/>
      <c r="B869" s="247"/>
      <c r="C869" s="265"/>
      <c r="D869" s="265"/>
      <c r="E869" s="265"/>
      <c r="F869" s="265"/>
      <c r="G869" s="265"/>
      <c r="H869" s="265"/>
      <c r="I869" s="265"/>
      <c r="J869" s="265"/>
      <c r="K869" s="265"/>
      <c r="L869" s="265"/>
      <c r="M869" s="265"/>
      <c r="N869" s="265"/>
      <c r="O869" s="265"/>
      <c r="P869" s="265"/>
      <c r="Q869" s="265"/>
      <c r="R869" s="265"/>
      <c r="S869" s="265"/>
      <c r="T869" s="265"/>
    </row>
    <row r="870" spans="1:20">
      <c r="A870" s="248"/>
      <c r="B870" s="247"/>
      <c r="C870" s="265"/>
      <c r="D870" s="265"/>
      <c r="E870" s="265"/>
      <c r="F870" s="265"/>
      <c r="G870" s="265"/>
      <c r="H870" s="265"/>
      <c r="I870" s="265"/>
      <c r="J870" s="265"/>
      <c r="K870" s="265"/>
      <c r="L870" s="265"/>
      <c r="M870" s="265"/>
      <c r="N870" s="265"/>
      <c r="O870" s="265"/>
      <c r="P870" s="265"/>
      <c r="Q870" s="265"/>
      <c r="R870" s="265"/>
      <c r="S870" s="265"/>
      <c r="T870" s="265"/>
    </row>
    <row r="871" spans="1:20">
      <c r="A871" s="248"/>
      <c r="B871" s="247"/>
      <c r="C871" s="265"/>
      <c r="D871" s="265"/>
      <c r="E871" s="265"/>
      <c r="F871" s="265"/>
      <c r="G871" s="265"/>
      <c r="H871" s="265"/>
      <c r="I871" s="265"/>
      <c r="J871" s="265"/>
      <c r="K871" s="265"/>
      <c r="L871" s="265"/>
      <c r="M871" s="265"/>
      <c r="N871" s="265"/>
      <c r="O871" s="265"/>
      <c r="P871" s="265"/>
      <c r="Q871" s="265"/>
      <c r="R871" s="265"/>
      <c r="S871" s="265"/>
      <c r="T871" s="265"/>
    </row>
    <row r="872" spans="1:20">
      <c r="A872" s="248"/>
      <c r="B872" s="247"/>
      <c r="C872" s="265"/>
      <c r="D872" s="265"/>
      <c r="E872" s="265"/>
      <c r="F872" s="265"/>
      <c r="G872" s="265"/>
      <c r="H872" s="265"/>
      <c r="I872" s="265"/>
      <c r="J872" s="265"/>
      <c r="K872" s="265"/>
      <c r="L872" s="265"/>
      <c r="M872" s="265"/>
      <c r="N872" s="265"/>
      <c r="O872" s="265"/>
      <c r="P872" s="265"/>
      <c r="Q872" s="265"/>
      <c r="R872" s="265"/>
      <c r="S872" s="265"/>
      <c r="T872" s="265"/>
    </row>
    <row r="873" spans="1:20">
      <c r="A873" s="248"/>
      <c r="B873" s="247"/>
      <c r="C873" s="265"/>
      <c r="D873" s="265"/>
      <c r="E873" s="265"/>
      <c r="F873" s="265"/>
      <c r="G873" s="265"/>
      <c r="H873" s="265"/>
      <c r="I873" s="265"/>
      <c r="J873" s="265"/>
      <c r="K873" s="265"/>
      <c r="L873" s="265"/>
      <c r="M873" s="265"/>
      <c r="N873" s="265"/>
      <c r="O873" s="265"/>
      <c r="P873" s="265"/>
      <c r="Q873" s="265"/>
      <c r="R873" s="265"/>
      <c r="S873" s="265"/>
      <c r="T873" s="265"/>
    </row>
    <row r="874" spans="1:20">
      <c r="A874" s="248"/>
      <c r="B874" s="247"/>
      <c r="C874" s="265"/>
      <c r="D874" s="265"/>
      <c r="E874" s="265"/>
      <c r="F874" s="265"/>
      <c r="G874" s="265"/>
      <c r="H874" s="265"/>
      <c r="I874" s="265"/>
      <c r="J874" s="265"/>
      <c r="K874" s="265"/>
      <c r="L874" s="265"/>
      <c r="M874" s="265"/>
      <c r="N874" s="265"/>
      <c r="O874" s="265"/>
      <c r="P874" s="265"/>
      <c r="Q874" s="265"/>
      <c r="R874" s="265"/>
      <c r="S874" s="265"/>
      <c r="T874" s="265"/>
    </row>
    <row r="875" spans="1:20">
      <c r="A875" s="248"/>
      <c r="B875" s="247"/>
      <c r="C875" s="265"/>
      <c r="D875" s="265"/>
      <c r="E875" s="265"/>
      <c r="F875" s="265"/>
      <c r="G875" s="265"/>
      <c r="H875" s="265"/>
      <c r="I875" s="265"/>
      <c r="J875" s="265"/>
      <c r="K875" s="265"/>
      <c r="L875" s="265"/>
      <c r="M875" s="265"/>
      <c r="N875" s="265"/>
      <c r="O875" s="265"/>
      <c r="P875" s="265"/>
      <c r="Q875" s="265"/>
      <c r="R875" s="265"/>
      <c r="S875" s="265"/>
      <c r="T875" s="265"/>
    </row>
    <row r="876" spans="1:20">
      <c r="A876" s="248"/>
      <c r="B876" s="247"/>
      <c r="C876" s="265"/>
      <c r="D876" s="265"/>
      <c r="E876" s="265"/>
      <c r="F876" s="265"/>
      <c r="G876" s="265"/>
      <c r="H876" s="265"/>
      <c r="I876" s="265"/>
      <c r="J876" s="265"/>
      <c r="K876" s="265"/>
      <c r="L876" s="265"/>
      <c r="M876" s="265"/>
      <c r="N876" s="265"/>
      <c r="O876" s="265"/>
      <c r="P876" s="265"/>
      <c r="Q876" s="265"/>
      <c r="R876" s="265"/>
      <c r="S876" s="265"/>
      <c r="T876" s="265"/>
    </row>
    <row r="877" spans="1:20">
      <c r="A877" s="248"/>
      <c r="B877" s="247"/>
      <c r="C877" s="265"/>
      <c r="D877" s="265"/>
      <c r="E877" s="265"/>
      <c r="F877" s="265"/>
      <c r="G877" s="265"/>
      <c r="H877" s="265"/>
      <c r="I877" s="265"/>
      <c r="J877" s="265"/>
      <c r="K877" s="265"/>
      <c r="L877" s="265"/>
      <c r="M877" s="265"/>
      <c r="N877" s="265"/>
      <c r="O877" s="265"/>
      <c r="P877" s="265"/>
      <c r="Q877" s="265"/>
      <c r="R877" s="265"/>
      <c r="S877" s="265"/>
      <c r="T877" s="265"/>
    </row>
    <row r="878" spans="1:20">
      <c r="A878" s="248"/>
      <c r="B878" s="247"/>
      <c r="C878" s="265"/>
      <c r="D878" s="265"/>
      <c r="E878" s="265"/>
      <c r="F878" s="265"/>
      <c r="G878" s="265"/>
      <c r="H878" s="265"/>
      <c r="I878" s="265"/>
      <c r="J878" s="265"/>
      <c r="K878" s="265"/>
      <c r="L878" s="265"/>
      <c r="M878" s="265"/>
      <c r="N878" s="265"/>
      <c r="O878" s="265"/>
      <c r="P878" s="265"/>
      <c r="Q878" s="265"/>
      <c r="R878" s="265"/>
      <c r="S878" s="265"/>
      <c r="T878" s="265"/>
    </row>
    <row r="879" spans="1:20">
      <c r="A879" s="248"/>
      <c r="B879" s="247"/>
      <c r="C879" s="265"/>
      <c r="D879" s="265"/>
      <c r="E879" s="265"/>
      <c r="F879" s="265"/>
      <c r="G879" s="265"/>
      <c r="H879" s="265"/>
      <c r="I879" s="265"/>
      <c r="J879" s="265"/>
      <c r="K879" s="265"/>
      <c r="L879" s="265"/>
      <c r="M879" s="265"/>
      <c r="N879" s="265"/>
      <c r="O879" s="265"/>
      <c r="P879" s="265"/>
      <c r="Q879" s="265"/>
      <c r="R879" s="265"/>
      <c r="S879" s="265"/>
      <c r="T879" s="265"/>
    </row>
    <row r="880" spans="1:20">
      <c r="A880" s="248"/>
      <c r="B880" s="247"/>
      <c r="C880" s="265"/>
      <c r="D880" s="265"/>
      <c r="E880" s="265"/>
      <c r="F880" s="265"/>
      <c r="G880" s="265"/>
      <c r="H880" s="265"/>
      <c r="I880" s="265"/>
      <c r="J880" s="265"/>
      <c r="K880" s="265"/>
      <c r="L880" s="265"/>
      <c r="M880" s="265"/>
      <c r="N880" s="265"/>
      <c r="O880" s="265"/>
      <c r="P880" s="265"/>
      <c r="Q880" s="265"/>
      <c r="R880" s="265"/>
      <c r="S880" s="265"/>
      <c r="T880" s="265"/>
    </row>
    <row r="881" spans="1:20">
      <c r="A881" s="248"/>
      <c r="B881" s="247"/>
      <c r="C881" s="265"/>
      <c r="D881" s="265"/>
      <c r="E881" s="265"/>
      <c r="F881" s="265"/>
      <c r="G881" s="265"/>
      <c r="H881" s="265"/>
      <c r="I881" s="265"/>
      <c r="J881" s="265"/>
      <c r="K881" s="265"/>
      <c r="L881" s="265"/>
      <c r="M881" s="265"/>
      <c r="N881" s="265"/>
      <c r="O881" s="265"/>
      <c r="P881" s="265"/>
      <c r="Q881" s="265"/>
      <c r="R881" s="265"/>
      <c r="S881" s="265"/>
      <c r="T881" s="265"/>
    </row>
    <row r="882" spans="1:20">
      <c r="A882" s="248"/>
      <c r="B882" s="247"/>
      <c r="C882" s="265"/>
      <c r="D882" s="265"/>
      <c r="E882" s="265"/>
      <c r="F882" s="265"/>
      <c r="G882" s="265"/>
      <c r="H882" s="265"/>
      <c r="I882" s="265"/>
      <c r="J882" s="265"/>
      <c r="K882" s="265"/>
      <c r="L882" s="265"/>
      <c r="M882" s="265"/>
      <c r="N882" s="265"/>
      <c r="O882" s="265"/>
      <c r="P882" s="265"/>
      <c r="Q882" s="265"/>
      <c r="R882" s="265"/>
      <c r="S882" s="265"/>
      <c r="T882" s="265"/>
    </row>
    <row r="883" spans="1:20">
      <c r="A883" s="248"/>
      <c r="B883" s="247"/>
      <c r="C883" s="265"/>
      <c r="D883" s="265"/>
      <c r="E883" s="265"/>
      <c r="F883" s="265"/>
      <c r="G883" s="265"/>
      <c r="H883" s="265"/>
      <c r="I883" s="265"/>
      <c r="J883" s="265"/>
      <c r="K883" s="265"/>
      <c r="L883" s="265"/>
      <c r="M883" s="265"/>
      <c r="N883" s="265"/>
      <c r="O883" s="265"/>
      <c r="P883" s="265"/>
      <c r="Q883" s="265"/>
      <c r="R883" s="265"/>
      <c r="S883" s="265"/>
      <c r="T883" s="265"/>
    </row>
    <row r="884" spans="1:20">
      <c r="A884" s="248"/>
      <c r="B884" s="247"/>
      <c r="C884" s="265"/>
      <c r="D884" s="265"/>
      <c r="E884" s="265"/>
      <c r="F884" s="265"/>
      <c r="G884" s="265"/>
      <c r="H884" s="265"/>
      <c r="I884" s="265"/>
      <c r="J884" s="265"/>
      <c r="K884" s="265"/>
      <c r="L884" s="265"/>
      <c r="M884" s="265"/>
      <c r="N884" s="265"/>
      <c r="O884" s="265"/>
      <c r="P884" s="265"/>
      <c r="Q884" s="265"/>
      <c r="R884" s="265"/>
      <c r="S884" s="265"/>
      <c r="T884" s="265"/>
    </row>
    <row r="885" spans="1:20">
      <c r="A885" s="248"/>
      <c r="B885" s="247"/>
      <c r="C885" s="265"/>
      <c r="D885" s="265"/>
      <c r="E885" s="265"/>
      <c r="F885" s="265"/>
      <c r="G885" s="265"/>
      <c r="H885" s="265"/>
      <c r="I885" s="265"/>
      <c r="J885" s="265"/>
      <c r="K885" s="265"/>
      <c r="L885" s="265"/>
      <c r="M885" s="265"/>
      <c r="N885" s="265"/>
      <c r="O885" s="265"/>
      <c r="P885" s="265"/>
      <c r="Q885" s="265"/>
      <c r="R885" s="265"/>
      <c r="S885" s="265"/>
      <c r="T885" s="265"/>
    </row>
    <row r="886" spans="1:20">
      <c r="A886" s="248"/>
      <c r="B886" s="247"/>
      <c r="C886" s="265"/>
      <c r="D886" s="265"/>
      <c r="E886" s="265"/>
      <c r="F886" s="265"/>
      <c r="G886" s="265"/>
      <c r="H886" s="265"/>
      <c r="I886" s="265"/>
      <c r="J886" s="265"/>
      <c r="K886" s="265"/>
      <c r="L886" s="265"/>
      <c r="M886" s="265"/>
      <c r="N886" s="265"/>
      <c r="O886" s="265"/>
      <c r="P886" s="265"/>
      <c r="Q886" s="265"/>
      <c r="R886" s="265"/>
      <c r="S886" s="265"/>
      <c r="T886" s="265"/>
    </row>
    <row r="887" spans="1:20">
      <c r="A887" s="248"/>
      <c r="B887" s="247"/>
      <c r="C887" s="265"/>
      <c r="D887" s="265"/>
      <c r="E887" s="265"/>
      <c r="F887" s="265"/>
      <c r="G887" s="265"/>
      <c r="H887" s="265"/>
      <c r="I887" s="265"/>
      <c r="J887" s="265"/>
      <c r="K887" s="265"/>
      <c r="L887" s="265"/>
      <c r="M887" s="265"/>
      <c r="N887" s="265"/>
      <c r="O887" s="265"/>
      <c r="P887" s="265"/>
      <c r="Q887" s="265"/>
      <c r="R887" s="265"/>
      <c r="S887" s="265"/>
      <c r="T887" s="265"/>
    </row>
    <row r="888" spans="1:20">
      <c r="A888" s="248"/>
      <c r="B888" s="247"/>
      <c r="C888" s="265"/>
      <c r="D888" s="265"/>
      <c r="E888" s="265"/>
      <c r="F888" s="265"/>
      <c r="G888" s="265"/>
      <c r="H888" s="265"/>
      <c r="I888" s="265"/>
      <c r="J888" s="265"/>
      <c r="K888" s="265"/>
      <c r="L888" s="265"/>
      <c r="M888" s="265"/>
      <c r="N888" s="265"/>
      <c r="O888" s="265"/>
      <c r="P888" s="265"/>
      <c r="Q888" s="265"/>
      <c r="R888" s="265"/>
      <c r="S888" s="265"/>
      <c r="T888" s="265"/>
    </row>
    <row r="889" spans="1:20">
      <c r="A889" s="248"/>
      <c r="B889" s="247"/>
      <c r="C889" s="265"/>
      <c r="D889" s="265"/>
      <c r="E889" s="265"/>
      <c r="F889" s="265"/>
      <c r="G889" s="265"/>
      <c r="H889" s="265"/>
      <c r="I889" s="265"/>
      <c r="J889" s="265"/>
      <c r="K889" s="265"/>
      <c r="L889" s="265"/>
      <c r="M889" s="265"/>
      <c r="N889" s="265"/>
      <c r="O889" s="265"/>
      <c r="P889" s="265"/>
      <c r="Q889" s="265"/>
      <c r="R889" s="265"/>
      <c r="S889" s="265"/>
      <c r="T889" s="265"/>
    </row>
    <row r="890" spans="1:20">
      <c r="A890" s="248"/>
      <c r="B890" s="247"/>
      <c r="C890" s="265"/>
      <c r="D890" s="265"/>
      <c r="E890" s="265"/>
      <c r="F890" s="265"/>
      <c r="G890" s="265"/>
      <c r="H890" s="265"/>
      <c r="I890" s="265"/>
      <c r="J890" s="265"/>
      <c r="K890" s="265"/>
      <c r="L890" s="265"/>
      <c r="M890" s="265"/>
      <c r="N890" s="265"/>
      <c r="O890" s="265"/>
      <c r="P890" s="265"/>
      <c r="Q890" s="265"/>
      <c r="R890" s="265"/>
      <c r="S890" s="265"/>
      <c r="T890" s="265"/>
    </row>
    <row r="891" spans="1:20">
      <c r="A891" s="248"/>
      <c r="B891" s="247"/>
      <c r="C891" s="265"/>
      <c r="D891" s="265"/>
      <c r="E891" s="265"/>
      <c r="F891" s="265"/>
      <c r="G891" s="265"/>
      <c r="H891" s="265"/>
      <c r="I891" s="265"/>
      <c r="J891" s="265"/>
      <c r="K891" s="265"/>
      <c r="L891" s="265"/>
      <c r="M891" s="265"/>
      <c r="N891" s="265"/>
      <c r="O891" s="265"/>
      <c r="P891" s="265"/>
      <c r="Q891" s="265"/>
      <c r="R891" s="265"/>
      <c r="S891" s="265"/>
      <c r="T891" s="265"/>
    </row>
    <row r="892" spans="1:20">
      <c r="A892" s="248"/>
      <c r="B892" s="247"/>
      <c r="C892" s="265"/>
      <c r="D892" s="265"/>
      <c r="E892" s="265"/>
      <c r="F892" s="265"/>
      <c r="G892" s="265"/>
      <c r="H892" s="265"/>
      <c r="I892" s="265"/>
      <c r="J892" s="265"/>
      <c r="K892" s="265"/>
      <c r="L892" s="265"/>
      <c r="M892" s="265"/>
      <c r="N892" s="265"/>
      <c r="O892" s="265"/>
      <c r="P892" s="265"/>
      <c r="Q892" s="265"/>
      <c r="R892" s="265"/>
      <c r="S892" s="265"/>
      <c r="T892" s="265"/>
    </row>
    <row r="893" spans="1:20">
      <c r="A893" s="248"/>
      <c r="B893" s="247"/>
      <c r="C893" s="265"/>
      <c r="D893" s="265"/>
      <c r="E893" s="265"/>
      <c r="F893" s="265"/>
      <c r="G893" s="265"/>
      <c r="H893" s="265"/>
      <c r="I893" s="265"/>
      <c r="J893" s="265"/>
      <c r="K893" s="265"/>
      <c r="L893" s="265"/>
      <c r="M893" s="265"/>
      <c r="N893" s="265"/>
      <c r="O893" s="265"/>
      <c r="P893" s="265"/>
      <c r="Q893" s="265"/>
      <c r="R893" s="265"/>
      <c r="S893" s="265"/>
      <c r="T893" s="265"/>
    </row>
    <row r="894" spans="1:20">
      <c r="A894" s="248"/>
      <c r="B894" s="247"/>
      <c r="C894" s="265"/>
      <c r="D894" s="265"/>
      <c r="E894" s="265"/>
      <c r="F894" s="265"/>
      <c r="G894" s="265"/>
      <c r="H894" s="265"/>
      <c r="I894" s="265"/>
      <c r="J894" s="265"/>
      <c r="K894" s="265"/>
      <c r="L894" s="265"/>
      <c r="M894" s="265"/>
      <c r="N894" s="265"/>
      <c r="O894" s="265"/>
      <c r="P894" s="265"/>
      <c r="Q894" s="265"/>
      <c r="R894" s="265"/>
      <c r="S894" s="265"/>
      <c r="T894" s="265"/>
    </row>
    <row r="895" spans="1:20">
      <c r="A895" s="248"/>
      <c r="B895" s="247"/>
      <c r="C895" s="265"/>
      <c r="D895" s="265"/>
      <c r="E895" s="265"/>
      <c r="F895" s="265"/>
      <c r="G895" s="265"/>
      <c r="H895" s="265"/>
      <c r="I895" s="265"/>
      <c r="J895" s="265"/>
      <c r="K895" s="265"/>
      <c r="L895" s="265"/>
      <c r="M895" s="265"/>
      <c r="N895" s="265"/>
      <c r="O895" s="265"/>
      <c r="P895" s="265"/>
      <c r="Q895" s="265"/>
      <c r="R895" s="265"/>
      <c r="S895" s="265"/>
      <c r="T895" s="265"/>
    </row>
    <row r="896" spans="1:20">
      <c r="A896" s="248"/>
      <c r="B896" s="247"/>
      <c r="C896" s="265"/>
      <c r="D896" s="265"/>
      <c r="E896" s="265"/>
      <c r="F896" s="265"/>
      <c r="G896" s="265"/>
      <c r="H896" s="265"/>
      <c r="I896" s="265"/>
      <c r="J896" s="265"/>
      <c r="K896" s="265"/>
      <c r="L896" s="265"/>
      <c r="M896" s="265"/>
      <c r="N896" s="265"/>
      <c r="O896" s="265"/>
      <c r="P896" s="265"/>
      <c r="Q896" s="265"/>
      <c r="R896" s="265"/>
      <c r="S896" s="265"/>
      <c r="T896" s="265"/>
    </row>
    <row r="897" spans="1:20">
      <c r="A897" s="248"/>
      <c r="B897" s="247"/>
      <c r="C897" s="265"/>
      <c r="D897" s="265"/>
      <c r="E897" s="265"/>
      <c r="F897" s="265"/>
      <c r="G897" s="265"/>
      <c r="H897" s="265"/>
      <c r="I897" s="265"/>
      <c r="J897" s="265"/>
      <c r="K897" s="265"/>
      <c r="L897" s="265"/>
      <c r="M897" s="265"/>
      <c r="N897" s="265"/>
      <c r="O897" s="265"/>
      <c r="P897" s="265"/>
      <c r="Q897" s="265"/>
      <c r="R897" s="265"/>
      <c r="S897" s="265"/>
      <c r="T897" s="265"/>
    </row>
    <row r="898" spans="1:20">
      <c r="A898" s="248"/>
      <c r="B898" s="247"/>
      <c r="C898" s="265"/>
      <c r="D898" s="265"/>
      <c r="E898" s="265"/>
      <c r="F898" s="265"/>
      <c r="G898" s="265"/>
      <c r="H898" s="265"/>
      <c r="I898" s="265"/>
      <c r="J898" s="265"/>
      <c r="K898" s="265"/>
      <c r="L898" s="265"/>
      <c r="M898" s="265"/>
      <c r="N898" s="265"/>
      <c r="O898" s="265"/>
      <c r="P898" s="265"/>
      <c r="Q898" s="265"/>
      <c r="R898" s="265"/>
      <c r="S898" s="265"/>
      <c r="T898" s="265"/>
    </row>
    <row r="899" spans="1:20">
      <c r="A899" s="248"/>
      <c r="B899" s="247"/>
      <c r="C899" s="265"/>
      <c r="D899" s="265"/>
      <c r="E899" s="265"/>
      <c r="F899" s="265"/>
      <c r="G899" s="265"/>
      <c r="H899" s="265"/>
      <c r="I899" s="265"/>
      <c r="J899" s="265"/>
      <c r="K899" s="265"/>
      <c r="L899" s="265"/>
      <c r="M899" s="265"/>
      <c r="N899" s="265"/>
      <c r="O899" s="265"/>
      <c r="P899" s="265"/>
      <c r="Q899" s="265"/>
      <c r="R899" s="265"/>
      <c r="S899" s="265"/>
      <c r="T899" s="265"/>
    </row>
    <row r="900" spans="1:20">
      <c r="A900" s="248"/>
      <c r="B900" s="247"/>
      <c r="C900" s="265"/>
      <c r="D900" s="265"/>
      <c r="E900" s="265"/>
      <c r="F900" s="265"/>
      <c r="G900" s="265"/>
      <c r="H900" s="265"/>
      <c r="I900" s="265"/>
      <c r="J900" s="265"/>
      <c r="K900" s="265"/>
      <c r="L900" s="265"/>
      <c r="M900" s="265"/>
      <c r="N900" s="265"/>
      <c r="O900" s="265"/>
      <c r="P900" s="265"/>
      <c r="Q900" s="265"/>
      <c r="R900" s="265"/>
      <c r="S900" s="265"/>
      <c r="T900" s="265"/>
    </row>
    <row r="901" spans="1:20">
      <c r="A901" s="248"/>
      <c r="B901" s="247"/>
      <c r="C901" s="265"/>
      <c r="D901" s="265"/>
      <c r="E901" s="265"/>
      <c r="F901" s="265"/>
      <c r="G901" s="265"/>
      <c r="H901" s="265"/>
      <c r="I901" s="265"/>
      <c r="J901" s="265"/>
      <c r="K901" s="265"/>
      <c r="L901" s="265"/>
      <c r="M901" s="265"/>
      <c r="N901" s="265"/>
      <c r="O901" s="265"/>
      <c r="P901" s="265"/>
      <c r="Q901" s="265"/>
      <c r="R901" s="265"/>
      <c r="S901" s="265"/>
      <c r="T901" s="265"/>
    </row>
    <row r="902" spans="1:20">
      <c r="A902" s="248"/>
      <c r="B902" s="247"/>
      <c r="C902" s="265"/>
      <c r="D902" s="265"/>
      <c r="E902" s="265"/>
      <c r="F902" s="265"/>
      <c r="G902" s="265"/>
      <c r="H902" s="265"/>
      <c r="I902" s="265"/>
      <c r="J902" s="265"/>
      <c r="K902" s="265"/>
      <c r="L902" s="265"/>
      <c r="M902" s="265"/>
      <c r="N902" s="265"/>
      <c r="O902" s="265"/>
      <c r="P902" s="265"/>
      <c r="Q902" s="265"/>
      <c r="R902" s="265"/>
      <c r="S902" s="265"/>
      <c r="T902" s="265"/>
    </row>
    <row r="903" spans="1:20">
      <c r="A903" s="248"/>
      <c r="B903" s="247"/>
      <c r="C903" s="265"/>
      <c r="D903" s="265"/>
      <c r="E903" s="265"/>
      <c r="F903" s="265"/>
      <c r="G903" s="265"/>
      <c r="H903" s="265"/>
      <c r="I903" s="265"/>
      <c r="J903" s="265"/>
      <c r="K903" s="265"/>
      <c r="L903" s="265"/>
      <c r="M903" s="265"/>
      <c r="N903" s="265"/>
      <c r="O903" s="265"/>
      <c r="P903" s="265"/>
      <c r="Q903" s="265"/>
      <c r="R903" s="265"/>
      <c r="S903" s="265"/>
      <c r="T903" s="265"/>
    </row>
    <row r="904" spans="1:20">
      <c r="A904" s="248"/>
      <c r="B904" s="247"/>
      <c r="C904" s="265"/>
      <c r="D904" s="265"/>
      <c r="E904" s="265"/>
      <c r="F904" s="265"/>
      <c r="G904" s="265"/>
      <c r="H904" s="265"/>
      <c r="I904" s="265"/>
      <c r="J904" s="265"/>
      <c r="K904" s="265"/>
      <c r="L904" s="265"/>
      <c r="M904" s="265"/>
      <c r="N904" s="265"/>
      <c r="O904" s="265"/>
      <c r="P904" s="265"/>
      <c r="Q904" s="265"/>
      <c r="R904" s="265"/>
      <c r="S904" s="265"/>
      <c r="T904" s="265"/>
    </row>
    <row r="905" spans="1:20">
      <c r="A905" s="248"/>
      <c r="B905" s="247"/>
      <c r="C905" s="265"/>
      <c r="D905" s="265"/>
      <c r="E905" s="265"/>
      <c r="F905" s="265"/>
      <c r="G905" s="265"/>
      <c r="H905" s="265"/>
      <c r="I905" s="265"/>
      <c r="J905" s="265"/>
      <c r="K905" s="265"/>
      <c r="L905" s="265"/>
      <c r="M905" s="265"/>
      <c r="N905" s="265"/>
      <c r="O905" s="265"/>
      <c r="P905" s="265"/>
      <c r="Q905" s="265"/>
      <c r="R905" s="265"/>
      <c r="S905" s="265"/>
      <c r="T905" s="265"/>
    </row>
    <row r="906" spans="1:20">
      <c r="A906" s="248"/>
      <c r="B906" s="247"/>
      <c r="C906" s="265"/>
      <c r="D906" s="265"/>
      <c r="E906" s="265"/>
      <c r="F906" s="265"/>
      <c r="G906" s="265"/>
      <c r="H906" s="265"/>
      <c r="I906" s="265"/>
      <c r="J906" s="265"/>
      <c r="K906" s="265"/>
      <c r="L906" s="265"/>
      <c r="M906" s="265"/>
      <c r="N906" s="265"/>
      <c r="O906" s="265"/>
      <c r="P906" s="265"/>
      <c r="Q906" s="265"/>
      <c r="R906" s="265"/>
      <c r="S906" s="265"/>
      <c r="T906" s="265"/>
    </row>
    <row r="907" spans="1:20">
      <c r="A907" s="248"/>
      <c r="B907" s="247"/>
      <c r="C907" s="265"/>
      <c r="D907" s="265"/>
      <c r="E907" s="265"/>
      <c r="F907" s="265"/>
      <c r="G907" s="265"/>
      <c r="H907" s="265"/>
      <c r="I907" s="265"/>
      <c r="J907" s="265"/>
      <c r="K907" s="265"/>
      <c r="L907" s="265"/>
      <c r="M907" s="265"/>
      <c r="N907" s="265"/>
      <c r="O907" s="265"/>
      <c r="P907" s="265"/>
      <c r="Q907" s="265"/>
      <c r="R907" s="265"/>
      <c r="S907" s="265"/>
      <c r="T907" s="265"/>
    </row>
    <row r="908" spans="1:20">
      <c r="A908" s="248"/>
      <c r="B908" s="247"/>
      <c r="C908" s="265"/>
      <c r="D908" s="265"/>
      <c r="E908" s="265"/>
      <c r="F908" s="265"/>
      <c r="G908" s="265"/>
      <c r="H908" s="265"/>
      <c r="I908" s="265"/>
      <c r="J908" s="265"/>
      <c r="K908" s="265"/>
      <c r="L908" s="265"/>
      <c r="M908" s="265"/>
      <c r="N908" s="265"/>
      <c r="O908" s="265"/>
      <c r="P908" s="265"/>
      <c r="Q908" s="265"/>
      <c r="R908" s="265"/>
      <c r="S908" s="265"/>
      <c r="T908" s="265"/>
    </row>
    <row r="909" spans="1:20">
      <c r="A909" s="248"/>
      <c r="B909" s="247"/>
      <c r="C909" s="265"/>
      <c r="D909" s="265"/>
      <c r="E909" s="265"/>
      <c r="F909" s="265"/>
      <c r="G909" s="265"/>
      <c r="H909" s="265"/>
      <c r="I909" s="265"/>
      <c r="J909" s="265"/>
      <c r="K909" s="265"/>
      <c r="L909" s="265"/>
      <c r="M909" s="265"/>
      <c r="N909" s="265"/>
      <c r="O909" s="265"/>
      <c r="P909" s="265"/>
      <c r="Q909" s="265"/>
      <c r="R909" s="265"/>
      <c r="S909" s="265"/>
      <c r="T909" s="265"/>
    </row>
    <row r="910" spans="1:20">
      <c r="A910" s="248"/>
      <c r="B910" s="247"/>
      <c r="C910" s="265"/>
      <c r="D910" s="265"/>
      <c r="E910" s="265"/>
      <c r="F910" s="265"/>
      <c r="G910" s="265"/>
      <c r="H910" s="265"/>
      <c r="I910" s="265"/>
      <c r="J910" s="265"/>
      <c r="K910" s="265"/>
      <c r="L910" s="265"/>
      <c r="M910" s="265"/>
      <c r="N910" s="265"/>
      <c r="O910" s="265"/>
      <c r="P910" s="265"/>
      <c r="Q910" s="265"/>
      <c r="R910" s="265"/>
      <c r="S910" s="265"/>
      <c r="T910" s="265"/>
    </row>
    <row r="911" spans="1:20">
      <c r="A911" s="248"/>
      <c r="B911" s="247"/>
      <c r="C911" s="265"/>
      <c r="D911" s="265"/>
      <c r="E911" s="265"/>
      <c r="F911" s="265"/>
      <c r="G911" s="265"/>
      <c r="H911" s="265"/>
      <c r="I911" s="265"/>
      <c r="J911" s="265"/>
      <c r="K911" s="265"/>
      <c r="L911" s="265"/>
      <c r="M911" s="265"/>
      <c r="N911" s="265"/>
      <c r="O911" s="265"/>
      <c r="P911" s="265"/>
      <c r="Q911" s="265"/>
      <c r="R911" s="265"/>
      <c r="S911" s="265"/>
      <c r="T911" s="265"/>
    </row>
    <row r="912" spans="1:20">
      <c r="A912" s="248"/>
      <c r="B912" s="247"/>
      <c r="C912" s="265"/>
      <c r="D912" s="265"/>
      <c r="E912" s="265"/>
      <c r="F912" s="265"/>
      <c r="G912" s="265"/>
      <c r="H912" s="265"/>
      <c r="I912" s="265"/>
      <c r="J912" s="265"/>
      <c r="K912" s="265"/>
      <c r="L912" s="265"/>
      <c r="M912" s="265"/>
      <c r="N912" s="265"/>
      <c r="O912" s="265"/>
      <c r="P912" s="265"/>
      <c r="Q912" s="265"/>
      <c r="R912" s="265"/>
      <c r="S912" s="265"/>
      <c r="T912" s="265"/>
    </row>
    <row r="913" spans="1:20">
      <c r="A913" s="248"/>
      <c r="B913" s="247"/>
      <c r="C913" s="265"/>
      <c r="D913" s="265"/>
      <c r="E913" s="265"/>
      <c r="F913" s="265"/>
      <c r="G913" s="265"/>
      <c r="H913" s="265"/>
      <c r="I913" s="265"/>
      <c r="J913" s="265"/>
      <c r="K913" s="265"/>
      <c r="L913" s="265"/>
      <c r="M913" s="265"/>
      <c r="N913" s="265"/>
      <c r="O913" s="265"/>
      <c r="P913" s="265"/>
      <c r="Q913" s="265"/>
      <c r="R913" s="265"/>
      <c r="S913" s="265"/>
      <c r="T913" s="265"/>
    </row>
    <row r="914" spans="1:20">
      <c r="A914" s="248"/>
      <c r="B914" s="247"/>
      <c r="C914" s="265"/>
      <c r="D914" s="265"/>
      <c r="E914" s="265"/>
      <c r="F914" s="265"/>
      <c r="G914" s="265"/>
      <c r="H914" s="265"/>
      <c r="I914" s="265"/>
      <c r="J914" s="265"/>
      <c r="K914" s="265"/>
      <c r="L914" s="265"/>
      <c r="M914" s="265"/>
      <c r="N914" s="265"/>
      <c r="O914" s="265"/>
      <c r="P914" s="265"/>
      <c r="Q914" s="265"/>
      <c r="R914" s="265"/>
      <c r="S914" s="265"/>
      <c r="T914" s="265"/>
    </row>
    <row r="915" spans="1:20">
      <c r="A915" s="248"/>
      <c r="B915" s="247"/>
      <c r="C915" s="265"/>
      <c r="D915" s="265"/>
      <c r="E915" s="265"/>
      <c r="F915" s="265"/>
      <c r="G915" s="265"/>
      <c r="H915" s="265"/>
      <c r="I915" s="265"/>
      <c r="J915" s="265"/>
      <c r="K915" s="265"/>
      <c r="L915" s="265"/>
      <c r="M915" s="265"/>
      <c r="N915" s="265"/>
      <c r="O915" s="265"/>
      <c r="P915" s="265"/>
      <c r="Q915" s="265"/>
      <c r="R915" s="265"/>
      <c r="S915" s="265"/>
      <c r="T915" s="265"/>
    </row>
    <row r="916" spans="1:20">
      <c r="A916" s="248"/>
      <c r="B916" s="247"/>
      <c r="C916" s="265"/>
      <c r="D916" s="265"/>
      <c r="E916" s="265"/>
      <c r="F916" s="265"/>
      <c r="G916" s="265"/>
      <c r="H916" s="265"/>
      <c r="I916" s="265"/>
      <c r="J916" s="265"/>
      <c r="K916" s="265"/>
      <c r="L916" s="265"/>
      <c r="M916" s="265"/>
      <c r="N916" s="265"/>
      <c r="O916" s="265"/>
      <c r="P916" s="265"/>
      <c r="Q916" s="265"/>
      <c r="R916" s="265"/>
      <c r="S916" s="265"/>
      <c r="T916" s="265"/>
    </row>
    <row r="917" spans="1:20">
      <c r="A917" s="248"/>
      <c r="B917" s="247"/>
      <c r="C917" s="265"/>
      <c r="D917" s="265"/>
      <c r="E917" s="265"/>
      <c r="F917" s="265"/>
      <c r="G917" s="265"/>
      <c r="H917" s="265"/>
      <c r="I917" s="265"/>
      <c r="J917" s="265"/>
      <c r="K917" s="265"/>
      <c r="L917" s="265"/>
      <c r="M917" s="265"/>
      <c r="N917" s="265"/>
      <c r="O917" s="265"/>
      <c r="P917" s="265"/>
      <c r="Q917" s="265"/>
      <c r="R917" s="265"/>
      <c r="S917" s="265"/>
      <c r="T917" s="265"/>
    </row>
    <row r="918" spans="1:20">
      <c r="A918" s="248"/>
      <c r="B918" s="247"/>
      <c r="C918" s="265"/>
      <c r="D918" s="265"/>
      <c r="E918" s="265"/>
      <c r="F918" s="265"/>
      <c r="G918" s="265"/>
      <c r="H918" s="265"/>
      <c r="I918" s="265"/>
      <c r="J918" s="265"/>
      <c r="K918" s="265"/>
      <c r="L918" s="265"/>
      <c r="M918" s="265"/>
      <c r="N918" s="265"/>
      <c r="O918" s="265"/>
      <c r="P918" s="265"/>
      <c r="Q918" s="265"/>
      <c r="R918" s="265"/>
      <c r="S918" s="265"/>
      <c r="T918" s="265"/>
    </row>
    <row r="919" spans="1:20">
      <c r="A919" s="248"/>
      <c r="B919" s="247"/>
      <c r="C919" s="265"/>
      <c r="D919" s="265"/>
      <c r="E919" s="265"/>
      <c r="F919" s="265"/>
      <c r="G919" s="265"/>
      <c r="H919" s="265"/>
      <c r="I919" s="265"/>
      <c r="J919" s="265"/>
      <c r="K919" s="265"/>
      <c r="L919" s="265"/>
      <c r="M919" s="265"/>
      <c r="N919" s="265"/>
      <c r="O919" s="265"/>
      <c r="P919" s="265"/>
      <c r="Q919" s="265"/>
      <c r="R919" s="265"/>
      <c r="S919" s="265"/>
      <c r="T919" s="265"/>
    </row>
    <row r="920" spans="1:20">
      <c r="A920" s="248"/>
      <c r="B920" s="247"/>
      <c r="C920" s="265"/>
      <c r="D920" s="265"/>
      <c r="E920" s="265"/>
      <c r="F920" s="265"/>
      <c r="G920" s="265"/>
      <c r="H920" s="265"/>
      <c r="I920" s="265"/>
      <c r="J920" s="265"/>
      <c r="K920" s="265"/>
      <c r="L920" s="265"/>
      <c r="M920" s="265"/>
      <c r="N920" s="265"/>
      <c r="O920" s="265"/>
      <c r="P920" s="265"/>
      <c r="Q920" s="265"/>
      <c r="R920" s="265"/>
      <c r="S920" s="265"/>
      <c r="T920" s="265"/>
    </row>
    <row r="921" spans="1:20">
      <c r="A921" s="248"/>
      <c r="B921" s="247"/>
      <c r="C921" s="265"/>
      <c r="D921" s="265"/>
      <c r="E921" s="265"/>
      <c r="F921" s="265"/>
      <c r="G921" s="265"/>
      <c r="H921" s="265"/>
      <c r="I921" s="265"/>
      <c r="J921" s="265"/>
      <c r="K921" s="265"/>
      <c r="L921" s="265"/>
      <c r="M921" s="265"/>
      <c r="N921" s="265"/>
      <c r="O921" s="265"/>
      <c r="P921" s="265"/>
      <c r="Q921" s="265"/>
      <c r="R921" s="265"/>
      <c r="S921" s="265"/>
      <c r="T921" s="265"/>
    </row>
    <row r="922" spans="1:20">
      <c r="A922" s="248"/>
      <c r="B922" s="247"/>
      <c r="C922" s="265"/>
      <c r="D922" s="265"/>
      <c r="E922" s="265"/>
      <c r="F922" s="265"/>
      <c r="G922" s="265"/>
      <c r="H922" s="265"/>
      <c r="I922" s="265"/>
      <c r="J922" s="265"/>
      <c r="K922" s="265"/>
      <c r="L922" s="265"/>
      <c r="M922" s="265"/>
      <c r="N922" s="265"/>
      <c r="O922" s="265"/>
      <c r="P922" s="265"/>
      <c r="Q922" s="265"/>
      <c r="R922" s="265"/>
      <c r="S922" s="265"/>
      <c r="T922" s="265"/>
    </row>
    <row r="923" spans="1:20">
      <c r="A923" s="248"/>
      <c r="B923" s="247"/>
      <c r="C923" s="265"/>
      <c r="D923" s="265"/>
      <c r="E923" s="265"/>
      <c r="F923" s="265"/>
      <c r="G923" s="265"/>
      <c r="H923" s="265"/>
      <c r="I923" s="265"/>
      <c r="J923" s="265"/>
      <c r="K923" s="265"/>
      <c r="L923" s="265"/>
      <c r="M923" s="265"/>
      <c r="N923" s="265"/>
      <c r="O923" s="265"/>
      <c r="P923" s="265"/>
      <c r="Q923" s="265"/>
      <c r="R923" s="265"/>
      <c r="S923" s="265"/>
      <c r="T923" s="265"/>
    </row>
    <row r="924" spans="1:20">
      <c r="A924" s="248"/>
      <c r="B924" s="247"/>
      <c r="C924" s="265"/>
      <c r="D924" s="265"/>
      <c r="E924" s="265"/>
      <c r="F924" s="265"/>
      <c r="G924" s="265"/>
      <c r="H924" s="265"/>
      <c r="I924" s="265"/>
      <c r="J924" s="265"/>
      <c r="K924" s="265"/>
      <c r="L924" s="265"/>
      <c r="M924" s="265"/>
      <c r="N924" s="265"/>
      <c r="O924" s="265"/>
      <c r="P924" s="265"/>
      <c r="Q924" s="265"/>
      <c r="R924" s="265"/>
      <c r="S924" s="265"/>
      <c r="T924" s="265"/>
    </row>
    <row r="925" spans="1:20">
      <c r="A925" s="248"/>
      <c r="B925" s="247"/>
      <c r="C925" s="265"/>
      <c r="D925" s="265"/>
      <c r="E925" s="265"/>
      <c r="F925" s="265"/>
      <c r="G925" s="265"/>
      <c r="H925" s="265"/>
      <c r="I925" s="265"/>
      <c r="J925" s="265"/>
      <c r="K925" s="265"/>
      <c r="L925" s="265"/>
      <c r="M925" s="265"/>
      <c r="N925" s="265"/>
      <c r="O925" s="265"/>
      <c r="P925" s="265"/>
      <c r="Q925" s="265"/>
      <c r="R925" s="265"/>
      <c r="S925" s="265"/>
      <c r="T925" s="265"/>
    </row>
    <row r="926" spans="1:20">
      <c r="A926" s="248"/>
      <c r="B926" s="247"/>
      <c r="C926" s="265"/>
      <c r="D926" s="265"/>
      <c r="E926" s="265"/>
      <c r="F926" s="265"/>
      <c r="G926" s="265"/>
      <c r="H926" s="265"/>
      <c r="I926" s="265"/>
      <c r="J926" s="265"/>
      <c r="K926" s="265"/>
      <c r="L926" s="265"/>
      <c r="M926" s="265"/>
      <c r="N926" s="265"/>
      <c r="O926" s="265"/>
      <c r="P926" s="265"/>
      <c r="Q926" s="265"/>
      <c r="R926" s="265"/>
      <c r="S926" s="265"/>
      <c r="T926" s="265"/>
    </row>
    <row r="927" spans="1:20">
      <c r="A927" s="248"/>
      <c r="B927" s="247"/>
      <c r="C927" s="265"/>
      <c r="D927" s="265"/>
      <c r="E927" s="265"/>
      <c r="F927" s="265"/>
      <c r="G927" s="265"/>
      <c r="H927" s="265"/>
      <c r="I927" s="265"/>
      <c r="J927" s="265"/>
      <c r="K927" s="265"/>
      <c r="L927" s="265"/>
      <c r="M927" s="265"/>
      <c r="N927" s="265"/>
      <c r="O927" s="265"/>
      <c r="P927" s="265"/>
      <c r="Q927" s="265"/>
      <c r="R927" s="265"/>
      <c r="S927" s="265"/>
      <c r="T927" s="265"/>
    </row>
    <row r="928" spans="1:20">
      <c r="A928" s="248"/>
      <c r="B928" s="247"/>
      <c r="C928" s="265"/>
      <c r="D928" s="265"/>
      <c r="E928" s="265"/>
      <c r="F928" s="265"/>
      <c r="G928" s="265"/>
      <c r="H928" s="265"/>
      <c r="I928" s="265"/>
      <c r="J928" s="265"/>
      <c r="K928" s="265"/>
      <c r="L928" s="265"/>
      <c r="M928" s="265"/>
      <c r="N928" s="265"/>
      <c r="O928" s="265"/>
      <c r="P928" s="265"/>
      <c r="Q928" s="265"/>
      <c r="R928" s="265"/>
      <c r="S928" s="265"/>
      <c r="T928" s="265"/>
    </row>
    <row r="929" spans="1:20">
      <c r="A929" s="248"/>
      <c r="B929" s="247"/>
      <c r="C929" s="265"/>
      <c r="D929" s="265"/>
      <c r="E929" s="265"/>
      <c r="F929" s="265"/>
      <c r="G929" s="265"/>
      <c r="H929" s="265"/>
      <c r="I929" s="265"/>
      <c r="J929" s="265"/>
      <c r="K929" s="265"/>
      <c r="L929" s="265"/>
      <c r="M929" s="265"/>
      <c r="N929" s="265"/>
      <c r="O929" s="265"/>
      <c r="P929" s="265"/>
      <c r="Q929" s="265"/>
      <c r="R929" s="265"/>
      <c r="S929" s="265"/>
      <c r="T929" s="265"/>
    </row>
    <row r="930" spans="1:20">
      <c r="A930" s="248"/>
      <c r="B930" s="247"/>
      <c r="C930" s="265"/>
      <c r="D930" s="265"/>
      <c r="E930" s="265"/>
      <c r="F930" s="265"/>
      <c r="G930" s="265"/>
      <c r="H930" s="265"/>
      <c r="I930" s="265"/>
      <c r="J930" s="265"/>
      <c r="K930" s="265"/>
      <c r="L930" s="265"/>
      <c r="M930" s="265"/>
      <c r="N930" s="265"/>
      <c r="O930" s="265"/>
      <c r="P930" s="265"/>
      <c r="Q930" s="265"/>
      <c r="R930" s="265"/>
      <c r="S930" s="265"/>
      <c r="T930" s="265"/>
    </row>
    <row r="931" spans="1:20">
      <c r="A931" s="248"/>
      <c r="B931" s="247"/>
      <c r="C931" s="265"/>
      <c r="D931" s="265"/>
      <c r="E931" s="265"/>
      <c r="F931" s="265"/>
      <c r="G931" s="265"/>
      <c r="H931" s="265"/>
      <c r="I931" s="265"/>
      <c r="J931" s="265"/>
      <c r="K931" s="265"/>
      <c r="L931" s="265"/>
      <c r="M931" s="265"/>
      <c r="N931" s="265"/>
      <c r="O931" s="265"/>
      <c r="P931" s="265"/>
      <c r="Q931" s="265"/>
      <c r="R931" s="265"/>
      <c r="S931" s="265"/>
      <c r="T931" s="265"/>
    </row>
    <row r="932" spans="1:20">
      <c r="A932" s="248"/>
      <c r="B932" s="247"/>
      <c r="C932" s="265"/>
      <c r="D932" s="265"/>
      <c r="E932" s="265"/>
      <c r="F932" s="265"/>
      <c r="G932" s="265"/>
      <c r="H932" s="265"/>
      <c r="I932" s="265"/>
      <c r="J932" s="265"/>
      <c r="K932" s="265"/>
      <c r="L932" s="265"/>
      <c r="M932" s="265"/>
      <c r="N932" s="265"/>
      <c r="O932" s="265"/>
      <c r="P932" s="265"/>
      <c r="Q932" s="265"/>
      <c r="R932" s="265"/>
      <c r="S932" s="265"/>
      <c r="T932" s="265"/>
    </row>
    <row r="933" spans="1:20">
      <c r="A933" s="248"/>
      <c r="B933" s="247"/>
      <c r="C933" s="265"/>
      <c r="D933" s="265"/>
      <c r="E933" s="265"/>
      <c r="F933" s="265"/>
      <c r="G933" s="265"/>
      <c r="H933" s="265"/>
      <c r="I933" s="265"/>
      <c r="J933" s="265"/>
      <c r="K933" s="265"/>
      <c r="L933" s="265"/>
      <c r="M933" s="265"/>
      <c r="N933" s="265"/>
      <c r="O933" s="265"/>
      <c r="P933" s="265"/>
      <c r="Q933" s="265"/>
      <c r="R933" s="265"/>
      <c r="S933" s="265"/>
      <c r="T933" s="265"/>
    </row>
    <row r="934" spans="1:20">
      <c r="A934" s="248"/>
      <c r="B934" s="247"/>
      <c r="C934" s="265"/>
      <c r="D934" s="265"/>
      <c r="E934" s="265"/>
      <c r="F934" s="265"/>
      <c r="G934" s="265"/>
      <c r="H934" s="265"/>
      <c r="I934" s="265"/>
      <c r="J934" s="265"/>
      <c r="K934" s="265"/>
      <c r="L934" s="265"/>
      <c r="M934" s="265"/>
      <c r="N934" s="265"/>
      <c r="O934" s="265"/>
      <c r="P934" s="265"/>
      <c r="Q934" s="265"/>
      <c r="R934" s="265"/>
      <c r="S934" s="265"/>
      <c r="T934" s="265"/>
    </row>
    <row r="935" spans="1:20">
      <c r="A935" s="248"/>
      <c r="B935" s="247"/>
      <c r="C935" s="265"/>
      <c r="D935" s="265"/>
      <c r="E935" s="265"/>
      <c r="F935" s="265"/>
      <c r="G935" s="265"/>
      <c r="H935" s="265"/>
      <c r="I935" s="265"/>
      <c r="J935" s="265"/>
      <c r="K935" s="265"/>
      <c r="L935" s="265"/>
      <c r="M935" s="265"/>
      <c r="N935" s="265"/>
      <c r="O935" s="265"/>
      <c r="P935" s="265"/>
      <c r="Q935" s="265"/>
      <c r="R935" s="265"/>
      <c r="S935" s="265"/>
      <c r="T935" s="265"/>
    </row>
    <row r="936" spans="1:20">
      <c r="A936" s="248"/>
      <c r="B936" s="247"/>
      <c r="C936" s="265"/>
      <c r="D936" s="265"/>
      <c r="E936" s="265"/>
      <c r="F936" s="265"/>
      <c r="G936" s="265"/>
      <c r="H936" s="265"/>
      <c r="I936" s="265"/>
      <c r="J936" s="265"/>
      <c r="K936" s="265"/>
      <c r="L936" s="265"/>
      <c r="M936" s="265"/>
      <c r="N936" s="265"/>
      <c r="O936" s="265"/>
      <c r="P936" s="265"/>
      <c r="Q936" s="265"/>
      <c r="R936" s="265"/>
      <c r="S936" s="265"/>
      <c r="T936" s="265"/>
    </row>
    <row r="937" spans="1:20">
      <c r="A937" s="248"/>
      <c r="B937" s="247"/>
      <c r="C937" s="265"/>
      <c r="D937" s="265"/>
      <c r="E937" s="265"/>
      <c r="F937" s="265"/>
      <c r="G937" s="265"/>
      <c r="H937" s="265"/>
      <c r="I937" s="265"/>
      <c r="J937" s="265"/>
      <c r="K937" s="265"/>
      <c r="L937" s="265"/>
      <c r="M937" s="265"/>
      <c r="N937" s="265"/>
      <c r="O937" s="265"/>
      <c r="P937" s="265"/>
      <c r="Q937" s="265"/>
      <c r="R937" s="265"/>
      <c r="S937" s="265"/>
      <c r="T937" s="265"/>
    </row>
    <row r="938" spans="1:20">
      <c r="A938" s="248"/>
      <c r="B938" s="247"/>
      <c r="C938" s="265"/>
      <c r="D938" s="265"/>
      <c r="E938" s="265"/>
      <c r="F938" s="265"/>
      <c r="G938" s="265"/>
      <c r="H938" s="265"/>
      <c r="I938" s="265"/>
      <c r="J938" s="265"/>
      <c r="K938" s="265"/>
      <c r="L938" s="265"/>
      <c r="M938" s="265"/>
      <c r="N938" s="265"/>
      <c r="O938" s="265"/>
      <c r="P938" s="265"/>
      <c r="Q938" s="265"/>
      <c r="R938" s="265"/>
      <c r="S938" s="265"/>
      <c r="T938" s="265"/>
    </row>
    <row r="939" spans="1:20">
      <c r="A939" s="248"/>
      <c r="B939" s="247"/>
      <c r="C939" s="265"/>
      <c r="D939" s="265"/>
      <c r="E939" s="265"/>
      <c r="F939" s="265"/>
      <c r="G939" s="265"/>
      <c r="H939" s="265"/>
      <c r="I939" s="265"/>
      <c r="J939" s="265"/>
      <c r="K939" s="265"/>
      <c r="L939" s="265"/>
      <c r="M939" s="265"/>
      <c r="N939" s="265"/>
      <c r="O939" s="265"/>
      <c r="P939" s="265"/>
      <c r="Q939" s="265"/>
      <c r="R939" s="265"/>
      <c r="S939" s="265"/>
      <c r="T939" s="265"/>
    </row>
    <row r="940" spans="1:20">
      <c r="A940" s="248"/>
      <c r="B940" s="247"/>
      <c r="C940" s="265"/>
      <c r="D940" s="265"/>
      <c r="E940" s="265"/>
      <c r="F940" s="265"/>
      <c r="G940" s="265"/>
      <c r="H940" s="265"/>
      <c r="I940" s="265"/>
      <c r="J940" s="265"/>
      <c r="K940" s="265"/>
      <c r="L940" s="265"/>
      <c r="M940" s="265"/>
      <c r="N940" s="265"/>
      <c r="O940" s="265"/>
      <c r="P940" s="265"/>
      <c r="Q940" s="265"/>
      <c r="R940" s="265"/>
      <c r="S940" s="265"/>
      <c r="T940" s="265"/>
    </row>
    <row r="941" spans="1:20">
      <c r="A941" s="248"/>
      <c r="B941" s="247"/>
      <c r="C941" s="265"/>
      <c r="D941" s="265"/>
      <c r="E941" s="265"/>
      <c r="F941" s="265"/>
      <c r="G941" s="265"/>
      <c r="H941" s="265"/>
      <c r="I941" s="265"/>
      <c r="J941" s="265"/>
      <c r="K941" s="265"/>
      <c r="L941" s="265"/>
      <c r="M941" s="265"/>
      <c r="N941" s="265"/>
      <c r="O941" s="265"/>
      <c r="P941" s="265"/>
      <c r="Q941" s="265"/>
      <c r="R941" s="265"/>
      <c r="S941" s="265"/>
      <c r="T941" s="265"/>
    </row>
    <row r="942" spans="1:20">
      <c r="A942" s="248"/>
      <c r="B942" s="247"/>
      <c r="C942" s="265"/>
      <c r="D942" s="265"/>
      <c r="E942" s="265"/>
      <c r="F942" s="265"/>
      <c r="G942" s="265"/>
      <c r="H942" s="265"/>
      <c r="I942" s="265"/>
      <c r="J942" s="265"/>
      <c r="K942" s="265"/>
      <c r="L942" s="265"/>
      <c r="M942" s="265"/>
      <c r="N942" s="265"/>
      <c r="O942" s="265"/>
      <c r="P942" s="265"/>
      <c r="Q942" s="265"/>
      <c r="R942" s="265"/>
      <c r="S942" s="265"/>
      <c r="T942" s="265"/>
    </row>
    <row r="943" spans="1:20">
      <c r="A943" s="248"/>
      <c r="B943" s="247"/>
      <c r="C943" s="265"/>
      <c r="D943" s="265"/>
      <c r="E943" s="265"/>
      <c r="F943" s="265"/>
      <c r="G943" s="265"/>
      <c r="H943" s="265"/>
      <c r="I943" s="265"/>
      <c r="J943" s="265"/>
      <c r="K943" s="265"/>
      <c r="L943" s="265"/>
      <c r="M943" s="265"/>
      <c r="N943" s="265"/>
      <c r="O943" s="265"/>
      <c r="P943" s="265"/>
      <c r="Q943" s="265"/>
      <c r="R943" s="265"/>
      <c r="S943" s="265"/>
      <c r="T943" s="265"/>
    </row>
    <row r="944" spans="1:20">
      <c r="A944" s="248"/>
      <c r="B944" s="247"/>
      <c r="C944" s="265"/>
      <c r="D944" s="265"/>
      <c r="E944" s="265"/>
      <c r="F944" s="265"/>
      <c r="G944" s="265"/>
      <c r="H944" s="265"/>
      <c r="I944" s="265"/>
      <c r="J944" s="265"/>
      <c r="K944" s="265"/>
      <c r="L944" s="265"/>
      <c r="M944" s="265"/>
      <c r="N944" s="265"/>
      <c r="O944" s="265"/>
      <c r="P944" s="265"/>
      <c r="Q944" s="265"/>
      <c r="R944" s="265"/>
      <c r="S944" s="265"/>
      <c r="T944" s="265"/>
    </row>
    <row r="945" spans="1:20">
      <c r="A945" s="248"/>
      <c r="B945" s="247"/>
      <c r="C945" s="265"/>
      <c r="D945" s="265"/>
      <c r="E945" s="265"/>
      <c r="F945" s="265"/>
      <c r="G945" s="265"/>
      <c r="H945" s="265"/>
      <c r="I945" s="265"/>
      <c r="J945" s="265"/>
      <c r="K945" s="265"/>
      <c r="L945" s="265"/>
      <c r="M945" s="265"/>
      <c r="N945" s="265"/>
      <c r="O945" s="265"/>
      <c r="P945" s="265"/>
      <c r="Q945" s="265"/>
      <c r="R945" s="265"/>
      <c r="S945" s="265"/>
      <c r="T945" s="265"/>
    </row>
    <row r="946" spans="1:20">
      <c r="A946" s="248"/>
      <c r="B946" s="247"/>
      <c r="C946" s="265"/>
      <c r="D946" s="265"/>
      <c r="E946" s="265"/>
      <c r="F946" s="265"/>
      <c r="G946" s="265"/>
      <c r="H946" s="265"/>
      <c r="I946" s="265"/>
      <c r="J946" s="265"/>
      <c r="K946" s="265"/>
      <c r="L946" s="265"/>
      <c r="M946" s="265"/>
      <c r="N946" s="265"/>
      <c r="O946" s="265"/>
      <c r="P946" s="265"/>
      <c r="Q946" s="265"/>
      <c r="R946" s="265"/>
      <c r="S946" s="265"/>
      <c r="T946" s="265"/>
    </row>
    <row r="947" spans="1:20">
      <c r="A947" s="248"/>
      <c r="B947" s="247"/>
      <c r="C947" s="265"/>
      <c r="D947" s="265"/>
      <c r="E947" s="265"/>
      <c r="F947" s="265"/>
      <c r="G947" s="265"/>
      <c r="H947" s="265"/>
      <c r="I947" s="265"/>
      <c r="J947" s="265"/>
      <c r="K947" s="265"/>
      <c r="L947" s="265"/>
      <c r="M947" s="265"/>
      <c r="N947" s="265"/>
      <c r="O947" s="265"/>
      <c r="P947" s="265"/>
      <c r="Q947" s="265"/>
      <c r="R947" s="265"/>
      <c r="S947" s="265"/>
      <c r="T947" s="265"/>
    </row>
    <row r="948" spans="1:20">
      <c r="A948" s="248"/>
      <c r="B948" s="247"/>
      <c r="C948" s="265"/>
      <c r="D948" s="265"/>
      <c r="E948" s="265"/>
      <c r="F948" s="265"/>
      <c r="G948" s="265"/>
      <c r="H948" s="265"/>
      <c r="I948" s="265"/>
      <c r="J948" s="265"/>
      <c r="K948" s="265"/>
      <c r="L948" s="265"/>
      <c r="M948" s="265"/>
      <c r="N948" s="265"/>
      <c r="O948" s="265"/>
      <c r="P948" s="265"/>
      <c r="Q948" s="265"/>
      <c r="R948" s="265"/>
      <c r="S948" s="265"/>
      <c r="T948" s="265"/>
    </row>
    <row r="949" spans="1:20">
      <c r="A949" s="248"/>
      <c r="B949" s="247"/>
      <c r="C949" s="265"/>
      <c r="D949" s="265"/>
      <c r="E949" s="265"/>
      <c r="F949" s="265"/>
      <c r="G949" s="265"/>
      <c r="H949" s="265"/>
      <c r="I949" s="265"/>
      <c r="J949" s="265"/>
      <c r="K949" s="265"/>
      <c r="L949" s="265"/>
      <c r="M949" s="265"/>
      <c r="N949" s="265"/>
      <c r="O949" s="265"/>
      <c r="P949" s="265"/>
      <c r="Q949" s="265"/>
      <c r="R949" s="265"/>
      <c r="S949" s="265"/>
      <c r="T949" s="265"/>
    </row>
    <row r="950" spans="1:20">
      <c r="A950" s="248"/>
      <c r="B950" s="247"/>
      <c r="C950" s="265"/>
      <c r="D950" s="265"/>
      <c r="E950" s="265"/>
      <c r="F950" s="265"/>
      <c r="G950" s="265"/>
      <c r="H950" s="265"/>
      <c r="I950" s="265"/>
      <c r="J950" s="265"/>
      <c r="K950" s="265"/>
      <c r="L950" s="265"/>
      <c r="M950" s="265"/>
      <c r="N950" s="265"/>
      <c r="O950" s="265"/>
      <c r="P950" s="265"/>
      <c r="Q950" s="265"/>
      <c r="R950" s="265"/>
      <c r="S950" s="265"/>
      <c r="T950" s="265"/>
    </row>
    <row r="951" spans="1:20">
      <c r="A951" s="248"/>
      <c r="B951" s="247"/>
      <c r="C951" s="265"/>
      <c r="D951" s="265"/>
      <c r="E951" s="265"/>
      <c r="F951" s="265"/>
      <c r="G951" s="265"/>
      <c r="H951" s="265"/>
      <c r="I951" s="265"/>
      <c r="J951" s="265"/>
      <c r="K951" s="265"/>
      <c r="L951" s="265"/>
      <c r="M951" s="265"/>
      <c r="N951" s="265"/>
      <c r="O951" s="265"/>
      <c r="P951" s="265"/>
      <c r="Q951" s="265"/>
      <c r="R951" s="265"/>
      <c r="S951" s="265"/>
      <c r="T951" s="265"/>
    </row>
    <row r="952" spans="1:20">
      <c r="A952" s="248"/>
      <c r="B952" s="247"/>
      <c r="C952" s="265"/>
      <c r="D952" s="265"/>
      <c r="E952" s="265"/>
      <c r="F952" s="265"/>
      <c r="G952" s="265"/>
      <c r="H952" s="265"/>
      <c r="I952" s="265"/>
      <c r="J952" s="265"/>
      <c r="K952" s="265"/>
      <c r="L952" s="265"/>
      <c r="M952" s="265"/>
      <c r="N952" s="265"/>
      <c r="O952" s="265"/>
      <c r="P952" s="265"/>
      <c r="Q952" s="265"/>
      <c r="R952" s="265"/>
      <c r="S952" s="265"/>
      <c r="T952" s="265"/>
    </row>
    <row r="953" spans="1:20">
      <c r="A953" s="248"/>
      <c r="B953" s="247"/>
      <c r="C953" s="265"/>
      <c r="D953" s="265"/>
      <c r="E953" s="265"/>
      <c r="F953" s="265"/>
      <c r="G953" s="265"/>
      <c r="H953" s="265"/>
      <c r="I953" s="265"/>
      <c r="J953" s="265"/>
      <c r="K953" s="265"/>
      <c r="L953" s="265"/>
      <c r="M953" s="265"/>
      <c r="N953" s="265"/>
      <c r="O953" s="265"/>
      <c r="P953" s="265"/>
      <c r="Q953" s="265"/>
      <c r="R953" s="265"/>
      <c r="S953" s="265"/>
      <c r="T953" s="265"/>
    </row>
    <row r="954" spans="1:20">
      <c r="A954" s="248"/>
      <c r="B954" s="247"/>
      <c r="C954" s="265"/>
      <c r="D954" s="265"/>
      <c r="E954" s="265"/>
      <c r="F954" s="265"/>
      <c r="G954" s="265"/>
      <c r="H954" s="265"/>
      <c r="I954" s="265"/>
      <c r="J954" s="265"/>
      <c r="K954" s="265"/>
      <c r="L954" s="265"/>
      <c r="M954" s="265"/>
      <c r="N954" s="265"/>
      <c r="O954" s="265"/>
      <c r="P954" s="265"/>
      <c r="Q954" s="265"/>
      <c r="R954" s="265"/>
      <c r="S954" s="265"/>
      <c r="T954" s="265"/>
    </row>
    <row r="955" spans="1:20">
      <c r="A955" s="248"/>
      <c r="B955" s="247"/>
      <c r="C955" s="265"/>
      <c r="D955" s="265"/>
      <c r="E955" s="265"/>
      <c r="F955" s="265"/>
      <c r="G955" s="265"/>
      <c r="H955" s="265"/>
      <c r="I955" s="265"/>
      <c r="J955" s="265"/>
      <c r="K955" s="265"/>
      <c r="L955" s="265"/>
      <c r="M955" s="265"/>
      <c r="N955" s="265"/>
      <c r="O955" s="265"/>
      <c r="P955" s="265"/>
      <c r="Q955" s="265"/>
      <c r="R955" s="265"/>
      <c r="S955" s="265"/>
      <c r="T955" s="265"/>
    </row>
    <row r="956" spans="1:20">
      <c r="A956" s="248"/>
      <c r="B956" s="247"/>
      <c r="C956" s="265"/>
      <c r="D956" s="265"/>
      <c r="E956" s="265"/>
      <c r="F956" s="265"/>
      <c r="G956" s="265"/>
      <c r="H956" s="265"/>
      <c r="I956" s="265"/>
      <c r="J956" s="265"/>
      <c r="K956" s="265"/>
      <c r="L956" s="265"/>
      <c r="M956" s="265"/>
      <c r="N956" s="265"/>
      <c r="O956" s="265"/>
      <c r="P956" s="265"/>
      <c r="Q956" s="265"/>
      <c r="R956" s="265"/>
      <c r="S956" s="265"/>
      <c r="T956" s="265"/>
    </row>
    <row r="957" spans="1:20">
      <c r="A957" s="248"/>
      <c r="B957" s="247"/>
      <c r="C957" s="265"/>
      <c r="D957" s="265"/>
      <c r="E957" s="265"/>
      <c r="F957" s="265"/>
      <c r="G957" s="265"/>
      <c r="H957" s="265"/>
      <c r="I957" s="265"/>
      <c r="J957" s="265"/>
      <c r="K957" s="265"/>
      <c r="L957" s="265"/>
      <c r="M957" s="265"/>
      <c r="N957" s="265"/>
      <c r="O957" s="265"/>
      <c r="P957" s="265"/>
      <c r="Q957" s="265"/>
      <c r="R957" s="265"/>
      <c r="S957" s="265"/>
      <c r="T957" s="265"/>
    </row>
    <row r="958" spans="1:20">
      <c r="A958" s="248"/>
      <c r="B958" s="247"/>
      <c r="C958" s="265"/>
      <c r="D958" s="265"/>
      <c r="E958" s="265"/>
      <c r="F958" s="265"/>
      <c r="G958" s="265"/>
      <c r="H958" s="265"/>
      <c r="I958" s="265"/>
      <c r="J958" s="265"/>
      <c r="K958" s="265"/>
      <c r="L958" s="265"/>
      <c r="M958" s="265"/>
      <c r="N958" s="265"/>
      <c r="O958" s="265"/>
      <c r="P958" s="265"/>
      <c r="Q958" s="265"/>
      <c r="R958" s="265"/>
      <c r="S958" s="265"/>
      <c r="T958" s="265"/>
    </row>
    <row r="959" spans="1:20">
      <c r="A959" s="248"/>
      <c r="B959" s="247"/>
      <c r="C959" s="265"/>
      <c r="D959" s="265"/>
      <c r="E959" s="265"/>
      <c r="F959" s="265"/>
      <c r="G959" s="265"/>
      <c r="H959" s="265"/>
      <c r="I959" s="265"/>
      <c r="J959" s="265"/>
      <c r="K959" s="265"/>
      <c r="L959" s="265"/>
      <c r="M959" s="265"/>
      <c r="N959" s="265"/>
      <c r="O959" s="265"/>
      <c r="P959" s="265"/>
      <c r="Q959" s="265"/>
      <c r="R959" s="265"/>
      <c r="S959" s="265"/>
      <c r="T959" s="265"/>
    </row>
    <row r="960" spans="1:20">
      <c r="A960" s="248"/>
      <c r="B960" s="247"/>
      <c r="C960" s="265"/>
      <c r="D960" s="265"/>
      <c r="E960" s="265"/>
      <c r="F960" s="265"/>
      <c r="G960" s="265"/>
      <c r="H960" s="265"/>
      <c r="I960" s="265"/>
      <c r="J960" s="265"/>
      <c r="K960" s="265"/>
      <c r="L960" s="265"/>
      <c r="M960" s="265"/>
      <c r="N960" s="265"/>
      <c r="O960" s="265"/>
      <c r="P960" s="265"/>
      <c r="Q960" s="265"/>
      <c r="R960" s="265"/>
      <c r="S960" s="265"/>
      <c r="T960" s="265"/>
    </row>
    <row r="961" spans="1:20">
      <c r="A961" s="248"/>
      <c r="B961" s="247"/>
      <c r="C961" s="265"/>
      <c r="D961" s="265"/>
      <c r="E961" s="265"/>
      <c r="F961" s="265"/>
      <c r="G961" s="265"/>
      <c r="H961" s="265"/>
      <c r="I961" s="265"/>
      <c r="J961" s="265"/>
      <c r="K961" s="265"/>
      <c r="L961" s="265"/>
      <c r="M961" s="265"/>
      <c r="N961" s="265"/>
      <c r="O961" s="265"/>
      <c r="P961" s="265"/>
      <c r="Q961" s="265"/>
      <c r="R961" s="265"/>
      <c r="S961" s="265"/>
      <c r="T961" s="265"/>
    </row>
    <row r="962" spans="1:20">
      <c r="A962" s="248"/>
      <c r="B962" s="247"/>
      <c r="C962" s="265"/>
      <c r="D962" s="265"/>
      <c r="E962" s="265"/>
      <c r="F962" s="265"/>
      <c r="G962" s="265"/>
      <c r="H962" s="265"/>
      <c r="I962" s="265"/>
      <c r="J962" s="265"/>
      <c r="K962" s="265"/>
      <c r="L962" s="265"/>
      <c r="M962" s="265"/>
      <c r="N962" s="265"/>
      <c r="O962" s="265"/>
      <c r="P962" s="265"/>
      <c r="Q962" s="265"/>
      <c r="R962" s="265"/>
      <c r="S962" s="265"/>
      <c r="T962" s="265"/>
    </row>
    <row r="963" spans="1:20">
      <c r="A963" s="248"/>
      <c r="B963" s="247"/>
      <c r="C963" s="265"/>
      <c r="D963" s="265"/>
      <c r="E963" s="265"/>
      <c r="F963" s="265"/>
      <c r="G963" s="265"/>
      <c r="H963" s="265"/>
      <c r="I963" s="265"/>
      <c r="J963" s="265"/>
      <c r="K963" s="265"/>
      <c r="L963" s="265"/>
      <c r="M963" s="265"/>
      <c r="N963" s="265"/>
      <c r="O963" s="265"/>
      <c r="P963" s="265"/>
      <c r="Q963" s="265"/>
      <c r="R963" s="265"/>
      <c r="S963" s="265"/>
      <c r="T963" s="265"/>
    </row>
    <row r="964" spans="1:20">
      <c r="A964" s="248"/>
      <c r="B964" s="247"/>
      <c r="C964" s="265"/>
      <c r="D964" s="265"/>
      <c r="E964" s="265"/>
      <c r="F964" s="265"/>
      <c r="G964" s="265"/>
      <c r="H964" s="265"/>
      <c r="I964" s="265"/>
      <c r="J964" s="265"/>
      <c r="K964" s="265"/>
      <c r="L964" s="265"/>
      <c r="M964" s="265"/>
      <c r="N964" s="265"/>
      <c r="O964" s="265"/>
      <c r="P964" s="265"/>
      <c r="Q964" s="265"/>
      <c r="R964" s="265"/>
      <c r="S964" s="265"/>
      <c r="T964" s="265"/>
    </row>
    <row r="965" spans="1:20">
      <c r="A965" s="248"/>
      <c r="B965" s="247"/>
      <c r="C965" s="265"/>
      <c r="D965" s="265"/>
      <c r="E965" s="265"/>
      <c r="F965" s="265"/>
      <c r="G965" s="265"/>
      <c r="H965" s="265"/>
      <c r="I965" s="265"/>
      <c r="J965" s="265"/>
      <c r="K965" s="265"/>
      <c r="L965" s="265"/>
      <c r="M965" s="265"/>
      <c r="N965" s="265"/>
      <c r="O965" s="265"/>
      <c r="P965" s="265"/>
      <c r="Q965" s="265"/>
      <c r="R965" s="265"/>
      <c r="S965" s="265"/>
      <c r="T965" s="265"/>
    </row>
    <row r="966" spans="1:20">
      <c r="A966" s="248"/>
      <c r="B966" s="247"/>
      <c r="C966" s="265"/>
      <c r="D966" s="265"/>
      <c r="E966" s="265"/>
      <c r="F966" s="265"/>
      <c r="G966" s="265"/>
      <c r="H966" s="265"/>
      <c r="I966" s="265"/>
      <c r="J966" s="265"/>
      <c r="K966" s="265"/>
      <c r="L966" s="265"/>
      <c r="M966" s="265"/>
      <c r="N966" s="265"/>
      <c r="O966" s="265"/>
      <c r="P966" s="265"/>
      <c r="Q966" s="265"/>
      <c r="R966" s="265"/>
      <c r="S966" s="265"/>
      <c r="T966" s="265"/>
    </row>
    <row r="967" spans="1:20">
      <c r="A967" s="248"/>
      <c r="B967" s="247"/>
      <c r="C967" s="265"/>
      <c r="D967" s="265"/>
      <c r="E967" s="265"/>
      <c r="F967" s="265"/>
      <c r="G967" s="265"/>
      <c r="H967" s="265"/>
      <c r="I967" s="265"/>
      <c r="J967" s="265"/>
      <c r="K967" s="265"/>
      <c r="L967" s="265"/>
      <c r="M967" s="265"/>
      <c r="N967" s="265"/>
      <c r="O967" s="265"/>
      <c r="P967" s="265"/>
      <c r="Q967" s="265"/>
      <c r="R967" s="265"/>
      <c r="S967" s="265"/>
      <c r="T967" s="265"/>
    </row>
    <row r="968" spans="1:20">
      <c r="A968" s="248"/>
      <c r="B968" s="247"/>
      <c r="C968" s="265"/>
      <c r="D968" s="265"/>
      <c r="E968" s="265"/>
      <c r="F968" s="265"/>
      <c r="G968" s="265"/>
      <c r="H968" s="265"/>
      <c r="I968" s="265"/>
      <c r="J968" s="265"/>
      <c r="K968" s="265"/>
      <c r="L968" s="265"/>
      <c r="M968" s="265"/>
      <c r="N968" s="265"/>
      <c r="O968" s="265"/>
      <c r="P968" s="265"/>
      <c r="Q968" s="265"/>
      <c r="R968" s="265"/>
      <c r="S968" s="265"/>
      <c r="T968" s="265"/>
    </row>
    <row r="969" spans="1:20">
      <c r="A969" s="248"/>
      <c r="B969" s="247"/>
      <c r="C969" s="265"/>
      <c r="D969" s="265"/>
      <c r="E969" s="265"/>
      <c r="F969" s="265"/>
      <c r="G969" s="265"/>
      <c r="H969" s="265"/>
      <c r="I969" s="265"/>
      <c r="J969" s="265"/>
      <c r="K969" s="265"/>
      <c r="L969" s="265"/>
      <c r="M969" s="265"/>
      <c r="N969" s="265"/>
      <c r="O969" s="265"/>
      <c r="P969" s="265"/>
      <c r="Q969" s="265"/>
      <c r="R969" s="265"/>
      <c r="S969" s="265"/>
      <c r="T969" s="265"/>
    </row>
    <row r="970" spans="1:20">
      <c r="A970" s="248"/>
      <c r="B970" s="247"/>
      <c r="C970" s="265"/>
      <c r="D970" s="265"/>
      <c r="E970" s="265"/>
      <c r="F970" s="265"/>
      <c r="G970" s="265"/>
      <c r="H970" s="265"/>
      <c r="I970" s="265"/>
      <c r="J970" s="265"/>
      <c r="K970" s="265"/>
      <c r="L970" s="265"/>
      <c r="M970" s="265"/>
      <c r="N970" s="265"/>
      <c r="O970" s="265"/>
      <c r="P970" s="265"/>
      <c r="Q970" s="265"/>
      <c r="R970" s="265"/>
      <c r="S970" s="265"/>
      <c r="T970" s="265"/>
    </row>
    <row r="971" spans="1:20">
      <c r="A971" s="248"/>
      <c r="B971" s="247"/>
      <c r="C971" s="265"/>
      <c r="D971" s="265"/>
      <c r="E971" s="265"/>
      <c r="F971" s="265"/>
      <c r="G971" s="265"/>
      <c r="H971" s="265"/>
      <c r="I971" s="265"/>
      <c r="J971" s="265"/>
      <c r="K971" s="265"/>
      <c r="L971" s="265"/>
      <c r="M971" s="265"/>
      <c r="N971" s="265"/>
      <c r="O971" s="265"/>
      <c r="P971" s="265"/>
      <c r="Q971" s="265"/>
      <c r="R971" s="265"/>
      <c r="S971" s="265"/>
      <c r="T971" s="265"/>
    </row>
    <row r="972" spans="1:20">
      <c r="A972" s="248"/>
      <c r="B972" s="247"/>
      <c r="C972" s="265"/>
      <c r="D972" s="265"/>
      <c r="E972" s="265"/>
      <c r="F972" s="265"/>
      <c r="G972" s="265"/>
      <c r="H972" s="265"/>
      <c r="I972" s="265"/>
      <c r="J972" s="265"/>
      <c r="K972" s="265"/>
      <c r="L972" s="265"/>
      <c r="M972" s="265"/>
      <c r="N972" s="265"/>
      <c r="O972" s="265"/>
      <c r="P972" s="265"/>
      <c r="Q972" s="265"/>
      <c r="R972" s="265"/>
      <c r="S972" s="265"/>
      <c r="T972" s="265"/>
    </row>
    <row r="973" spans="1:20">
      <c r="A973" s="248"/>
      <c r="B973" s="247"/>
      <c r="C973" s="265"/>
      <c r="D973" s="265"/>
      <c r="E973" s="265"/>
      <c r="F973" s="265"/>
      <c r="G973" s="265"/>
      <c r="H973" s="265"/>
      <c r="I973" s="265"/>
      <c r="J973" s="265"/>
      <c r="K973" s="265"/>
      <c r="L973" s="265"/>
      <c r="M973" s="265"/>
      <c r="N973" s="265"/>
      <c r="O973" s="265"/>
      <c r="P973" s="265"/>
      <c r="Q973" s="265"/>
      <c r="R973" s="265"/>
      <c r="S973" s="265"/>
      <c r="T973" s="265"/>
    </row>
    <row r="974" spans="1:20">
      <c r="A974" s="248"/>
      <c r="B974" s="247"/>
      <c r="C974" s="265"/>
      <c r="D974" s="265"/>
      <c r="E974" s="265"/>
      <c r="F974" s="265"/>
      <c r="G974" s="265"/>
      <c r="H974" s="265"/>
      <c r="I974" s="265"/>
      <c r="J974" s="265"/>
      <c r="K974" s="265"/>
      <c r="L974" s="265"/>
      <c r="M974" s="265"/>
      <c r="N974" s="265"/>
      <c r="O974" s="265"/>
      <c r="P974" s="265"/>
      <c r="Q974" s="265"/>
      <c r="R974" s="265"/>
      <c r="S974" s="265"/>
      <c r="T974" s="265"/>
    </row>
    <row r="975" spans="1:20">
      <c r="A975" s="248"/>
      <c r="B975" s="247"/>
      <c r="C975" s="265"/>
      <c r="D975" s="265"/>
      <c r="E975" s="265"/>
      <c r="F975" s="265"/>
      <c r="G975" s="265"/>
      <c r="H975" s="265"/>
      <c r="I975" s="265"/>
      <c r="J975" s="265"/>
      <c r="K975" s="265"/>
      <c r="L975" s="265"/>
      <c r="M975" s="265"/>
      <c r="N975" s="265"/>
      <c r="O975" s="265"/>
      <c r="P975" s="265"/>
      <c r="Q975" s="265"/>
      <c r="R975" s="265"/>
      <c r="S975" s="265"/>
      <c r="T975" s="265"/>
    </row>
    <row r="976" spans="1:20">
      <c r="A976" s="248"/>
      <c r="B976" s="247"/>
      <c r="C976" s="265"/>
      <c r="D976" s="265"/>
      <c r="E976" s="265"/>
      <c r="F976" s="265"/>
      <c r="G976" s="265"/>
      <c r="H976" s="265"/>
      <c r="I976" s="265"/>
      <c r="J976" s="265"/>
      <c r="K976" s="265"/>
      <c r="L976" s="265"/>
      <c r="M976" s="265"/>
      <c r="N976" s="265"/>
      <c r="O976" s="265"/>
      <c r="P976" s="265"/>
      <c r="Q976" s="265"/>
      <c r="R976" s="265"/>
      <c r="S976" s="265"/>
      <c r="T976" s="265"/>
    </row>
    <row r="977" spans="1:20">
      <c r="A977" s="248"/>
      <c r="B977" s="247"/>
      <c r="C977" s="265"/>
      <c r="D977" s="265"/>
      <c r="E977" s="265"/>
      <c r="F977" s="265"/>
      <c r="G977" s="265"/>
      <c r="H977" s="265"/>
      <c r="I977" s="265"/>
      <c r="J977" s="265"/>
      <c r="K977" s="265"/>
      <c r="L977" s="265"/>
      <c r="M977" s="265"/>
      <c r="N977" s="265"/>
      <c r="O977" s="265"/>
      <c r="P977" s="265"/>
      <c r="Q977" s="265"/>
      <c r="R977" s="265"/>
      <c r="S977" s="265"/>
      <c r="T977" s="265"/>
    </row>
    <row r="978" spans="1:20">
      <c r="A978" s="248"/>
      <c r="B978" s="247"/>
      <c r="C978" s="265"/>
      <c r="D978" s="265"/>
      <c r="E978" s="265"/>
      <c r="F978" s="265"/>
      <c r="G978" s="265"/>
      <c r="H978" s="265"/>
      <c r="I978" s="265"/>
      <c r="J978" s="265"/>
      <c r="K978" s="265"/>
      <c r="L978" s="265"/>
      <c r="M978" s="265"/>
      <c r="N978" s="265"/>
      <c r="O978" s="265"/>
      <c r="P978" s="265"/>
      <c r="Q978" s="265"/>
      <c r="R978" s="265"/>
      <c r="S978" s="265"/>
      <c r="T978" s="265"/>
    </row>
    <row r="979" spans="1:20">
      <c r="A979" s="248"/>
      <c r="B979" s="247"/>
      <c r="C979" s="265"/>
      <c r="D979" s="265"/>
      <c r="E979" s="265"/>
      <c r="F979" s="265"/>
      <c r="G979" s="265"/>
      <c r="H979" s="265"/>
      <c r="I979" s="265"/>
      <c r="J979" s="265"/>
      <c r="K979" s="265"/>
      <c r="L979" s="265"/>
      <c r="M979" s="265"/>
      <c r="N979" s="265"/>
      <c r="O979" s="265"/>
      <c r="P979" s="265"/>
      <c r="Q979" s="265"/>
      <c r="R979" s="265"/>
      <c r="S979" s="265"/>
      <c r="T979" s="265"/>
    </row>
    <row r="980" spans="1:20">
      <c r="A980" s="248"/>
      <c r="B980" s="247"/>
      <c r="C980" s="265"/>
      <c r="D980" s="265"/>
      <c r="E980" s="265"/>
      <c r="F980" s="265"/>
      <c r="G980" s="265"/>
      <c r="H980" s="265"/>
      <c r="I980" s="265"/>
      <c r="J980" s="265"/>
      <c r="K980" s="265"/>
      <c r="L980" s="265"/>
      <c r="M980" s="265"/>
      <c r="N980" s="265"/>
      <c r="O980" s="265"/>
      <c r="P980" s="265"/>
      <c r="Q980" s="265"/>
      <c r="R980" s="265"/>
      <c r="S980" s="265"/>
      <c r="T980" s="265"/>
    </row>
    <row r="981" spans="1:20">
      <c r="A981" s="248"/>
      <c r="B981" s="247"/>
      <c r="C981" s="265"/>
      <c r="D981" s="265"/>
      <c r="E981" s="265"/>
      <c r="F981" s="265"/>
      <c r="G981" s="265"/>
      <c r="H981" s="265"/>
      <c r="I981" s="265"/>
      <c r="J981" s="265"/>
      <c r="K981" s="265"/>
      <c r="L981" s="265"/>
      <c r="M981" s="265"/>
      <c r="N981" s="265"/>
      <c r="O981" s="265"/>
      <c r="P981" s="265"/>
      <c r="Q981" s="265"/>
      <c r="R981" s="265"/>
      <c r="S981" s="265"/>
      <c r="T981" s="265"/>
    </row>
    <row r="982" spans="1:20">
      <c r="A982" s="248"/>
      <c r="B982" s="247"/>
      <c r="C982" s="265"/>
      <c r="D982" s="265"/>
      <c r="E982" s="265"/>
      <c r="F982" s="265"/>
      <c r="G982" s="265"/>
      <c r="H982" s="265"/>
      <c r="I982" s="265"/>
      <c r="J982" s="265"/>
      <c r="K982" s="265"/>
      <c r="L982" s="265"/>
      <c r="M982" s="265"/>
      <c r="N982" s="265"/>
      <c r="O982" s="265"/>
      <c r="P982" s="265"/>
      <c r="Q982" s="265"/>
      <c r="R982" s="265"/>
      <c r="S982" s="265"/>
      <c r="T982" s="265"/>
    </row>
    <row r="983" spans="1:20">
      <c r="A983" s="248"/>
      <c r="B983" s="247"/>
      <c r="C983" s="265"/>
      <c r="D983" s="265"/>
      <c r="E983" s="265"/>
      <c r="F983" s="265"/>
      <c r="G983" s="265"/>
      <c r="H983" s="265"/>
      <c r="I983" s="265"/>
      <c r="J983" s="265"/>
      <c r="K983" s="265"/>
      <c r="L983" s="265"/>
      <c r="M983" s="265"/>
      <c r="N983" s="265"/>
      <c r="O983" s="265"/>
      <c r="P983" s="265"/>
      <c r="Q983" s="265"/>
      <c r="R983" s="265"/>
      <c r="S983" s="265"/>
      <c r="T983" s="265"/>
    </row>
    <row r="984" spans="1:20">
      <c r="A984" s="248"/>
      <c r="B984" s="247"/>
      <c r="C984" s="265"/>
      <c r="D984" s="265"/>
      <c r="E984" s="265"/>
      <c r="F984" s="265"/>
      <c r="G984" s="265"/>
      <c r="H984" s="265"/>
      <c r="I984" s="265"/>
      <c r="J984" s="265"/>
      <c r="K984" s="265"/>
      <c r="L984" s="265"/>
      <c r="M984" s="265"/>
      <c r="N984" s="265"/>
      <c r="O984" s="265"/>
      <c r="P984" s="265"/>
      <c r="Q984" s="265"/>
      <c r="R984" s="265"/>
      <c r="S984" s="265"/>
      <c r="T984" s="265"/>
    </row>
    <row r="985" spans="1:20">
      <c r="A985" s="248"/>
      <c r="B985" s="247"/>
      <c r="C985" s="265"/>
      <c r="D985" s="265"/>
      <c r="E985" s="265"/>
      <c r="F985" s="265"/>
      <c r="G985" s="265"/>
      <c r="H985" s="265"/>
      <c r="I985" s="265"/>
      <c r="J985" s="265"/>
      <c r="K985" s="265"/>
      <c r="L985" s="265"/>
      <c r="M985" s="265"/>
      <c r="N985" s="265"/>
      <c r="O985" s="265"/>
      <c r="P985" s="265"/>
      <c r="Q985" s="265"/>
      <c r="R985" s="265"/>
      <c r="S985" s="265"/>
      <c r="T985" s="265"/>
    </row>
    <row r="986" spans="1:20">
      <c r="A986" s="248"/>
      <c r="B986" s="247"/>
      <c r="C986" s="265"/>
      <c r="D986" s="265"/>
      <c r="E986" s="265"/>
      <c r="F986" s="265"/>
      <c r="G986" s="265"/>
      <c r="H986" s="265"/>
      <c r="I986" s="265"/>
      <c r="J986" s="265"/>
      <c r="K986" s="265"/>
      <c r="L986" s="265"/>
      <c r="M986" s="265"/>
      <c r="N986" s="265"/>
      <c r="O986" s="265"/>
      <c r="P986" s="265"/>
      <c r="Q986" s="265"/>
      <c r="R986" s="265"/>
      <c r="S986" s="265"/>
      <c r="T986" s="265"/>
    </row>
    <row r="987" spans="1:20">
      <c r="A987" s="248"/>
      <c r="B987" s="247"/>
      <c r="C987" s="265"/>
      <c r="D987" s="265"/>
      <c r="E987" s="265"/>
      <c r="F987" s="265"/>
      <c r="G987" s="265"/>
      <c r="H987" s="265"/>
      <c r="I987" s="265"/>
      <c r="J987" s="265"/>
      <c r="K987" s="265"/>
      <c r="L987" s="265"/>
      <c r="M987" s="265"/>
      <c r="N987" s="265"/>
      <c r="O987" s="265"/>
      <c r="P987" s="265"/>
      <c r="Q987" s="265"/>
      <c r="R987" s="265"/>
      <c r="S987" s="265"/>
      <c r="T987" s="265"/>
    </row>
    <row r="988" spans="1:20">
      <c r="A988" s="248"/>
      <c r="B988" s="247"/>
      <c r="C988" s="265"/>
      <c r="D988" s="265"/>
      <c r="E988" s="265"/>
      <c r="F988" s="265"/>
      <c r="G988" s="265"/>
      <c r="H988" s="265"/>
      <c r="I988" s="265"/>
      <c r="J988" s="265"/>
      <c r="K988" s="265"/>
      <c r="L988" s="265"/>
      <c r="M988" s="265"/>
      <c r="N988" s="265"/>
      <c r="O988" s="265"/>
      <c r="P988" s="265"/>
      <c r="Q988" s="265"/>
      <c r="R988" s="265"/>
      <c r="S988" s="265"/>
      <c r="T988" s="265"/>
    </row>
    <row r="989" spans="1:20">
      <c r="A989" s="248"/>
      <c r="B989" s="247"/>
      <c r="C989" s="265"/>
      <c r="D989" s="265"/>
      <c r="E989" s="265"/>
      <c r="F989" s="265"/>
      <c r="G989" s="265"/>
      <c r="H989" s="265"/>
      <c r="I989" s="265"/>
      <c r="J989" s="265"/>
      <c r="K989" s="265"/>
      <c r="L989" s="265"/>
      <c r="M989" s="265"/>
      <c r="N989" s="265"/>
      <c r="O989" s="265"/>
      <c r="P989" s="265"/>
      <c r="Q989" s="265"/>
      <c r="R989" s="265"/>
      <c r="S989" s="265"/>
      <c r="T989" s="265"/>
    </row>
    <row r="990" spans="1:20">
      <c r="A990" s="248"/>
      <c r="B990" s="247"/>
      <c r="C990" s="265"/>
      <c r="D990" s="265"/>
      <c r="E990" s="265"/>
      <c r="F990" s="265"/>
      <c r="G990" s="265"/>
      <c r="H990" s="265"/>
      <c r="I990" s="265"/>
      <c r="J990" s="265"/>
      <c r="K990" s="265"/>
      <c r="L990" s="265"/>
      <c r="M990" s="265"/>
      <c r="N990" s="265"/>
      <c r="O990" s="265"/>
      <c r="P990" s="265"/>
      <c r="Q990" s="265"/>
      <c r="R990" s="265"/>
      <c r="S990" s="265"/>
      <c r="T990" s="265"/>
    </row>
    <row r="991" spans="1:20">
      <c r="A991" s="248"/>
      <c r="B991" s="247"/>
      <c r="C991" s="265"/>
      <c r="D991" s="265"/>
      <c r="E991" s="265"/>
      <c r="F991" s="265"/>
      <c r="G991" s="265"/>
      <c r="H991" s="265"/>
      <c r="I991" s="265"/>
      <c r="J991" s="265"/>
      <c r="K991" s="265"/>
      <c r="L991" s="265"/>
      <c r="M991" s="265"/>
      <c r="N991" s="265"/>
      <c r="O991" s="265"/>
      <c r="P991" s="265"/>
      <c r="Q991" s="265"/>
      <c r="R991" s="265"/>
      <c r="S991" s="265"/>
      <c r="T991" s="265"/>
    </row>
    <row r="992" spans="1:20">
      <c r="A992" s="248"/>
      <c r="B992" s="247"/>
      <c r="C992" s="265"/>
      <c r="D992" s="265"/>
      <c r="E992" s="265"/>
      <c r="F992" s="265"/>
      <c r="G992" s="265"/>
      <c r="H992" s="265"/>
      <c r="I992" s="265"/>
      <c r="J992" s="265"/>
      <c r="K992" s="265"/>
      <c r="L992" s="265"/>
      <c r="M992" s="265"/>
      <c r="N992" s="265"/>
      <c r="O992" s="265"/>
      <c r="P992" s="265"/>
      <c r="Q992" s="265"/>
      <c r="R992" s="265"/>
      <c r="S992" s="265"/>
      <c r="T992" s="265"/>
    </row>
    <row r="993" spans="1:20">
      <c r="A993" s="248"/>
      <c r="B993" s="247"/>
      <c r="C993" s="265"/>
      <c r="D993" s="265"/>
      <c r="E993" s="265"/>
      <c r="F993" s="265"/>
      <c r="G993" s="265"/>
      <c r="H993" s="265"/>
      <c r="I993" s="265"/>
      <c r="J993" s="265"/>
      <c r="K993" s="265"/>
      <c r="L993" s="265"/>
      <c r="M993" s="265"/>
      <c r="N993" s="265"/>
      <c r="O993" s="265"/>
      <c r="P993" s="265"/>
      <c r="Q993" s="265"/>
      <c r="R993" s="265"/>
      <c r="S993" s="265"/>
      <c r="T993" s="265"/>
    </row>
    <row r="994" spans="1:20">
      <c r="A994" s="248"/>
      <c r="B994" s="247"/>
      <c r="C994" s="265"/>
      <c r="D994" s="265"/>
      <c r="E994" s="265"/>
      <c r="F994" s="265"/>
      <c r="G994" s="265"/>
      <c r="H994" s="265"/>
      <c r="I994" s="265"/>
      <c r="J994" s="265"/>
      <c r="K994" s="265"/>
      <c r="L994" s="265"/>
      <c r="M994" s="265"/>
      <c r="N994" s="265"/>
      <c r="O994" s="265"/>
      <c r="P994" s="265"/>
      <c r="Q994" s="265"/>
      <c r="R994" s="265"/>
      <c r="S994" s="265"/>
      <c r="T994" s="265"/>
    </row>
    <row r="995" spans="1:20">
      <c r="A995" s="248"/>
      <c r="B995" s="247"/>
      <c r="C995" s="265"/>
      <c r="D995" s="265"/>
      <c r="E995" s="265"/>
      <c r="F995" s="265"/>
      <c r="G995" s="265"/>
      <c r="H995" s="265"/>
      <c r="I995" s="265"/>
      <c r="J995" s="265"/>
      <c r="K995" s="265"/>
      <c r="L995" s="265"/>
      <c r="M995" s="265"/>
      <c r="N995" s="265"/>
      <c r="O995" s="265"/>
      <c r="P995" s="265"/>
      <c r="Q995" s="265"/>
      <c r="R995" s="265"/>
      <c r="S995" s="265"/>
      <c r="T995" s="265"/>
    </row>
    <row r="996" spans="1:20">
      <c r="A996" s="248"/>
      <c r="B996" s="247"/>
      <c r="C996" s="265"/>
      <c r="D996" s="265"/>
      <c r="E996" s="265"/>
      <c r="F996" s="265"/>
      <c r="G996" s="265"/>
      <c r="H996" s="265"/>
      <c r="I996" s="265"/>
      <c r="J996" s="265"/>
      <c r="K996" s="265"/>
      <c r="L996" s="265"/>
      <c r="M996" s="265"/>
      <c r="N996" s="265"/>
      <c r="O996" s="265"/>
      <c r="P996" s="265"/>
      <c r="Q996" s="265"/>
      <c r="R996" s="265"/>
      <c r="S996" s="265"/>
      <c r="T996" s="265"/>
    </row>
    <row r="997" spans="1:20">
      <c r="A997" s="248"/>
      <c r="B997" s="247"/>
      <c r="C997" s="265"/>
      <c r="D997" s="265"/>
      <c r="E997" s="265"/>
      <c r="F997" s="265"/>
      <c r="G997" s="265"/>
      <c r="H997" s="265"/>
      <c r="I997" s="265"/>
      <c r="J997" s="265"/>
      <c r="K997" s="265"/>
      <c r="L997" s="265"/>
      <c r="M997" s="265"/>
      <c r="N997" s="265"/>
      <c r="O997" s="265"/>
      <c r="P997" s="265"/>
      <c r="Q997" s="265"/>
      <c r="R997" s="265"/>
      <c r="S997" s="265"/>
      <c r="T997" s="265"/>
    </row>
    <row r="998" spans="1:20">
      <c r="A998" s="248"/>
      <c r="B998" s="247"/>
      <c r="C998" s="265"/>
      <c r="D998" s="265"/>
      <c r="E998" s="265"/>
      <c r="F998" s="265"/>
      <c r="G998" s="265"/>
      <c r="H998" s="265"/>
      <c r="I998" s="265"/>
      <c r="J998" s="265"/>
      <c r="K998" s="265"/>
      <c r="L998" s="265"/>
      <c r="M998" s="265"/>
      <c r="N998" s="265"/>
      <c r="O998" s="265"/>
      <c r="P998" s="265"/>
      <c r="Q998" s="265"/>
      <c r="R998" s="265"/>
      <c r="S998" s="265"/>
      <c r="T998" s="265"/>
    </row>
    <row r="999" spans="1:20">
      <c r="A999" s="248"/>
      <c r="B999" s="247"/>
      <c r="C999" s="265"/>
      <c r="D999" s="265"/>
      <c r="E999" s="265"/>
      <c r="F999" s="265"/>
      <c r="G999" s="265"/>
      <c r="H999" s="265"/>
      <c r="I999" s="265"/>
      <c r="J999" s="265"/>
      <c r="K999" s="265"/>
      <c r="L999" s="265"/>
      <c r="M999" s="265"/>
      <c r="N999" s="265"/>
      <c r="O999" s="265"/>
      <c r="P999" s="265"/>
      <c r="Q999" s="265"/>
      <c r="R999" s="265"/>
      <c r="S999" s="265"/>
      <c r="T999" s="265"/>
    </row>
    <row r="1000" spans="1:20">
      <c r="A1000" s="248"/>
      <c r="B1000" s="247"/>
      <c r="C1000" s="265"/>
      <c r="D1000" s="265"/>
      <c r="E1000" s="265"/>
      <c r="F1000" s="265"/>
      <c r="G1000" s="265"/>
      <c r="H1000" s="265"/>
      <c r="I1000" s="265"/>
      <c r="J1000" s="265"/>
      <c r="K1000" s="265"/>
      <c r="L1000" s="265"/>
      <c r="M1000" s="265"/>
      <c r="N1000" s="265"/>
      <c r="O1000" s="265"/>
      <c r="P1000" s="265"/>
      <c r="Q1000" s="265"/>
      <c r="R1000" s="265"/>
      <c r="S1000" s="265"/>
      <c r="T1000" s="265"/>
    </row>
    <row r="1001" spans="1:20">
      <c r="A1001" s="248"/>
      <c r="B1001" s="247"/>
      <c r="C1001" s="265"/>
      <c r="D1001" s="265"/>
      <c r="E1001" s="265"/>
      <c r="F1001" s="265"/>
      <c r="G1001" s="265"/>
      <c r="H1001" s="265"/>
      <c r="I1001" s="265"/>
      <c r="J1001" s="265"/>
      <c r="K1001" s="265"/>
      <c r="L1001" s="265"/>
      <c r="M1001" s="265"/>
      <c r="N1001" s="265"/>
      <c r="O1001" s="265"/>
      <c r="P1001" s="265"/>
      <c r="Q1001" s="265"/>
      <c r="R1001" s="265"/>
      <c r="S1001" s="265"/>
      <c r="T1001" s="265"/>
    </row>
    <row r="1002" spans="1:20">
      <c r="A1002" s="248"/>
      <c r="B1002" s="247"/>
      <c r="C1002" s="265"/>
      <c r="D1002" s="265"/>
      <c r="E1002" s="265"/>
      <c r="F1002" s="265"/>
      <c r="G1002" s="265"/>
      <c r="H1002" s="265"/>
      <c r="I1002" s="265"/>
      <c r="J1002" s="265"/>
      <c r="K1002" s="265"/>
      <c r="L1002" s="265"/>
      <c r="M1002" s="265"/>
      <c r="N1002" s="265"/>
      <c r="O1002" s="265"/>
      <c r="P1002" s="265"/>
      <c r="Q1002" s="265"/>
      <c r="R1002" s="265"/>
      <c r="S1002" s="265"/>
      <c r="T1002" s="265"/>
    </row>
    <row r="1003" spans="1:20">
      <c r="A1003" s="248"/>
      <c r="B1003" s="247"/>
      <c r="C1003" s="265"/>
      <c r="D1003" s="265"/>
      <c r="E1003" s="265"/>
      <c r="F1003" s="265"/>
      <c r="G1003" s="265"/>
      <c r="H1003" s="265"/>
      <c r="I1003" s="265"/>
      <c r="J1003" s="265"/>
      <c r="K1003" s="265"/>
      <c r="L1003" s="265"/>
      <c r="M1003" s="265"/>
      <c r="N1003" s="265"/>
      <c r="O1003" s="265"/>
      <c r="P1003" s="265"/>
      <c r="Q1003" s="265"/>
      <c r="R1003" s="265"/>
      <c r="S1003" s="265"/>
      <c r="T1003" s="265"/>
    </row>
    <row r="1004" spans="1:20">
      <c r="A1004" s="248"/>
      <c r="B1004" s="247"/>
      <c r="C1004" s="265"/>
      <c r="D1004" s="265"/>
      <c r="E1004" s="265"/>
      <c r="F1004" s="265"/>
      <c r="G1004" s="265"/>
      <c r="H1004" s="265"/>
      <c r="I1004" s="265"/>
      <c r="J1004" s="265"/>
      <c r="K1004" s="265"/>
      <c r="L1004" s="265"/>
      <c r="M1004" s="265"/>
      <c r="N1004" s="265"/>
      <c r="O1004" s="265"/>
      <c r="P1004" s="265"/>
      <c r="Q1004" s="265"/>
      <c r="R1004" s="265"/>
      <c r="S1004" s="265"/>
      <c r="T1004" s="265"/>
    </row>
    <row r="1005" spans="1:20">
      <c r="A1005" s="248"/>
      <c r="B1005" s="247"/>
      <c r="C1005" s="265"/>
      <c r="D1005" s="265"/>
      <c r="E1005" s="265"/>
      <c r="F1005" s="265"/>
      <c r="G1005" s="265"/>
      <c r="H1005" s="265"/>
      <c r="I1005" s="265"/>
      <c r="J1005" s="265"/>
      <c r="K1005" s="265"/>
      <c r="L1005" s="265"/>
      <c r="M1005" s="265"/>
      <c r="N1005" s="265"/>
      <c r="O1005" s="265"/>
      <c r="P1005" s="265"/>
      <c r="Q1005" s="265"/>
      <c r="R1005" s="265"/>
      <c r="S1005" s="265"/>
      <c r="T1005" s="265"/>
    </row>
    <row r="1006" spans="1:20">
      <c r="A1006" s="248"/>
      <c r="B1006" s="247"/>
      <c r="C1006" s="265"/>
      <c r="D1006" s="265"/>
      <c r="E1006" s="265"/>
      <c r="F1006" s="265"/>
      <c r="G1006" s="265"/>
      <c r="H1006" s="265"/>
      <c r="I1006" s="265"/>
      <c r="J1006" s="265"/>
      <c r="K1006" s="265"/>
      <c r="L1006" s="265"/>
      <c r="M1006" s="265"/>
      <c r="N1006" s="265"/>
      <c r="O1006" s="265"/>
      <c r="P1006" s="265"/>
      <c r="Q1006" s="265"/>
      <c r="R1006" s="265"/>
      <c r="S1006" s="265"/>
      <c r="T1006" s="265"/>
    </row>
    <row r="1007" spans="1:20">
      <c r="A1007" s="248"/>
      <c r="B1007" s="247"/>
      <c r="C1007" s="265"/>
      <c r="D1007" s="265"/>
      <c r="E1007" s="265"/>
      <c r="F1007" s="265"/>
      <c r="G1007" s="265"/>
      <c r="H1007" s="265"/>
      <c r="I1007" s="265"/>
      <c r="J1007" s="265"/>
      <c r="K1007" s="265"/>
      <c r="L1007" s="265"/>
      <c r="M1007" s="265"/>
      <c r="N1007" s="265"/>
      <c r="O1007" s="265"/>
      <c r="P1007" s="265"/>
      <c r="Q1007" s="265"/>
      <c r="R1007" s="265"/>
      <c r="S1007" s="265"/>
      <c r="T1007" s="265"/>
    </row>
    <row r="1008" spans="1:20">
      <c r="A1008" s="248"/>
      <c r="B1008" s="247"/>
      <c r="C1008" s="265"/>
      <c r="D1008" s="265"/>
      <c r="E1008" s="265"/>
      <c r="F1008" s="265"/>
      <c r="G1008" s="265"/>
      <c r="H1008" s="265"/>
      <c r="I1008" s="265"/>
      <c r="J1008" s="265"/>
      <c r="K1008" s="265"/>
      <c r="L1008" s="265"/>
      <c r="M1008" s="265"/>
      <c r="N1008" s="265"/>
      <c r="O1008" s="265"/>
      <c r="P1008" s="265"/>
      <c r="Q1008" s="265"/>
      <c r="R1008" s="265"/>
      <c r="S1008" s="265"/>
      <c r="T1008" s="265"/>
    </row>
    <row r="1009" spans="1:20">
      <c r="A1009" s="248"/>
      <c r="B1009" s="247"/>
      <c r="C1009" s="265"/>
      <c r="D1009" s="265"/>
      <c r="E1009" s="265"/>
      <c r="F1009" s="265"/>
      <c r="G1009" s="265"/>
      <c r="H1009" s="265"/>
      <c r="I1009" s="265"/>
      <c r="J1009" s="265"/>
      <c r="K1009" s="265"/>
      <c r="L1009" s="265"/>
      <c r="M1009" s="265"/>
      <c r="N1009" s="265"/>
      <c r="O1009" s="265"/>
      <c r="P1009" s="265"/>
      <c r="Q1009" s="265"/>
      <c r="R1009" s="265"/>
      <c r="S1009" s="265"/>
      <c r="T1009" s="265"/>
    </row>
    <row r="1010" spans="1:20">
      <c r="A1010" s="248"/>
      <c r="B1010" s="247"/>
      <c r="C1010" s="265"/>
      <c r="D1010" s="265"/>
      <c r="E1010" s="265"/>
      <c r="F1010" s="265"/>
      <c r="G1010" s="265"/>
      <c r="H1010" s="265"/>
      <c r="I1010" s="265"/>
      <c r="J1010" s="265"/>
      <c r="K1010" s="265"/>
      <c r="L1010" s="265"/>
      <c r="M1010" s="265"/>
      <c r="N1010" s="265"/>
      <c r="O1010" s="265"/>
      <c r="P1010" s="265"/>
      <c r="Q1010" s="265"/>
      <c r="R1010" s="265"/>
      <c r="S1010" s="265"/>
      <c r="T1010" s="265"/>
    </row>
    <row r="1011" spans="1:20">
      <c r="A1011" s="248"/>
      <c r="B1011" s="247"/>
      <c r="C1011" s="265"/>
      <c r="D1011" s="265"/>
      <c r="E1011" s="265"/>
      <c r="F1011" s="265"/>
      <c r="G1011" s="265"/>
      <c r="H1011" s="265"/>
      <c r="I1011" s="265"/>
      <c r="J1011" s="265"/>
      <c r="K1011" s="265"/>
      <c r="L1011" s="265"/>
      <c r="M1011" s="265"/>
      <c r="N1011" s="265"/>
      <c r="O1011" s="265"/>
      <c r="P1011" s="265"/>
      <c r="Q1011" s="265"/>
      <c r="R1011" s="265"/>
      <c r="S1011" s="265"/>
      <c r="T1011" s="265"/>
    </row>
    <row r="1012" spans="1:20">
      <c r="A1012" s="248"/>
      <c r="B1012" s="247"/>
      <c r="C1012" s="265"/>
      <c r="D1012" s="265"/>
      <c r="E1012" s="265"/>
      <c r="F1012" s="265"/>
      <c r="G1012" s="265"/>
      <c r="H1012" s="265"/>
      <c r="I1012" s="265"/>
      <c r="J1012" s="265"/>
      <c r="K1012" s="265"/>
      <c r="L1012" s="265"/>
      <c r="M1012" s="265"/>
      <c r="N1012" s="265"/>
      <c r="O1012" s="265"/>
      <c r="P1012" s="265"/>
      <c r="Q1012" s="265"/>
      <c r="R1012" s="265"/>
      <c r="S1012" s="265"/>
      <c r="T1012" s="265"/>
    </row>
    <row r="1013" spans="1:20">
      <c r="A1013" s="248"/>
      <c r="B1013" s="247"/>
      <c r="C1013" s="265"/>
      <c r="D1013" s="265"/>
      <c r="E1013" s="265"/>
      <c r="F1013" s="265"/>
      <c r="G1013" s="265"/>
      <c r="H1013" s="265"/>
      <c r="I1013" s="265"/>
      <c r="J1013" s="265"/>
      <c r="K1013" s="265"/>
      <c r="L1013" s="265"/>
      <c r="M1013" s="265"/>
      <c r="N1013" s="265"/>
      <c r="O1013" s="265"/>
      <c r="P1013" s="265"/>
      <c r="Q1013" s="265"/>
      <c r="R1013" s="265"/>
      <c r="S1013" s="265"/>
      <c r="T1013" s="265"/>
    </row>
    <row r="1014" spans="1:20">
      <c r="A1014" s="248"/>
      <c r="B1014" s="247"/>
      <c r="C1014" s="265"/>
      <c r="D1014" s="265"/>
      <c r="E1014" s="265"/>
      <c r="F1014" s="265"/>
      <c r="G1014" s="265"/>
      <c r="H1014" s="265"/>
      <c r="I1014" s="265"/>
      <c r="J1014" s="265"/>
      <c r="K1014" s="265"/>
      <c r="L1014" s="265"/>
      <c r="M1014" s="265"/>
      <c r="N1014" s="265"/>
      <c r="O1014" s="265"/>
      <c r="P1014" s="265"/>
      <c r="Q1014" s="265"/>
      <c r="R1014" s="265"/>
      <c r="S1014" s="265"/>
      <c r="T1014" s="265"/>
    </row>
    <row r="1015" spans="1:20">
      <c r="A1015" s="248"/>
      <c r="B1015" s="247"/>
      <c r="C1015" s="265"/>
      <c r="D1015" s="265"/>
      <c r="E1015" s="265"/>
      <c r="F1015" s="265"/>
      <c r="G1015" s="265"/>
      <c r="H1015" s="265"/>
      <c r="I1015" s="265"/>
      <c r="J1015" s="265"/>
      <c r="K1015" s="265"/>
      <c r="L1015" s="265"/>
      <c r="M1015" s="265"/>
      <c r="N1015" s="265"/>
      <c r="O1015" s="265"/>
      <c r="P1015" s="265"/>
      <c r="Q1015" s="265"/>
      <c r="R1015" s="265"/>
      <c r="S1015" s="265"/>
      <c r="T1015" s="265"/>
    </row>
    <row r="1016" spans="1:20">
      <c r="A1016" s="248"/>
      <c r="B1016" s="247"/>
      <c r="C1016" s="265"/>
      <c r="D1016" s="265"/>
      <c r="E1016" s="265"/>
      <c r="F1016" s="265"/>
      <c r="G1016" s="265"/>
      <c r="H1016" s="265"/>
      <c r="I1016" s="265"/>
      <c r="J1016" s="265"/>
      <c r="K1016" s="265"/>
      <c r="L1016" s="265"/>
      <c r="M1016" s="265"/>
      <c r="N1016" s="265"/>
      <c r="O1016" s="265"/>
      <c r="P1016" s="265"/>
      <c r="Q1016" s="265"/>
      <c r="R1016" s="265"/>
      <c r="S1016" s="265"/>
      <c r="T1016" s="265"/>
    </row>
    <row r="1017" spans="1:20">
      <c r="A1017" s="248"/>
      <c r="B1017" s="247"/>
      <c r="C1017" s="265"/>
      <c r="D1017" s="265"/>
      <c r="E1017" s="265"/>
      <c r="F1017" s="265"/>
      <c r="G1017" s="265"/>
      <c r="H1017" s="265"/>
      <c r="I1017" s="265"/>
      <c r="J1017" s="265"/>
      <c r="K1017" s="265"/>
      <c r="L1017" s="265"/>
      <c r="M1017" s="265"/>
      <c r="N1017" s="265"/>
      <c r="O1017" s="265"/>
      <c r="P1017" s="265"/>
      <c r="Q1017" s="265"/>
      <c r="R1017" s="265"/>
      <c r="S1017" s="265"/>
      <c r="T1017" s="265"/>
    </row>
    <row r="1018" spans="1:20">
      <c r="A1018" s="248"/>
      <c r="B1018" s="247"/>
      <c r="C1018" s="265"/>
      <c r="D1018" s="265"/>
      <c r="E1018" s="265"/>
      <c r="F1018" s="265"/>
      <c r="G1018" s="265"/>
      <c r="H1018" s="265"/>
      <c r="I1018" s="265"/>
      <c r="J1018" s="265"/>
      <c r="K1018" s="265"/>
      <c r="L1018" s="265"/>
      <c r="M1018" s="265"/>
      <c r="N1018" s="265"/>
      <c r="O1018" s="265"/>
      <c r="P1018" s="265"/>
      <c r="Q1018" s="265"/>
      <c r="R1018" s="265"/>
      <c r="S1018" s="265"/>
      <c r="T1018" s="265"/>
    </row>
    <row r="1019" spans="1:20">
      <c r="A1019" s="248"/>
      <c r="B1019" s="247"/>
      <c r="C1019" s="265"/>
      <c r="D1019" s="265"/>
      <c r="E1019" s="265"/>
      <c r="F1019" s="265"/>
      <c r="G1019" s="265"/>
      <c r="H1019" s="265"/>
      <c r="I1019" s="265"/>
      <c r="J1019" s="265"/>
      <c r="K1019" s="265"/>
      <c r="L1019" s="265"/>
      <c r="M1019" s="265"/>
      <c r="N1019" s="265"/>
      <c r="O1019" s="265"/>
      <c r="P1019" s="265"/>
      <c r="Q1019" s="265"/>
      <c r="R1019" s="265"/>
      <c r="S1019" s="265"/>
      <c r="T1019" s="265"/>
    </row>
    <row r="1020" spans="1:20">
      <c r="A1020" s="248"/>
      <c r="B1020" s="247"/>
      <c r="C1020" s="265"/>
      <c r="D1020" s="265"/>
      <c r="E1020" s="265"/>
      <c r="F1020" s="265"/>
      <c r="G1020" s="265"/>
      <c r="H1020" s="265"/>
      <c r="I1020" s="265"/>
      <c r="J1020" s="265"/>
      <c r="K1020" s="265"/>
      <c r="L1020" s="265"/>
      <c r="M1020" s="265"/>
      <c r="N1020" s="265"/>
      <c r="O1020" s="265"/>
      <c r="P1020" s="265"/>
      <c r="Q1020" s="265"/>
      <c r="R1020" s="265"/>
      <c r="S1020" s="265"/>
      <c r="T1020" s="265"/>
    </row>
    <row r="1021" spans="1:20">
      <c r="A1021" s="248"/>
      <c r="B1021" s="247"/>
      <c r="C1021" s="265"/>
      <c r="D1021" s="265"/>
      <c r="E1021" s="265"/>
      <c r="F1021" s="265"/>
      <c r="G1021" s="265"/>
      <c r="H1021" s="265"/>
      <c r="I1021" s="265"/>
      <c r="J1021" s="265"/>
      <c r="K1021" s="265"/>
      <c r="L1021" s="265"/>
      <c r="M1021" s="265"/>
      <c r="N1021" s="265"/>
      <c r="O1021" s="265"/>
      <c r="P1021" s="265"/>
      <c r="Q1021" s="265"/>
      <c r="R1021" s="265"/>
      <c r="S1021" s="265"/>
      <c r="T1021" s="265"/>
    </row>
    <row r="1022" spans="1:20">
      <c r="A1022" s="248"/>
      <c r="B1022" s="247"/>
      <c r="C1022" s="265"/>
      <c r="D1022" s="265"/>
      <c r="E1022" s="265"/>
      <c r="F1022" s="265"/>
      <c r="G1022" s="265"/>
      <c r="H1022" s="265"/>
      <c r="I1022" s="265"/>
      <c r="J1022" s="265"/>
      <c r="K1022" s="265"/>
      <c r="L1022" s="265"/>
      <c r="M1022" s="265"/>
      <c r="N1022" s="265"/>
      <c r="O1022" s="265"/>
      <c r="P1022" s="265"/>
      <c r="Q1022" s="265"/>
      <c r="R1022" s="265"/>
      <c r="S1022" s="265"/>
      <c r="T1022" s="265"/>
    </row>
    <row r="1023" spans="1:20">
      <c r="A1023" s="248"/>
      <c r="B1023" s="247"/>
      <c r="C1023" s="265"/>
      <c r="D1023" s="265"/>
      <c r="E1023" s="265"/>
      <c r="F1023" s="265"/>
      <c r="G1023" s="265"/>
      <c r="H1023" s="265"/>
      <c r="I1023" s="265"/>
      <c r="J1023" s="265"/>
      <c r="K1023" s="265"/>
      <c r="L1023" s="265"/>
      <c r="M1023" s="265"/>
      <c r="N1023" s="265"/>
      <c r="O1023" s="265"/>
      <c r="P1023" s="265"/>
      <c r="Q1023" s="265"/>
      <c r="R1023" s="265"/>
      <c r="S1023" s="265"/>
      <c r="T1023" s="265"/>
    </row>
    <row r="1024" spans="1:20">
      <c r="A1024" s="248"/>
      <c r="B1024" s="247"/>
      <c r="C1024" s="265"/>
      <c r="D1024" s="265"/>
      <c r="E1024" s="265"/>
      <c r="F1024" s="265"/>
      <c r="G1024" s="265"/>
      <c r="H1024" s="265"/>
      <c r="I1024" s="265"/>
      <c r="J1024" s="265"/>
      <c r="K1024" s="265"/>
      <c r="L1024" s="265"/>
      <c r="M1024" s="265"/>
      <c r="N1024" s="265"/>
      <c r="O1024" s="265"/>
      <c r="P1024" s="265"/>
      <c r="Q1024" s="265"/>
      <c r="R1024" s="265"/>
      <c r="S1024" s="265"/>
      <c r="T1024" s="265"/>
    </row>
    <row r="1025" spans="1:20">
      <c r="A1025" s="248"/>
      <c r="B1025" s="247"/>
      <c r="C1025" s="265"/>
      <c r="D1025" s="265"/>
      <c r="E1025" s="265"/>
      <c r="F1025" s="265"/>
      <c r="G1025" s="265"/>
      <c r="H1025" s="265"/>
      <c r="I1025" s="265"/>
      <c r="J1025" s="265"/>
      <c r="K1025" s="265"/>
      <c r="L1025" s="265"/>
      <c r="M1025" s="265"/>
      <c r="N1025" s="265"/>
      <c r="O1025" s="265"/>
      <c r="P1025" s="265"/>
      <c r="Q1025" s="265"/>
      <c r="R1025" s="265"/>
      <c r="S1025" s="265"/>
      <c r="T1025" s="265"/>
    </row>
    <row r="1026" spans="1:20">
      <c r="A1026" s="248"/>
      <c r="B1026" s="247"/>
      <c r="C1026" s="265"/>
      <c r="D1026" s="265"/>
      <c r="E1026" s="265"/>
      <c r="F1026" s="265"/>
      <c r="G1026" s="265"/>
      <c r="H1026" s="265"/>
      <c r="I1026" s="265"/>
      <c r="J1026" s="265"/>
      <c r="K1026" s="265"/>
      <c r="L1026" s="265"/>
      <c r="M1026" s="265"/>
      <c r="N1026" s="265"/>
      <c r="O1026" s="265"/>
      <c r="P1026" s="265"/>
      <c r="Q1026" s="265"/>
      <c r="R1026" s="265"/>
      <c r="S1026" s="265"/>
      <c r="T1026" s="265"/>
    </row>
    <row r="1027" spans="1:20">
      <c r="A1027" s="248"/>
      <c r="B1027" s="247"/>
      <c r="C1027" s="265"/>
      <c r="D1027" s="265"/>
      <c r="E1027" s="265"/>
      <c r="F1027" s="265"/>
      <c r="G1027" s="265"/>
      <c r="H1027" s="265"/>
      <c r="I1027" s="265"/>
      <c r="J1027" s="265"/>
      <c r="K1027" s="265"/>
      <c r="L1027" s="265"/>
      <c r="M1027" s="265"/>
      <c r="N1027" s="265"/>
      <c r="O1027" s="265"/>
      <c r="P1027" s="265"/>
      <c r="Q1027" s="265"/>
      <c r="R1027" s="265"/>
      <c r="S1027" s="265"/>
      <c r="T1027" s="265"/>
    </row>
    <row r="1028" spans="1:20">
      <c r="A1028" s="248"/>
      <c r="B1028" s="247"/>
      <c r="C1028" s="265"/>
      <c r="D1028" s="265"/>
      <c r="E1028" s="265"/>
      <c r="F1028" s="265"/>
      <c r="G1028" s="265"/>
      <c r="H1028" s="265"/>
      <c r="I1028" s="265"/>
      <c r="J1028" s="265"/>
      <c r="K1028" s="265"/>
      <c r="L1028" s="265"/>
      <c r="M1028" s="265"/>
      <c r="N1028" s="265"/>
      <c r="O1028" s="265"/>
      <c r="P1028" s="265"/>
      <c r="Q1028" s="265"/>
      <c r="R1028" s="265"/>
      <c r="S1028" s="265"/>
      <c r="T1028" s="265"/>
    </row>
    <row r="1029" spans="1:20">
      <c r="A1029" s="248"/>
      <c r="B1029" s="247"/>
      <c r="C1029" s="265"/>
      <c r="D1029" s="265"/>
      <c r="E1029" s="265"/>
      <c r="F1029" s="265"/>
      <c r="G1029" s="265"/>
      <c r="H1029" s="265"/>
      <c r="I1029" s="265"/>
      <c r="J1029" s="265"/>
      <c r="K1029" s="265"/>
      <c r="L1029" s="265"/>
      <c r="M1029" s="265"/>
      <c r="N1029" s="265"/>
      <c r="O1029" s="265"/>
      <c r="P1029" s="265"/>
      <c r="Q1029" s="265"/>
      <c r="R1029" s="265"/>
      <c r="S1029" s="265"/>
      <c r="T1029" s="265"/>
    </row>
    <row r="1030" spans="1:20">
      <c r="A1030" s="248"/>
      <c r="B1030" s="247"/>
      <c r="C1030" s="265"/>
      <c r="D1030" s="265"/>
      <c r="E1030" s="265"/>
      <c r="F1030" s="265"/>
      <c r="G1030" s="265"/>
      <c r="H1030" s="265"/>
      <c r="I1030" s="265"/>
      <c r="J1030" s="265"/>
      <c r="K1030" s="265"/>
      <c r="L1030" s="265"/>
      <c r="M1030" s="265"/>
      <c r="N1030" s="265"/>
      <c r="O1030" s="265"/>
      <c r="P1030" s="265"/>
      <c r="Q1030" s="265"/>
      <c r="R1030" s="265"/>
      <c r="S1030" s="265"/>
      <c r="T1030" s="265"/>
    </row>
    <row r="1031" spans="1:20">
      <c r="A1031" s="248"/>
      <c r="B1031" s="247"/>
      <c r="C1031" s="265"/>
      <c r="D1031" s="265"/>
      <c r="E1031" s="265"/>
      <c r="F1031" s="265"/>
      <c r="G1031" s="265"/>
      <c r="H1031" s="265"/>
      <c r="I1031" s="265"/>
      <c r="J1031" s="265"/>
      <c r="K1031" s="265"/>
      <c r="L1031" s="265"/>
      <c r="M1031" s="265"/>
      <c r="N1031" s="265"/>
      <c r="O1031" s="265"/>
      <c r="P1031" s="265"/>
      <c r="Q1031" s="265"/>
      <c r="R1031" s="265"/>
      <c r="S1031" s="265"/>
      <c r="T1031" s="265"/>
    </row>
    <row r="1032" spans="1:20">
      <c r="A1032" s="248"/>
      <c r="B1032" s="247"/>
      <c r="C1032" s="265"/>
      <c r="D1032" s="265"/>
      <c r="E1032" s="265"/>
      <c r="F1032" s="265"/>
      <c r="G1032" s="265"/>
      <c r="H1032" s="265"/>
      <c r="I1032" s="265"/>
      <c r="J1032" s="265"/>
      <c r="K1032" s="265"/>
      <c r="L1032" s="265"/>
      <c r="M1032" s="265"/>
      <c r="N1032" s="265"/>
      <c r="O1032" s="265"/>
      <c r="P1032" s="265"/>
      <c r="Q1032" s="265"/>
      <c r="R1032" s="265"/>
      <c r="S1032" s="265"/>
      <c r="T1032" s="265"/>
    </row>
    <row r="1033" spans="1:20">
      <c r="A1033" s="248"/>
      <c r="B1033" s="247"/>
      <c r="C1033" s="265"/>
      <c r="D1033" s="265"/>
      <c r="E1033" s="265"/>
      <c r="F1033" s="265"/>
      <c r="G1033" s="265"/>
      <c r="H1033" s="265"/>
      <c r="I1033" s="265"/>
      <c r="J1033" s="265"/>
      <c r="K1033" s="265"/>
      <c r="L1033" s="265"/>
      <c r="M1033" s="265"/>
      <c r="N1033" s="265"/>
      <c r="O1033" s="265"/>
      <c r="P1033" s="265"/>
      <c r="Q1033" s="265"/>
      <c r="R1033" s="265"/>
      <c r="S1033" s="265"/>
      <c r="T1033" s="265"/>
    </row>
    <row r="1034" spans="1:20">
      <c r="A1034" s="248"/>
      <c r="B1034" s="247"/>
      <c r="C1034" s="265"/>
      <c r="D1034" s="265"/>
      <c r="E1034" s="265"/>
      <c r="F1034" s="265"/>
      <c r="G1034" s="265"/>
      <c r="H1034" s="265"/>
      <c r="I1034" s="265"/>
      <c r="J1034" s="265"/>
      <c r="K1034" s="265"/>
      <c r="L1034" s="265"/>
      <c r="M1034" s="265"/>
      <c r="N1034" s="265"/>
      <c r="O1034" s="265"/>
      <c r="P1034" s="265"/>
      <c r="Q1034" s="265"/>
      <c r="R1034" s="265"/>
      <c r="S1034" s="265"/>
      <c r="T1034" s="265"/>
    </row>
    <row r="1035" spans="1:20">
      <c r="A1035" s="248"/>
      <c r="B1035" s="247"/>
      <c r="C1035" s="265"/>
      <c r="D1035" s="265"/>
      <c r="E1035" s="265"/>
      <c r="F1035" s="265"/>
      <c r="G1035" s="265"/>
      <c r="H1035" s="265"/>
      <c r="I1035" s="265"/>
      <c r="J1035" s="265"/>
      <c r="K1035" s="265"/>
      <c r="L1035" s="265"/>
      <c r="M1035" s="265"/>
      <c r="N1035" s="265"/>
      <c r="O1035" s="265"/>
      <c r="P1035" s="265"/>
      <c r="Q1035" s="265"/>
      <c r="R1035" s="265"/>
      <c r="S1035" s="265"/>
      <c r="T1035" s="265"/>
    </row>
    <row r="1036" spans="1:20">
      <c r="A1036" s="248"/>
      <c r="B1036" s="247"/>
      <c r="C1036" s="265"/>
      <c r="D1036" s="265"/>
      <c r="E1036" s="265"/>
      <c r="F1036" s="265"/>
      <c r="G1036" s="265"/>
      <c r="H1036" s="265"/>
      <c r="I1036" s="265"/>
      <c r="J1036" s="265"/>
      <c r="K1036" s="265"/>
      <c r="L1036" s="265"/>
      <c r="M1036" s="265"/>
      <c r="N1036" s="265"/>
      <c r="O1036" s="265"/>
      <c r="P1036" s="265"/>
      <c r="Q1036" s="265"/>
      <c r="R1036" s="265"/>
      <c r="S1036" s="265"/>
      <c r="T1036" s="265"/>
    </row>
    <row r="1037" spans="1:20">
      <c r="A1037" s="248"/>
      <c r="B1037" s="247"/>
      <c r="C1037" s="265"/>
      <c r="D1037" s="265"/>
      <c r="E1037" s="265"/>
      <c r="F1037" s="265"/>
      <c r="G1037" s="265"/>
      <c r="H1037" s="265"/>
      <c r="I1037" s="265"/>
      <c r="J1037" s="265"/>
      <c r="K1037" s="265"/>
      <c r="L1037" s="265"/>
      <c r="M1037" s="265"/>
      <c r="N1037" s="265"/>
      <c r="O1037" s="265"/>
      <c r="P1037" s="265"/>
      <c r="Q1037" s="265"/>
      <c r="R1037" s="265"/>
      <c r="S1037" s="265"/>
      <c r="T1037" s="265"/>
    </row>
    <row r="1038" spans="1:20">
      <c r="A1038" s="248"/>
      <c r="B1038" s="247"/>
      <c r="C1038" s="265"/>
      <c r="D1038" s="265"/>
      <c r="E1038" s="265"/>
      <c r="F1038" s="265"/>
      <c r="G1038" s="265"/>
      <c r="H1038" s="265"/>
      <c r="I1038" s="265"/>
      <c r="J1038" s="265"/>
      <c r="K1038" s="265"/>
      <c r="L1038" s="265"/>
      <c r="M1038" s="265"/>
      <c r="N1038" s="265"/>
      <c r="O1038" s="265"/>
      <c r="P1038" s="265"/>
      <c r="Q1038" s="265"/>
      <c r="R1038" s="265"/>
      <c r="S1038" s="265"/>
      <c r="T1038" s="265"/>
    </row>
    <row r="1039" spans="1:20">
      <c r="A1039" s="248"/>
      <c r="B1039" s="247"/>
      <c r="C1039" s="265"/>
      <c r="D1039" s="265"/>
      <c r="E1039" s="265"/>
      <c r="F1039" s="265"/>
      <c r="G1039" s="265"/>
      <c r="H1039" s="265"/>
      <c r="I1039" s="265"/>
      <c r="J1039" s="265"/>
      <c r="K1039" s="265"/>
      <c r="L1039" s="265"/>
      <c r="M1039" s="265"/>
      <c r="N1039" s="265"/>
      <c r="O1039" s="265"/>
      <c r="P1039" s="265"/>
      <c r="Q1039" s="265"/>
      <c r="R1039" s="265"/>
      <c r="S1039" s="265"/>
      <c r="T1039" s="265"/>
    </row>
    <row r="1040" spans="1:20">
      <c r="A1040" s="248"/>
      <c r="B1040" s="247"/>
      <c r="C1040" s="265"/>
      <c r="D1040" s="265"/>
      <c r="E1040" s="265"/>
      <c r="F1040" s="265"/>
      <c r="G1040" s="265"/>
      <c r="H1040" s="265"/>
      <c r="I1040" s="265"/>
      <c r="J1040" s="265"/>
      <c r="K1040" s="265"/>
      <c r="L1040" s="265"/>
      <c r="M1040" s="265"/>
      <c r="N1040" s="265"/>
      <c r="O1040" s="265"/>
      <c r="P1040" s="265"/>
      <c r="Q1040" s="265"/>
      <c r="R1040" s="265"/>
      <c r="S1040" s="265"/>
      <c r="T1040" s="265"/>
    </row>
  </sheetData>
  <hyperlinks>
    <hyperlink ref="D2" location="ÍNDICE!A1" display="Índice " xr:uid="{47CA993A-D637-428B-AB8A-CDAC7F641A7C}"/>
  </hyperlinks>
  <pageMargins left="0.7" right="0.7" top="0.75" bottom="0.75" header="0.3" footer="0.3"/>
  <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5065E-0254-41A0-A301-B385E88AE62C}">
  <dimension ref="A1:E363"/>
  <sheetViews>
    <sheetView workbookViewId="0">
      <selection activeCell="B5" sqref="B5"/>
    </sheetView>
  </sheetViews>
  <sheetFormatPr defaultColWidth="11.42578125" defaultRowHeight="15"/>
  <cols>
    <col min="1" max="1" width="7.5703125" bestFit="1" customWidth="1"/>
    <col min="2" max="2" width="20.85546875" bestFit="1" customWidth="1"/>
    <col min="3" max="4" width="81.140625" bestFit="1" customWidth="1"/>
    <col min="5" max="5" width="20.7109375" bestFit="1" customWidth="1"/>
  </cols>
  <sheetData>
    <row r="1" spans="1:5">
      <c r="A1" t="s">
        <v>1226</v>
      </c>
      <c r="B1" t="s">
        <v>1116</v>
      </c>
      <c r="C1" t="s">
        <v>1227</v>
      </c>
      <c r="D1" t="s">
        <v>1228</v>
      </c>
      <c r="E1" t="s">
        <v>1314</v>
      </c>
    </row>
    <row r="2" spans="1:5">
      <c r="A2">
        <v>91</v>
      </c>
      <c r="B2" t="s">
        <v>27</v>
      </c>
      <c r="C2" t="s">
        <v>1229</v>
      </c>
      <c r="D2" t="s">
        <v>1230</v>
      </c>
      <c r="E2">
        <v>3</v>
      </c>
    </row>
    <row r="3" spans="1:5">
      <c r="A3">
        <v>91</v>
      </c>
      <c r="B3" t="s">
        <v>27</v>
      </c>
      <c r="C3" t="s">
        <v>1231</v>
      </c>
      <c r="D3" t="s">
        <v>1232</v>
      </c>
      <c r="E3">
        <v>2</v>
      </c>
    </row>
    <row r="4" spans="1:5">
      <c r="A4">
        <v>91</v>
      </c>
      <c r="B4" t="s">
        <v>27</v>
      </c>
      <c r="C4" t="s">
        <v>1233</v>
      </c>
      <c r="D4" t="s">
        <v>1234</v>
      </c>
      <c r="E4">
        <v>4</v>
      </c>
    </row>
    <row r="5" spans="1:5">
      <c r="A5">
        <v>91</v>
      </c>
      <c r="B5" t="s">
        <v>27</v>
      </c>
      <c r="C5" t="s">
        <v>1235</v>
      </c>
      <c r="D5" t="s">
        <v>1236</v>
      </c>
      <c r="E5">
        <v>3</v>
      </c>
    </row>
    <row r="6" spans="1:5">
      <c r="A6">
        <v>91</v>
      </c>
      <c r="B6" t="s">
        <v>27</v>
      </c>
      <c r="C6" t="s">
        <v>1237</v>
      </c>
      <c r="D6" t="s">
        <v>1238</v>
      </c>
      <c r="E6">
        <v>6</v>
      </c>
    </row>
    <row r="7" spans="1:5">
      <c r="A7">
        <v>91</v>
      </c>
      <c r="B7" t="s">
        <v>27</v>
      </c>
      <c r="C7" t="s">
        <v>1237</v>
      </c>
      <c r="D7" t="s">
        <v>1239</v>
      </c>
      <c r="E7">
        <v>6</v>
      </c>
    </row>
    <row r="8" spans="1:5">
      <c r="A8">
        <v>91</v>
      </c>
      <c r="B8" t="s">
        <v>27</v>
      </c>
      <c r="C8" t="s">
        <v>1237</v>
      </c>
      <c r="D8" t="s">
        <v>1242</v>
      </c>
      <c r="E8">
        <v>6</v>
      </c>
    </row>
    <row r="9" spans="1:5">
      <c r="A9">
        <v>91</v>
      </c>
      <c r="B9" t="s">
        <v>27</v>
      </c>
      <c r="C9" t="s">
        <v>1231</v>
      </c>
      <c r="D9" t="s">
        <v>1240</v>
      </c>
      <c r="E9">
        <v>2</v>
      </c>
    </row>
    <row r="10" spans="1:5">
      <c r="A10">
        <v>5</v>
      </c>
      <c r="B10" t="s">
        <v>0</v>
      </c>
      <c r="C10" t="s">
        <v>1233</v>
      </c>
      <c r="D10" t="s">
        <v>1234</v>
      </c>
      <c r="E10">
        <v>4</v>
      </c>
    </row>
    <row r="11" spans="1:5">
      <c r="A11">
        <v>5</v>
      </c>
      <c r="B11" t="s">
        <v>0</v>
      </c>
      <c r="C11" t="s">
        <v>1235</v>
      </c>
      <c r="D11" t="s">
        <v>1236</v>
      </c>
      <c r="E11">
        <v>3</v>
      </c>
    </row>
    <row r="12" spans="1:5">
      <c r="A12">
        <v>5</v>
      </c>
      <c r="B12" t="s">
        <v>0</v>
      </c>
      <c r="C12" t="s">
        <v>1237</v>
      </c>
      <c r="D12" t="s">
        <v>1243</v>
      </c>
      <c r="E12">
        <v>3</v>
      </c>
    </row>
    <row r="13" spans="1:5">
      <c r="A13">
        <v>5</v>
      </c>
      <c r="B13" t="s">
        <v>0</v>
      </c>
      <c r="C13" t="s">
        <v>1237</v>
      </c>
      <c r="D13" t="s">
        <v>1244</v>
      </c>
      <c r="E13">
        <v>5</v>
      </c>
    </row>
    <row r="14" spans="1:5">
      <c r="A14">
        <v>5045</v>
      </c>
      <c r="B14" t="s">
        <v>33</v>
      </c>
      <c r="C14" t="s">
        <v>1229</v>
      </c>
      <c r="D14" t="s">
        <v>1245</v>
      </c>
      <c r="E14">
        <v>3</v>
      </c>
    </row>
    <row r="15" spans="1:5">
      <c r="A15">
        <v>5045</v>
      </c>
      <c r="B15" t="s">
        <v>33</v>
      </c>
      <c r="C15" t="s">
        <v>1233</v>
      </c>
      <c r="D15" t="s">
        <v>1234</v>
      </c>
      <c r="E15">
        <v>4</v>
      </c>
    </row>
    <row r="16" spans="1:5">
      <c r="A16">
        <v>5045</v>
      </c>
      <c r="B16" t="s">
        <v>33</v>
      </c>
      <c r="C16" t="s">
        <v>1235</v>
      </c>
      <c r="D16" t="s">
        <v>1236</v>
      </c>
      <c r="E16">
        <v>3</v>
      </c>
    </row>
    <row r="17" spans="1:5">
      <c r="A17">
        <v>5045</v>
      </c>
      <c r="B17" t="s">
        <v>33</v>
      </c>
      <c r="C17" t="s">
        <v>1246</v>
      </c>
      <c r="D17" t="s">
        <v>1247</v>
      </c>
      <c r="E17">
        <v>3</v>
      </c>
    </row>
    <row r="18" spans="1:5">
      <c r="A18">
        <v>5045</v>
      </c>
      <c r="B18" t="s">
        <v>33</v>
      </c>
      <c r="C18" t="s">
        <v>1237</v>
      </c>
      <c r="D18" t="s">
        <v>1248</v>
      </c>
      <c r="E18">
        <v>5</v>
      </c>
    </row>
    <row r="19" spans="1:5">
      <c r="A19">
        <v>80</v>
      </c>
      <c r="B19" t="s">
        <v>23</v>
      </c>
      <c r="C19" t="s">
        <v>1233</v>
      </c>
      <c r="D19" t="s">
        <v>1234</v>
      </c>
      <c r="E19">
        <v>4</v>
      </c>
    </row>
    <row r="20" spans="1:5">
      <c r="A20">
        <v>80</v>
      </c>
      <c r="B20" t="s">
        <v>23</v>
      </c>
      <c r="C20" t="s">
        <v>1235</v>
      </c>
      <c r="D20" t="s">
        <v>1236</v>
      </c>
      <c r="E20">
        <v>3</v>
      </c>
    </row>
    <row r="21" spans="1:5">
      <c r="A21">
        <v>80</v>
      </c>
      <c r="B21" t="s">
        <v>23</v>
      </c>
      <c r="C21" t="s">
        <v>1237</v>
      </c>
      <c r="D21" t="s">
        <v>1242</v>
      </c>
      <c r="E21">
        <v>6</v>
      </c>
    </row>
    <row r="22" spans="1:5">
      <c r="A22">
        <v>80</v>
      </c>
      <c r="B22" t="s">
        <v>23</v>
      </c>
      <c r="C22" t="s">
        <v>1237</v>
      </c>
      <c r="D22" t="s">
        <v>1248</v>
      </c>
      <c r="E22">
        <v>5</v>
      </c>
    </row>
    <row r="23" spans="1:5">
      <c r="A23">
        <v>63001</v>
      </c>
      <c r="B23" t="s">
        <v>78</v>
      </c>
      <c r="C23" t="s">
        <v>1229</v>
      </c>
      <c r="D23" t="s">
        <v>1230</v>
      </c>
      <c r="E23">
        <v>3</v>
      </c>
    </row>
    <row r="24" spans="1:5">
      <c r="A24">
        <v>63001</v>
      </c>
      <c r="B24" t="s">
        <v>78</v>
      </c>
      <c r="C24" t="s">
        <v>1235</v>
      </c>
      <c r="D24" t="s">
        <v>1236</v>
      </c>
      <c r="E24">
        <v>3</v>
      </c>
    </row>
    <row r="25" spans="1:5">
      <c r="A25">
        <v>8</v>
      </c>
      <c r="B25" t="s">
        <v>1</v>
      </c>
      <c r="C25" t="s">
        <v>1229</v>
      </c>
      <c r="D25" t="s">
        <v>1230</v>
      </c>
      <c r="E25">
        <v>3</v>
      </c>
    </row>
    <row r="26" spans="1:5">
      <c r="A26">
        <v>8</v>
      </c>
      <c r="B26" t="s">
        <v>1</v>
      </c>
      <c r="C26" t="s">
        <v>1233</v>
      </c>
      <c r="D26" t="s">
        <v>1234</v>
      </c>
      <c r="E26">
        <v>4</v>
      </c>
    </row>
    <row r="27" spans="1:5">
      <c r="A27">
        <v>8</v>
      </c>
      <c r="B27" t="s">
        <v>1</v>
      </c>
      <c r="C27" t="s">
        <v>1235</v>
      </c>
      <c r="D27" t="s">
        <v>1236</v>
      </c>
      <c r="E27">
        <v>3</v>
      </c>
    </row>
    <row r="28" spans="1:5">
      <c r="A28">
        <v>8</v>
      </c>
      <c r="B28" t="s">
        <v>1</v>
      </c>
      <c r="C28" t="s">
        <v>1237</v>
      </c>
      <c r="D28" t="s">
        <v>1242</v>
      </c>
      <c r="E28">
        <v>6</v>
      </c>
    </row>
    <row r="29" spans="1:5">
      <c r="A29">
        <v>8</v>
      </c>
      <c r="B29" t="s">
        <v>1</v>
      </c>
      <c r="C29" t="s">
        <v>1249</v>
      </c>
      <c r="D29" t="s">
        <v>1250</v>
      </c>
      <c r="E29">
        <v>5</v>
      </c>
    </row>
    <row r="30" spans="1:5">
      <c r="A30">
        <v>68081</v>
      </c>
      <c r="B30" t="s">
        <v>82</v>
      </c>
      <c r="C30" t="s">
        <v>1231</v>
      </c>
      <c r="D30" t="s">
        <v>1232</v>
      </c>
      <c r="E30">
        <v>2</v>
      </c>
    </row>
    <row r="31" spans="1:5">
      <c r="A31">
        <v>68081</v>
      </c>
      <c r="B31" t="s">
        <v>82</v>
      </c>
      <c r="C31" t="s">
        <v>1233</v>
      </c>
      <c r="D31" t="s">
        <v>1234</v>
      </c>
      <c r="E31">
        <v>4</v>
      </c>
    </row>
    <row r="32" spans="1:5">
      <c r="A32">
        <v>68081</v>
      </c>
      <c r="B32" t="s">
        <v>82</v>
      </c>
      <c r="C32" t="s">
        <v>1235</v>
      </c>
      <c r="D32" t="s">
        <v>1236</v>
      </c>
      <c r="E32">
        <v>3</v>
      </c>
    </row>
    <row r="33" spans="1:5">
      <c r="A33">
        <v>8001</v>
      </c>
      <c r="B33" t="s">
        <v>41</v>
      </c>
      <c r="C33" t="s">
        <v>1237</v>
      </c>
      <c r="D33" t="s">
        <v>1244</v>
      </c>
      <c r="E33">
        <v>5</v>
      </c>
    </row>
    <row r="34" spans="1:5">
      <c r="A34">
        <v>8001</v>
      </c>
      <c r="B34" t="s">
        <v>41</v>
      </c>
      <c r="C34" t="s">
        <v>1249</v>
      </c>
      <c r="D34" t="s">
        <v>1251</v>
      </c>
      <c r="E34">
        <v>5</v>
      </c>
    </row>
    <row r="35" spans="1:5">
      <c r="A35">
        <v>8001</v>
      </c>
      <c r="B35" t="s">
        <v>41</v>
      </c>
      <c r="C35" t="s">
        <v>1235</v>
      </c>
      <c r="D35" t="s">
        <v>1236</v>
      </c>
      <c r="E35">
        <v>3</v>
      </c>
    </row>
    <row r="36" spans="1:5">
      <c r="A36">
        <v>5088</v>
      </c>
      <c r="B36" t="s">
        <v>34</v>
      </c>
      <c r="C36" t="s">
        <v>1231</v>
      </c>
      <c r="D36" t="s">
        <v>1240</v>
      </c>
      <c r="E36">
        <v>2</v>
      </c>
    </row>
    <row r="37" spans="1:5">
      <c r="A37">
        <v>5088</v>
      </c>
      <c r="B37" t="s">
        <v>34</v>
      </c>
      <c r="C37" t="s">
        <v>1249</v>
      </c>
      <c r="D37" t="s">
        <v>1251</v>
      </c>
      <c r="E37">
        <v>5</v>
      </c>
    </row>
    <row r="38" spans="1:5">
      <c r="A38">
        <v>5088</v>
      </c>
      <c r="B38" t="s">
        <v>34</v>
      </c>
      <c r="C38" t="s">
        <v>1252</v>
      </c>
      <c r="D38" t="s">
        <v>1253</v>
      </c>
      <c r="E38">
        <v>3</v>
      </c>
    </row>
    <row r="39" spans="1:5">
      <c r="A39">
        <v>5088</v>
      </c>
      <c r="B39" t="s">
        <v>34</v>
      </c>
      <c r="C39" t="s">
        <v>1235</v>
      </c>
      <c r="D39" t="s">
        <v>1236</v>
      </c>
      <c r="E39">
        <v>3</v>
      </c>
    </row>
    <row r="40" spans="1:5">
      <c r="A40">
        <v>5088</v>
      </c>
      <c r="B40" t="s">
        <v>34</v>
      </c>
      <c r="C40" t="s">
        <v>1237</v>
      </c>
      <c r="D40" t="s">
        <v>1254</v>
      </c>
      <c r="E40">
        <v>4</v>
      </c>
    </row>
    <row r="41" spans="1:5">
      <c r="A41">
        <v>11001</v>
      </c>
      <c r="B41" t="s">
        <v>1255</v>
      </c>
      <c r="C41" t="s">
        <v>1237</v>
      </c>
      <c r="D41" t="s">
        <v>1242</v>
      </c>
      <c r="E41">
        <v>6</v>
      </c>
    </row>
    <row r="42" spans="1:5">
      <c r="A42">
        <v>11001</v>
      </c>
      <c r="B42" t="s">
        <v>1255</v>
      </c>
      <c r="C42" t="s">
        <v>1231</v>
      </c>
      <c r="D42" t="s">
        <v>1232</v>
      </c>
      <c r="E42">
        <v>2</v>
      </c>
    </row>
    <row r="43" spans="1:5">
      <c r="A43">
        <v>11001</v>
      </c>
      <c r="B43" t="s">
        <v>1255</v>
      </c>
      <c r="C43" t="s">
        <v>1233</v>
      </c>
      <c r="D43" t="s">
        <v>1234</v>
      </c>
      <c r="E43">
        <v>4</v>
      </c>
    </row>
    <row r="44" spans="1:5">
      <c r="A44">
        <v>11001</v>
      </c>
      <c r="B44" t="s">
        <v>1255</v>
      </c>
      <c r="C44" t="s">
        <v>1237</v>
      </c>
      <c r="D44" t="s">
        <v>1256</v>
      </c>
      <c r="E44">
        <v>2</v>
      </c>
    </row>
    <row r="45" spans="1:5">
      <c r="A45">
        <v>13</v>
      </c>
      <c r="B45" t="s">
        <v>2</v>
      </c>
      <c r="C45" t="s">
        <v>1235</v>
      </c>
      <c r="D45" t="s">
        <v>1236</v>
      </c>
      <c r="E45">
        <v>3</v>
      </c>
    </row>
    <row r="46" spans="1:5">
      <c r="A46">
        <v>15</v>
      </c>
      <c r="B46" t="s">
        <v>3</v>
      </c>
      <c r="C46" t="s">
        <v>1229</v>
      </c>
      <c r="D46" t="s">
        <v>1257</v>
      </c>
      <c r="E46">
        <v>3</v>
      </c>
    </row>
    <row r="47" spans="1:5">
      <c r="A47">
        <v>15</v>
      </c>
      <c r="B47" t="s">
        <v>3</v>
      </c>
      <c r="C47" t="s">
        <v>1249</v>
      </c>
      <c r="D47" t="s">
        <v>1250</v>
      </c>
      <c r="E47">
        <v>5</v>
      </c>
    </row>
    <row r="48" spans="1:5">
      <c r="A48">
        <v>15</v>
      </c>
      <c r="B48" t="s">
        <v>3</v>
      </c>
      <c r="C48" t="s">
        <v>1233</v>
      </c>
      <c r="D48" t="s">
        <v>1234</v>
      </c>
      <c r="E48">
        <v>4</v>
      </c>
    </row>
    <row r="49" spans="1:5">
      <c r="A49">
        <v>15</v>
      </c>
      <c r="B49" t="s">
        <v>3</v>
      </c>
      <c r="C49" t="s">
        <v>1237</v>
      </c>
      <c r="D49" t="s">
        <v>1248</v>
      </c>
      <c r="E49">
        <v>5</v>
      </c>
    </row>
    <row r="50" spans="1:5">
      <c r="A50">
        <v>15</v>
      </c>
      <c r="B50" t="s">
        <v>3</v>
      </c>
      <c r="C50" t="s">
        <v>1249</v>
      </c>
      <c r="D50" t="s">
        <v>1251</v>
      </c>
      <c r="E50">
        <v>5</v>
      </c>
    </row>
    <row r="51" spans="1:5">
      <c r="A51">
        <v>15</v>
      </c>
      <c r="B51" t="s">
        <v>3</v>
      </c>
      <c r="C51" t="s">
        <v>1237</v>
      </c>
      <c r="D51" t="s">
        <v>1258</v>
      </c>
      <c r="E51">
        <v>4</v>
      </c>
    </row>
    <row r="52" spans="1:5">
      <c r="A52">
        <v>15</v>
      </c>
      <c r="B52" t="s">
        <v>3</v>
      </c>
      <c r="C52" t="s">
        <v>1235</v>
      </c>
      <c r="D52" t="s">
        <v>1236</v>
      </c>
      <c r="E52">
        <v>3</v>
      </c>
    </row>
    <row r="53" spans="1:5">
      <c r="A53">
        <v>15</v>
      </c>
      <c r="B53" t="s">
        <v>3</v>
      </c>
      <c r="C53" t="s">
        <v>1237</v>
      </c>
      <c r="D53" t="s">
        <v>1242</v>
      </c>
      <c r="E53">
        <v>6</v>
      </c>
    </row>
    <row r="54" spans="1:5">
      <c r="A54">
        <v>68001</v>
      </c>
      <c r="B54" t="s">
        <v>81</v>
      </c>
      <c r="C54" t="s">
        <v>1229</v>
      </c>
      <c r="D54" t="s">
        <v>1230</v>
      </c>
      <c r="E54">
        <v>3</v>
      </c>
    </row>
    <row r="55" spans="1:5">
      <c r="A55">
        <v>68001</v>
      </c>
      <c r="B55" t="s">
        <v>81</v>
      </c>
      <c r="C55" t="s">
        <v>1231</v>
      </c>
      <c r="D55" t="s">
        <v>1232</v>
      </c>
      <c r="E55">
        <v>2</v>
      </c>
    </row>
    <row r="56" spans="1:5">
      <c r="A56">
        <v>68001</v>
      </c>
      <c r="B56" t="s">
        <v>81</v>
      </c>
      <c r="C56" t="s">
        <v>1233</v>
      </c>
      <c r="D56" t="s">
        <v>1234</v>
      </c>
      <c r="E56">
        <v>4</v>
      </c>
    </row>
    <row r="57" spans="1:5">
      <c r="A57">
        <v>68001</v>
      </c>
      <c r="B57" t="s">
        <v>81</v>
      </c>
      <c r="C57" t="s">
        <v>1235</v>
      </c>
      <c r="D57" t="s">
        <v>1236</v>
      </c>
      <c r="E57">
        <v>3</v>
      </c>
    </row>
    <row r="58" spans="1:5">
      <c r="A58">
        <v>76109</v>
      </c>
      <c r="B58" t="s">
        <v>89</v>
      </c>
      <c r="C58" t="s">
        <v>1229</v>
      </c>
      <c r="D58" t="s">
        <v>1259</v>
      </c>
      <c r="E58">
        <v>3</v>
      </c>
    </row>
    <row r="59" spans="1:5">
      <c r="A59">
        <v>76109</v>
      </c>
      <c r="B59" t="s">
        <v>89</v>
      </c>
      <c r="C59" t="s">
        <v>1233</v>
      </c>
      <c r="D59" t="s">
        <v>1234</v>
      </c>
      <c r="E59">
        <v>4</v>
      </c>
    </row>
    <row r="60" spans="1:5">
      <c r="A60">
        <v>76109</v>
      </c>
      <c r="B60" t="s">
        <v>89</v>
      </c>
      <c r="C60" t="s">
        <v>1235</v>
      </c>
      <c r="D60" t="s">
        <v>1236</v>
      </c>
      <c r="E60">
        <v>3</v>
      </c>
    </row>
    <row r="61" spans="1:5">
      <c r="A61">
        <v>76109</v>
      </c>
      <c r="B61" t="s">
        <v>89</v>
      </c>
      <c r="C61" t="s">
        <v>1229</v>
      </c>
      <c r="D61" t="s">
        <v>1230</v>
      </c>
      <c r="E61">
        <v>3</v>
      </c>
    </row>
    <row r="62" spans="1:5">
      <c r="A62">
        <v>76109</v>
      </c>
      <c r="B62" t="s">
        <v>89</v>
      </c>
      <c r="C62" t="s">
        <v>1249</v>
      </c>
      <c r="D62" t="s">
        <v>1251</v>
      </c>
      <c r="E62">
        <v>5</v>
      </c>
    </row>
    <row r="63" spans="1:5">
      <c r="A63">
        <v>76109</v>
      </c>
      <c r="B63" t="s">
        <v>89</v>
      </c>
      <c r="C63" t="s">
        <v>1260</v>
      </c>
      <c r="D63" t="s">
        <v>1261</v>
      </c>
      <c r="E63">
        <v>5</v>
      </c>
    </row>
    <row r="64" spans="1:5">
      <c r="A64">
        <v>76109</v>
      </c>
      <c r="B64" t="s">
        <v>89</v>
      </c>
      <c r="C64" t="s">
        <v>1237</v>
      </c>
      <c r="D64" t="s">
        <v>1239</v>
      </c>
      <c r="E64">
        <v>6</v>
      </c>
    </row>
    <row r="65" spans="1:5">
      <c r="A65">
        <v>76111</v>
      </c>
      <c r="B65" t="s">
        <v>1199</v>
      </c>
      <c r="C65" t="s">
        <v>1233</v>
      </c>
      <c r="D65" t="s">
        <v>1234</v>
      </c>
      <c r="E65">
        <v>4</v>
      </c>
    </row>
    <row r="66" spans="1:5">
      <c r="A66">
        <v>76111</v>
      </c>
      <c r="B66" t="s">
        <v>1199</v>
      </c>
      <c r="C66" t="s">
        <v>1235</v>
      </c>
      <c r="D66" t="s">
        <v>1236</v>
      </c>
      <c r="E66">
        <v>3</v>
      </c>
    </row>
    <row r="67" spans="1:5">
      <c r="A67">
        <v>17</v>
      </c>
      <c r="B67" t="s">
        <v>4</v>
      </c>
      <c r="C67" t="s">
        <v>1235</v>
      </c>
      <c r="D67" t="s">
        <v>1236</v>
      </c>
      <c r="E67">
        <v>3</v>
      </c>
    </row>
    <row r="68" spans="1:5">
      <c r="A68">
        <v>76001</v>
      </c>
      <c r="B68" t="s">
        <v>88</v>
      </c>
      <c r="C68" t="s">
        <v>1233</v>
      </c>
      <c r="D68" t="s">
        <v>1234</v>
      </c>
      <c r="E68">
        <v>4</v>
      </c>
    </row>
    <row r="69" spans="1:5">
      <c r="A69">
        <v>76001</v>
      </c>
      <c r="B69" t="s">
        <v>88</v>
      </c>
      <c r="C69" t="s">
        <v>1235</v>
      </c>
      <c r="D69" t="s">
        <v>1236</v>
      </c>
      <c r="E69">
        <v>3</v>
      </c>
    </row>
    <row r="70" spans="1:5">
      <c r="A70">
        <v>76001</v>
      </c>
      <c r="B70" t="s">
        <v>88</v>
      </c>
      <c r="C70" t="s">
        <v>1237</v>
      </c>
      <c r="D70" t="s">
        <v>1242</v>
      </c>
      <c r="E70">
        <v>6</v>
      </c>
    </row>
    <row r="71" spans="1:5">
      <c r="A71">
        <v>18</v>
      </c>
      <c r="B71" t="s">
        <v>5</v>
      </c>
      <c r="C71" t="s">
        <v>1229</v>
      </c>
      <c r="D71" t="s">
        <v>1230</v>
      </c>
      <c r="E71">
        <v>3</v>
      </c>
    </row>
    <row r="72" spans="1:5">
      <c r="A72">
        <v>18</v>
      </c>
      <c r="B72" t="s">
        <v>5</v>
      </c>
      <c r="C72" t="s">
        <v>1233</v>
      </c>
      <c r="D72" t="s">
        <v>1234</v>
      </c>
      <c r="E72">
        <v>4</v>
      </c>
    </row>
    <row r="73" spans="1:5">
      <c r="A73">
        <v>18</v>
      </c>
      <c r="B73" t="s">
        <v>5</v>
      </c>
      <c r="C73" t="s">
        <v>1235</v>
      </c>
      <c r="D73" t="s">
        <v>1236</v>
      </c>
      <c r="E73">
        <v>3</v>
      </c>
    </row>
    <row r="74" spans="1:5">
      <c r="A74">
        <v>13001</v>
      </c>
      <c r="B74" t="s">
        <v>45</v>
      </c>
      <c r="C74" t="s">
        <v>1229</v>
      </c>
      <c r="D74" t="s">
        <v>1230</v>
      </c>
      <c r="E74">
        <v>3</v>
      </c>
    </row>
    <row r="75" spans="1:5">
      <c r="A75">
        <v>13001</v>
      </c>
      <c r="B75" t="s">
        <v>45</v>
      </c>
      <c r="C75" t="s">
        <v>1233</v>
      </c>
      <c r="D75" t="s">
        <v>1234</v>
      </c>
      <c r="E75">
        <v>4</v>
      </c>
    </row>
    <row r="76" spans="1:5">
      <c r="A76">
        <v>13001</v>
      </c>
      <c r="B76" t="s">
        <v>45</v>
      </c>
      <c r="C76" t="s">
        <v>1235</v>
      </c>
      <c r="D76" t="s">
        <v>1236</v>
      </c>
      <c r="E76">
        <v>3</v>
      </c>
    </row>
    <row r="77" spans="1:5">
      <c r="A77">
        <v>13001</v>
      </c>
      <c r="B77" t="s">
        <v>45</v>
      </c>
      <c r="C77" t="s">
        <v>1237</v>
      </c>
      <c r="D77" t="s">
        <v>1242</v>
      </c>
      <c r="E77">
        <v>6</v>
      </c>
    </row>
    <row r="78" spans="1:5">
      <c r="A78">
        <v>76147</v>
      </c>
      <c r="B78" t="s">
        <v>91</v>
      </c>
      <c r="C78" t="s">
        <v>1229</v>
      </c>
      <c r="D78" t="s">
        <v>1230</v>
      </c>
      <c r="E78">
        <v>3</v>
      </c>
    </row>
    <row r="79" spans="1:5">
      <c r="A79">
        <v>76147</v>
      </c>
      <c r="B79" t="s">
        <v>91</v>
      </c>
      <c r="C79" t="s">
        <v>1231</v>
      </c>
      <c r="D79" t="s">
        <v>1240</v>
      </c>
      <c r="E79">
        <v>2</v>
      </c>
    </row>
    <row r="80" spans="1:5">
      <c r="A80">
        <v>76147</v>
      </c>
      <c r="B80" t="s">
        <v>91</v>
      </c>
      <c r="C80" t="s">
        <v>1233</v>
      </c>
      <c r="D80" t="s">
        <v>1234</v>
      </c>
      <c r="E80">
        <v>4</v>
      </c>
    </row>
    <row r="81" spans="1:5">
      <c r="A81">
        <v>76147</v>
      </c>
      <c r="B81" t="s">
        <v>91</v>
      </c>
      <c r="C81" t="s">
        <v>1235</v>
      </c>
      <c r="D81" t="s">
        <v>1236</v>
      </c>
      <c r="E81">
        <v>3</v>
      </c>
    </row>
    <row r="82" spans="1:5">
      <c r="A82">
        <v>76147</v>
      </c>
      <c r="B82" t="s">
        <v>91</v>
      </c>
      <c r="C82" t="s">
        <v>1237</v>
      </c>
      <c r="D82" t="s">
        <v>1242</v>
      </c>
      <c r="E82">
        <v>6</v>
      </c>
    </row>
    <row r="83" spans="1:5">
      <c r="A83">
        <v>76147</v>
      </c>
      <c r="B83" t="s">
        <v>91</v>
      </c>
      <c r="C83" t="s">
        <v>1229</v>
      </c>
      <c r="D83" t="s">
        <v>1262</v>
      </c>
      <c r="E83">
        <v>3</v>
      </c>
    </row>
    <row r="84" spans="1:5">
      <c r="A84">
        <v>76147</v>
      </c>
      <c r="B84" t="s">
        <v>91</v>
      </c>
      <c r="C84" t="s">
        <v>1229</v>
      </c>
      <c r="D84" t="s">
        <v>1245</v>
      </c>
      <c r="E84">
        <v>3</v>
      </c>
    </row>
    <row r="85" spans="1:5">
      <c r="A85">
        <v>85</v>
      </c>
      <c r="B85" t="s">
        <v>24</v>
      </c>
      <c r="C85" t="s">
        <v>1235</v>
      </c>
      <c r="D85" t="s">
        <v>1236</v>
      </c>
      <c r="E85">
        <v>3</v>
      </c>
    </row>
    <row r="86" spans="1:5">
      <c r="A86">
        <v>19</v>
      </c>
      <c r="B86" t="s">
        <v>6</v>
      </c>
      <c r="C86" t="s">
        <v>1229</v>
      </c>
      <c r="D86" t="s">
        <v>1230</v>
      </c>
      <c r="E86">
        <v>3</v>
      </c>
    </row>
    <row r="87" spans="1:5">
      <c r="A87">
        <v>19</v>
      </c>
      <c r="B87" t="s">
        <v>6</v>
      </c>
      <c r="C87" t="s">
        <v>1235</v>
      </c>
      <c r="D87" t="s">
        <v>1236</v>
      </c>
      <c r="E87">
        <v>3</v>
      </c>
    </row>
    <row r="88" spans="1:5">
      <c r="A88">
        <v>20</v>
      </c>
      <c r="B88" t="s">
        <v>7</v>
      </c>
      <c r="C88" t="s">
        <v>1229</v>
      </c>
      <c r="D88" t="s">
        <v>1230</v>
      </c>
      <c r="E88">
        <v>3</v>
      </c>
    </row>
    <row r="89" spans="1:5">
      <c r="A89">
        <v>20</v>
      </c>
      <c r="B89" t="s">
        <v>7</v>
      </c>
      <c r="C89" t="s">
        <v>1249</v>
      </c>
      <c r="D89" t="s">
        <v>1251</v>
      </c>
      <c r="E89">
        <v>5</v>
      </c>
    </row>
    <row r="90" spans="1:5">
      <c r="A90">
        <v>20</v>
      </c>
      <c r="B90" t="s">
        <v>7</v>
      </c>
      <c r="C90" t="s">
        <v>1235</v>
      </c>
      <c r="D90" t="s">
        <v>1236</v>
      </c>
      <c r="E90">
        <v>3</v>
      </c>
    </row>
    <row r="91" spans="1:5">
      <c r="A91">
        <v>25175</v>
      </c>
      <c r="B91" t="s">
        <v>57</v>
      </c>
      <c r="C91" t="s">
        <v>1229</v>
      </c>
      <c r="D91" t="s">
        <v>1230</v>
      </c>
      <c r="E91">
        <v>3</v>
      </c>
    </row>
    <row r="92" spans="1:5">
      <c r="A92">
        <v>25175</v>
      </c>
      <c r="B92" t="s">
        <v>57</v>
      </c>
      <c r="C92" t="s">
        <v>1233</v>
      </c>
      <c r="D92" t="s">
        <v>1234</v>
      </c>
      <c r="E92">
        <v>4</v>
      </c>
    </row>
    <row r="93" spans="1:5">
      <c r="A93">
        <v>25175</v>
      </c>
      <c r="B93" t="s">
        <v>57</v>
      </c>
      <c r="C93" t="s">
        <v>1235</v>
      </c>
      <c r="D93" t="s">
        <v>1236</v>
      </c>
      <c r="E93">
        <v>3</v>
      </c>
    </row>
    <row r="94" spans="1:5">
      <c r="A94">
        <v>27</v>
      </c>
      <c r="B94" t="s">
        <v>10</v>
      </c>
      <c r="C94" t="s">
        <v>1237</v>
      </c>
      <c r="D94" t="s">
        <v>1238</v>
      </c>
      <c r="E94">
        <v>6</v>
      </c>
    </row>
    <row r="95" spans="1:5">
      <c r="A95">
        <v>27</v>
      </c>
      <c r="B95" t="s">
        <v>10</v>
      </c>
      <c r="C95" t="s">
        <v>1231</v>
      </c>
      <c r="D95" t="s">
        <v>1240</v>
      </c>
      <c r="E95">
        <v>2</v>
      </c>
    </row>
    <row r="96" spans="1:5">
      <c r="A96">
        <v>27</v>
      </c>
      <c r="B96" t="s">
        <v>10</v>
      </c>
      <c r="C96" t="s">
        <v>1249</v>
      </c>
      <c r="D96" t="s">
        <v>1251</v>
      </c>
      <c r="E96">
        <v>5</v>
      </c>
    </row>
    <row r="97" spans="1:5">
      <c r="A97">
        <v>27</v>
      </c>
      <c r="B97" t="s">
        <v>10</v>
      </c>
      <c r="C97" t="s">
        <v>1252</v>
      </c>
      <c r="D97" t="s">
        <v>1253</v>
      </c>
      <c r="E97">
        <v>3</v>
      </c>
    </row>
    <row r="98" spans="1:5">
      <c r="A98">
        <v>27</v>
      </c>
      <c r="B98" t="s">
        <v>10</v>
      </c>
      <c r="C98" t="s">
        <v>1260</v>
      </c>
      <c r="D98" t="s">
        <v>1261</v>
      </c>
      <c r="E98">
        <v>5</v>
      </c>
    </row>
    <row r="99" spans="1:5">
      <c r="A99">
        <v>27</v>
      </c>
      <c r="B99" t="s">
        <v>10</v>
      </c>
      <c r="C99" t="s">
        <v>1233</v>
      </c>
      <c r="D99" t="s">
        <v>1234</v>
      </c>
      <c r="E99">
        <v>4</v>
      </c>
    </row>
    <row r="100" spans="1:5">
      <c r="A100">
        <v>27</v>
      </c>
      <c r="B100" t="s">
        <v>10</v>
      </c>
      <c r="C100" t="s">
        <v>1235</v>
      </c>
      <c r="D100" t="s">
        <v>1236</v>
      </c>
      <c r="E100">
        <v>3</v>
      </c>
    </row>
    <row r="101" spans="1:5">
      <c r="A101">
        <v>27</v>
      </c>
      <c r="B101" t="s">
        <v>10</v>
      </c>
      <c r="C101" t="s">
        <v>1237</v>
      </c>
      <c r="D101" t="s">
        <v>1248</v>
      </c>
      <c r="E101">
        <v>5</v>
      </c>
    </row>
    <row r="102" spans="1:5">
      <c r="A102">
        <v>47189</v>
      </c>
      <c r="B102" t="s">
        <v>72</v>
      </c>
      <c r="C102" t="s">
        <v>1235</v>
      </c>
      <c r="D102" t="s">
        <v>1236</v>
      </c>
      <c r="E102">
        <v>3</v>
      </c>
    </row>
    <row r="103" spans="1:5">
      <c r="A103">
        <v>23</v>
      </c>
      <c r="B103" t="s">
        <v>8</v>
      </c>
      <c r="C103" t="s">
        <v>1229</v>
      </c>
      <c r="D103" t="s">
        <v>1230</v>
      </c>
      <c r="E103">
        <v>3</v>
      </c>
    </row>
    <row r="104" spans="1:5">
      <c r="A104">
        <v>23</v>
      </c>
      <c r="B104" t="s">
        <v>8</v>
      </c>
      <c r="C104" t="s">
        <v>1235</v>
      </c>
      <c r="D104" t="s">
        <v>1236</v>
      </c>
      <c r="E104">
        <v>3</v>
      </c>
    </row>
    <row r="105" spans="1:5">
      <c r="A105">
        <v>54001</v>
      </c>
      <c r="B105" t="s">
        <v>77</v>
      </c>
      <c r="C105" t="s">
        <v>1231</v>
      </c>
      <c r="D105" t="s">
        <v>1232</v>
      </c>
      <c r="E105">
        <v>2</v>
      </c>
    </row>
    <row r="106" spans="1:5">
      <c r="A106">
        <v>54001</v>
      </c>
      <c r="B106" t="s">
        <v>77</v>
      </c>
      <c r="C106" t="s">
        <v>1260</v>
      </c>
      <c r="D106" t="s">
        <v>1261</v>
      </c>
      <c r="E106">
        <v>5</v>
      </c>
    </row>
    <row r="107" spans="1:5">
      <c r="A107">
        <v>54001</v>
      </c>
      <c r="B107" t="s">
        <v>77</v>
      </c>
      <c r="C107" t="s">
        <v>1235</v>
      </c>
      <c r="D107" t="s">
        <v>1236</v>
      </c>
      <c r="E107">
        <v>3</v>
      </c>
    </row>
    <row r="108" spans="1:5">
      <c r="A108">
        <v>54001</v>
      </c>
      <c r="B108" t="s">
        <v>77</v>
      </c>
      <c r="C108" t="s">
        <v>1237</v>
      </c>
      <c r="D108" t="s">
        <v>1242</v>
      </c>
      <c r="E108">
        <v>6</v>
      </c>
    </row>
    <row r="109" spans="1:5">
      <c r="A109">
        <v>54001</v>
      </c>
      <c r="B109" t="s">
        <v>77</v>
      </c>
      <c r="C109" t="s">
        <v>1231</v>
      </c>
      <c r="D109" t="s">
        <v>1263</v>
      </c>
      <c r="E109">
        <v>2</v>
      </c>
    </row>
    <row r="110" spans="1:5">
      <c r="A110">
        <v>54001</v>
      </c>
      <c r="B110" t="s">
        <v>77</v>
      </c>
      <c r="C110" t="s">
        <v>1233</v>
      </c>
      <c r="D110" t="s">
        <v>1234</v>
      </c>
      <c r="E110">
        <v>4</v>
      </c>
    </row>
    <row r="111" spans="1:5">
      <c r="A111">
        <v>25</v>
      </c>
      <c r="B111" t="s">
        <v>9</v>
      </c>
      <c r="C111" t="s">
        <v>1233</v>
      </c>
      <c r="D111" t="s">
        <v>1234</v>
      </c>
      <c r="E111">
        <v>4</v>
      </c>
    </row>
    <row r="112" spans="1:5">
      <c r="A112">
        <v>25</v>
      </c>
      <c r="B112" t="s">
        <v>9</v>
      </c>
      <c r="C112" t="s">
        <v>1235</v>
      </c>
      <c r="D112" t="s">
        <v>1236</v>
      </c>
      <c r="E112">
        <v>3</v>
      </c>
    </row>
    <row r="113" spans="1:5">
      <c r="A113">
        <v>66170</v>
      </c>
      <c r="B113" t="s">
        <v>80</v>
      </c>
      <c r="C113" t="s">
        <v>1235</v>
      </c>
      <c r="D113" t="s">
        <v>1236</v>
      </c>
      <c r="E113">
        <v>3</v>
      </c>
    </row>
    <row r="114" spans="1:5">
      <c r="A114">
        <v>15238</v>
      </c>
      <c r="B114" t="s">
        <v>48</v>
      </c>
      <c r="C114" t="s">
        <v>1233</v>
      </c>
      <c r="D114" t="s">
        <v>1234</v>
      </c>
      <c r="E114">
        <v>4</v>
      </c>
    </row>
    <row r="115" spans="1:5">
      <c r="A115">
        <v>15238</v>
      </c>
      <c r="B115" t="s">
        <v>48</v>
      </c>
      <c r="C115" t="s">
        <v>1237</v>
      </c>
      <c r="D115" t="s">
        <v>1242</v>
      </c>
      <c r="E115">
        <v>6</v>
      </c>
    </row>
    <row r="116" spans="1:5">
      <c r="A116">
        <v>15238</v>
      </c>
      <c r="B116" t="s">
        <v>48</v>
      </c>
      <c r="C116" t="s">
        <v>1235</v>
      </c>
      <c r="D116" t="s">
        <v>1236</v>
      </c>
      <c r="E116">
        <v>3</v>
      </c>
    </row>
    <row r="117" spans="1:5">
      <c r="A117">
        <v>15238</v>
      </c>
      <c r="B117" t="s">
        <v>48</v>
      </c>
      <c r="C117" t="s">
        <v>1237</v>
      </c>
      <c r="D117" t="s">
        <v>1244</v>
      </c>
      <c r="E117">
        <v>5</v>
      </c>
    </row>
    <row r="118" spans="1:5">
      <c r="A118">
        <v>5266</v>
      </c>
      <c r="B118" t="s">
        <v>35</v>
      </c>
      <c r="C118" t="s">
        <v>1233</v>
      </c>
      <c r="D118" t="s">
        <v>1234</v>
      </c>
      <c r="E118">
        <v>4</v>
      </c>
    </row>
    <row r="119" spans="1:5">
      <c r="A119">
        <v>5266</v>
      </c>
      <c r="B119" t="s">
        <v>35</v>
      </c>
      <c r="C119" t="s">
        <v>1235</v>
      </c>
      <c r="D119" t="s">
        <v>1236</v>
      </c>
      <c r="E119">
        <v>3</v>
      </c>
    </row>
    <row r="120" spans="1:5">
      <c r="A120">
        <v>25269</v>
      </c>
      <c r="B120" t="s">
        <v>58</v>
      </c>
      <c r="C120" t="s">
        <v>1231</v>
      </c>
      <c r="D120" t="s">
        <v>1232</v>
      </c>
      <c r="E120">
        <v>2</v>
      </c>
    </row>
    <row r="121" spans="1:5">
      <c r="A121">
        <v>25269</v>
      </c>
      <c r="B121" t="s">
        <v>58</v>
      </c>
      <c r="C121" t="s">
        <v>1249</v>
      </c>
      <c r="D121" t="s">
        <v>1250</v>
      </c>
      <c r="E121">
        <v>5</v>
      </c>
    </row>
    <row r="122" spans="1:5">
      <c r="A122">
        <v>25269</v>
      </c>
      <c r="B122" t="s">
        <v>58</v>
      </c>
      <c r="C122" t="s">
        <v>1233</v>
      </c>
      <c r="D122" t="s">
        <v>1234</v>
      </c>
      <c r="E122">
        <v>4</v>
      </c>
    </row>
    <row r="123" spans="1:5">
      <c r="A123">
        <v>25269</v>
      </c>
      <c r="B123" t="s">
        <v>58</v>
      </c>
      <c r="C123" t="s">
        <v>1235</v>
      </c>
      <c r="D123" t="s">
        <v>1236</v>
      </c>
      <c r="E123">
        <v>3</v>
      </c>
    </row>
    <row r="124" spans="1:5">
      <c r="A124">
        <v>25269</v>
      </c>
      <c r="B124" t="s">
        <v>58</v>
      </c>
      <c r="C124" t="s">
        <v>1237</v>
      </c>
      <c r="D124" t="s">
        <v>1242</v>
      </c>
      <c r="E124">
        <v>6</v>
      </c>
    </row>
    <row r="125" spans="1:5">
      <c r="A125">
        <v>18001</v>
      </c>
      <c r="B125" t="s">
        <v>51</v>
      </c>
      <c r="C125" t="s">
        <v>1252</v>
      </c>
      <c r="D125" t="s">
        <v>1253</v>
      </c>
      <c r="E125">
        <v>3</v>
      </c>
    </row>
    <row r="126" spans="1:5">
      <c r="A126">
        <v>18001</v>
      </c>
      <c r="B126" t="s">
        <v>51</v>
      </c>
      <c r="C126" t="s">
        <v>1233</v>
      </c>
      <c r="D126" t="s">
        <v>1234</v>
      </c>
      <c r="E126">
        <v>4</v>
      </c>
    </row>
    <row r="127" spans="1:5">
      <c r="A127">
        <v>18001</v>
      </c>
      <c r="B127" t="s">
        <v>51</v>
      </c>
      <c r="C127" t="s">
        <v>1235</v>
      </c>
      <c r="D127" t="s">
        <v>1236</v>
      </c>
      <c r="E127">
        <v>3</v>
      </c>
    </row>
    <row r="128" spans="1:5">
      <c r="A128">
        <v>68276</v>
      </c>
      <c r="B128" t="s">
        <v>83</v>
      </c>
      <c r="C128" t="s">
        <v>1229</v>
      </c>
      <c r="D128" t="s">
        <v>1230</v>
      </c>
      <c r="E128">
        <v>3</v>
      </c>
    </row>
    <row r="129" spans="1:5">
      <c r="A129">
        <v>68276</v>
      </c>
      <c r="B129" t="s">
        <v>83</v>
      </c>
      <c r="C129" t="s">
        <v>1233</v>
      </c>
      <c r="D129" t="s">
        <v>1234</v>
      </c>
      <c r="E129">
        <v>4</v>
      </c>
    </row>
    <row r="130" spans="1:5">
      <c r="A130">
        <v>68276</v>
      </c>
      <c r="B130" t="s">
        <v>83</v>
      </c>
      <c r="C130" t="s">
        <v>1235</v>
      </c>
      <c r="D130" t="s">
        <v>1236</v>
      </c>
      <c r="E130">
        <v>3</v>
      </c>
    </row>
    <row r="131" spans="1:5">
      <c r="A131">
        <v>25286</v>
      </c>
      <c r="B131" t="s">
        <v>59</v>
      </c>
      <c r="C131" t="s">
        <v>1229</v>
      </c>
      <c r="D131" t="s">
        <v>1230</v>
      </c>
      <c r="E131">
        <v>3</v>
      </c>
    </row>
    <row r="132" spans="1:5">
      <c r="A132">
        <v>25286</v>
      </c>
      <c r="B132" t="s">
        <v>59</v>
      </c>
      <c r="C132" t="s">
        <v>1231</v>
      </c>
      <c r="D132" t="s">
        <v>1232</v>
      </c>
      <c r="E132">
        <v>2</v>
      </c>
    </row>
    <row r="133" spans="1:5">
      <c r="A133">
        <v>25286</v>
      </c>
      <c r="B133" t="s">
        <v>59</v>
      </c>
      <c r="C133" t="s">
        <v>1249</v>
      </c>
      <c r="D133" t="s">
        <v>1251</v>
      </c>
      <c r="E133">
        <v>5</v>
      </c>
    </row>
    <row r="134" spans="1:5">
      <c r="A134">
        <v>25286</v>
      </c>
      <c r="B134" t="s">
        <v>59</v>
      </c>
      <c r="C134" t="s">
        <v>1235</v>
      </c>
      <c r="D134" t="s">
        <v>1236</v>
      </c>
      <c r="E134">
        <v>3</v>
      </c>
    </row>
    <row r="135" spans="1:5">
      <c r="A135">
        <v>25286</v>
      </c>
      <c r="B135" t="s">
        <v>59</v>
      </c>
      <c r="C135" t="s">
        <v>1237</v>
      </c>
      <c r="D135" t="s">
        <v>1238</v>
      </c>
      <c r="E135">
        <v>6</v>
      </c>
    </row>
    <row r="136" spans="1:5">
      <c r="A136">
        <v>25290</v>
      </c>
      <c r="B136" t="s">
        <v>60</v>
      </c>
      <c r="C136" t="s">
        <v>1229</v>
      </c>
      <c r="D136" t="s">
        <v>1230</v>
      </c>
      <c r="E136">
        <v>3</v>
      </c>
    </row>
    <row r="137" spans="1:5">
      <c r="A137">
        <v>25290</v>
      </c>
      <c r="B137" t="s">
        <v>60</v>
      </c>
      <c r="C137" t="s">
        <v>1252</v>
      </c>
      <c r="D137" t="s">
        <v>1253</v>
      </c>
      <c r="E137">
        <v>3</v>
      </c>
    </row>
    <row r="138" spans="1:5">
      <c r="A138">
        <v>25290</v>
      </c>
      <c r="B138" t="s">
        <v>60</v>
      </c>
      <c r="C138" t="s">
        <v>1233</v>
      </c>
      <c r="D138" t="s">
        <v>1234</v>
      </c>
      <c r="E138">
        <v>4</v>
      </c>
    </row>
    <row r="139" spans="1:5">
      <c r="A139">
        <v>25290</v>
      </c>
      <c r="B139" t="s">
        <v>60</v>
      </c>
      <c r="C139" t="s">
        <v>1237</v>
      </c>
      <c r="D139" t="s">
        <v>1242</v>
      </c>
      <c r="E139">
        <v>6</v>
      </c>
    </row>
    <row r="140" spans="1:5">
      <c r="A140">
        <v>25290</v>
      </c>
      <c r="B140" t="s">
        <v>60</v>
      </c>
      <c r="C140" t="s">
        <v>1235</v>
      </c>
      <c r="D140" t="s">
        <v>1236</v>
      </c>
      <c r="E140">
        <v>3</v>
      </c>
    </row>
    <row r="141" spans="1:5">
      <c r="A141">
        <v>25307</v>
      </c>
      <c r="B141" t="s">
        <v>61</v>
      </c>
      <c r="C141" t="s">
        <v>1229</v>
      </c>
      <c r="D141" t="s">
        <v>1262</v>
      </c>
      <c r="E141">
        <v>3</v>
      </c>
    </row>
    <row r="142" spans="1:5">
      <c r="A142">
        <v>25307</v>
      </c>
      <c r="B142" t="s">
        <v>61</v>
      </c>
      <c r="C142" t="s">
        <v>1231</v>
      </c>
      <c r="D142" t="s">
        <v>1232</v>
      </c>
      <c r="E142">
        <v>2</v>
      </c>
    </row>
    <row r="143" spans="1:5">
      <c r="A143">
        <v>25307</v>
      </c>
      <c r="B143" t="s">
        <v>61</v>
      </c>
      <c r="C143" t="s">
        <v>1233</v>
      </c>
      <c r="D143" t="s">
        <v>1234</v>
      </c>
      <c r="E143">
        <v>4</v>
      </c>
    </row>
    <row r="144" spans="1:5">
      <c r="A144">
        <v>25307</v>
      </c>
      <c r="B144" t="s">
        <v>61</v>
      </c>
      <c r="C144" t="s">
        <v>1235</v>
      </c>
      <c r="D144" t="s">
        <v>1236</v>
      </c>
      <c r="E144">
        <v>3</v>
      </c>
    </row>
    <row r="145" spans="1:5">
      <c r="A145">
        <v>25307</v>
      </c>
      <c r="B145" t="s">
        <v>61</v>
      </c>
      <c r="C145" t="s">
        <v>1229</v>
      </c>
      <c r="D145" t="s">
        <v>1230</v>
      </c>
      <c r="E145">
        <v>3</v>
      </c>
    </row>
    <row r="146" spans="1:5">
      <c r="A146">
        <v>25307</v>
      </c>
      <c r="B146" t="s">
        <v>61</v>
      </c>
      <c r="C146" t="s">
        <v>1237</v>
      </c>
      <c r="D146" t="s">
        <v>1242</v>
      </c>
      <c r="E146">
        <v>6</v>
      </c>
    </row>
    <row r="147" spans="1:5">
      <c r="A147">
        <v>68307</v>
      </c>
      <c r="B147" t="s">
        <v>84</v>
      </c>
      <c r="C147" t="s">
        <v>1264</v>
      </c>
      <c r="D147" t="s">
        <v>1265</v>
      </c>
      <c r="E147">
        <v>3</v>
      </c>
    </row>
    <row r="148" spans="1:5">
      <c r="A148">
        <v>68307</v>
      </c>
      <c r="B148" t="s">
        <v>84</v>
      </c>
      <c r="C148" t="s">
        <v>1235</v>
      </c>
      <c r="D148" t="s">
        <v>1236</v>
      </c>
      <c r="E148">
        <v>3</v>
      </c>
    </row>
    <row r="149" spans="1:5">
      <c r="A149">
        <v>68307</v>
      </c>
      <c r="B149" t="s">
        <v>84</v>
      </c>
      <c r="C149" t="s">
        <v>1252</v>
      </c>
      <c r="D149" t="s">
        <v>1253</v>
      </c>
      <c r="E149">
        <v>3</v>
      </c>
    </row>
    <row r="150" spans="1:5">
      <c r="A150">
        <v>94</v>
      </c>
      <c r="B150" t="s">
        <v>28</v>
      </c>
      <c r="C150" t="s">
        <v>1229</v>
      </c>
      <c r="D150" t="s">
        <v>1230</v>
      </c>
      <c r="E150">
        <v>3</v>
      </c>
    </row>
    <row r="151" spans="1:5">
      <c r="A151">
        <v>94</v>
      </c>
      <c r="B151" t="s">
        <v>28</v>
      </c>
      <c r="C151" t="s">
        <v>1231</v>
      </c>
      <c r="D151" t="s">
        <v>1263</v>
      </c>
      <c r="E151">
        <v>2</v>
      </c>
    </row>
    <row r="152" spans="1:5">
      <c r="A152">
        <v>94</v>
      </c>
      <c r="B152" t="s">
        <v>28</v>
      </c>
      <c r="C152" t="s">
        <v>1252</v>
      </c>
      <c r="D152" t="s">
        <v>1253</v>
      </c>
      <c r="E152">
        <v>3</v>
      </c>
    </row>
    <row r="153" spans="1:5">
      <c r="A153">
        <v>94</v>
      </c>
      <c r="B153" t="s">
        <v>28</v>
      </c>
      <c r="C153" t="s">
        <v>1233</v>
      </c>
      <c r="D153" t="s">
        <v>1234</v>
      </c>
      <c r="E153">
        <v>4</v>
      </c>
    </row>
    <row r="154" spans="1:5">
      <c r="A154">
        <v>94</v>
      </c>
      <c r="B154" t="s">
        <v>28</v>
      </c>
      <c r="C154" t="s">
        <v>1231</v>
      </c>
      <c r="D154" t="s">
        <v>1232</v>
      </c>
      <c r="E154">
        <v>2</v>
      </c>
    </row>
    <row r="155" spans="1:5">
      <c r="A155">
        <v>94</v>
      </c>
      <c r="B155" t="s">
        <v>28</v>
      </c>
      <c r="C155" t="s">
        <v>1231</v>
      </c>
      <c r="D155" t="s">
        <v>1240</v>
      </c>
      <c r="E155">
        <v>2</v>
      </c>
    </row>
    <row r="156" spans="1:5">
      <c r="A156">
        <v>95</v>
      </c>
      <c r="B156" t="s">
        <v>29</v>
      </c>
      <c r="C156" t="s">
        <v>1229</v>
      </c>
      <c r="D156" t="s">
        <v>1230</v>
      </c>
      <c r="E156">
        <v>3</v>
      </c>
    </row>
    <row r="157" spans="1:5">
      <c r="A157">
        <v>41</v>
      </c>
      <c r="B157" t="s">
        <v>11</v>
      </c>
      <c r="C157" t="s">
        <v>1229</v>
      </c>
      <c r="D157" t="s">
        <v>1230</v>
      </c>
      <c r="E157">
        <v>3</v>
      </c>
    </row>
    <row r="158" spans="1:5">
      <c r="A158">
        <v>41</v>
      </c>
      <c r="B158" t="s">
        <v>11</v>
      </c>
      <c r="C158" t="s">
        <v>1235</v>
      </c>
      <c r="D158" t="s">
        <v>1236</v>
      </c>
      <c r="E158">
        <v>3</v>
      </c>
    </row>
    <row r="159" spans="1:5">
      <c r="A159">
        <v>73001</v>
      </c>
      <c r="B159" t="s">
        <v>87</v>
      </c>
      <c r="C159" t="s">
        <v>1229</v>
      </c>
      <c r="D159" t="s">
        <v>1230</v>
      </c>
      <c r="E159">
        <v>3</v>
      </c>
    </row>
    <row r="160" spans="1:5">
      <c r="A160">
        <v>73001</v>
      </c>
      <c r="B160" t="s">
        <v>87</v>
      </c>
      <c r="C160" t="s">
        <v>1233</v>
      </c>
      <c r="D160" t="s">
        <v>1234</v>
      </c>
      <c r="E160">
        <v>4</v>
      </c>
    </row>
    <row r="161" spans="1:5">
      <c r="A161">
        <v>73001</v>
      </c>
      <c r="B161" t="s">
        <v>87</v>
      </c>
      <c r="C161" t="s">
        <v>1235</v>
      </c>
      <c r="D161" t="s">
        <v>1236</v>
      </c>
      <c r="E161">
        <v>3</v>
      </c>
    </row>
    <row r="162" spans="1:5">
      <c r="A162">
        <v>73001</v>
      </c>
      <c r="B162" t="s">
        <v>87</v>
      </c>
      <c r="C162" t="s">
        <v>1237</v>
      </c>
      <c r="D162" t="s">
        <v>1242</v>
      </c>
      <c r="E162">
        <v>6</v>
      </c>
    </row>
    <row r="163" spans="1:5">
      <c r="A163">
        <v>52356</v>
      </c>
      <c r="B163" t="s">
        <v>75</v>
      </c>
      <c r="C163" t="s">
        <v>1235</v>
      </c>
      <c r="D163" t="s">
        <v>1236</v>
      </c>
      <c r="E163">
        <v>3</v>
      </c>
    </row>
    <row r="164" spans="1:5">
      <c r="A164">
        <v>5360</v>
      </c>
      <c r="B164" t="s">
        <v>36</v>
      </c>
      <c r="C164" t="s">
        <v>1231</v>
      </c>
      <c r="D164" t="s">
        <v>1232</v>
      </c>
      <c r="E164">
        <v>2</v>
      </c>
    </row>
    <row r="165" spans="1:5">
      <c r="A165">
        <v>5360</v>
      </c>
      <c r="B165" t="s">
        <v>36</v>
      </c>
      <c r="C165" t="s">
        <v>1235</v>
      </c>
      <c r="D165" t="s">
        <v>1236</v>
      </c>
      <c r="E165">
        <v>3</v>
      </c>
    </row>
    <row r="166" spans="1:5">
      <c r="A166">
        <v>76364</v>
      </c>
      <c r="B166" t="s">
        <v>92</v>
      </c>
      <c r="C166" t="s">
        <v>1235</v>
      </c>
      <c r="D166" t="s">
        <v>1236</v>
      </c>
      <c r="E166">
        <v>3</v>
      </c>
    </row>
    <row r="167" spans="1:5">
      <c r="A167">
        <v>5380</v>
      </c>
      <c r="B167" t="s">
        <v>37</v>
      </c>
      <c r="C167" t="s">
        <v>1229</v>
      </c>
      <c r="D167" t="s">
        <v>1230</v>
      </c>
      <c r="E167">
        <v>3</v>
      </c>
    </row>
    <row r="168" spans="1:5">
      <c r="A168">
        <v>5380</v>
      </c>
      <c r="B168" t="s">
        <v>37</v>
      </c>
      <c r="C168" t="s">
        <v>1246</v>
      </c>
      <c r="D168" t="s">
        <v>1247</v>
      </c>
      <c r="E168">
        <v>3</v>
      </c>
    </row>
    <row r="169" spans="1:5">
      <c r="A169">
        <v>5380</v>
      </c>
      <c r="B169" t="s">
        <v>37</v>
      </c>
      <c r="C169" t="s">
        <v>1233</v>
      </c>
      <c r="D169" t="s">
        <v>1234</v>
      </c>
      <c r="E169">
        <v>4</v>
      </c>
    </row>
    <row r="170" spans="1:5">
      <c r="A170">
        <v>5380</v>
      </c>
      <c r="B170" t="s">
        <v>37</v>
      </c>
      <c r="C170" t="s">
        <v>1235</v>
      </c>
      <c r="D170" t="s">
        <v>1236</v>
      </c>
      <c r="E170">
        <v>3</v>
      </c>
    </row>
    <row r="171" spans="1:5">
      <c r="A171">
        <v>44</v>
      </c>
      <c r="B171" t="s">
        <v>12</v>
      </c>
      <c r="C171" t="s">
        <v>1229</v>
      </c>
      <c r="D171" t="s">
        <v>1230</v>
      </c>
      <c r="E171">
        <v>3</v>
      </c>
    </row>
    <row r="172" spans="1:5">
      <c r="A172">
        <v>44</v>
      </c>
      <c r="B172" t="s">
        <v>12</v>
      </c>
      <c r="C172" t="s">
        <v>1231</v>
      </c>
      <c r="D172" t="s">
        <v>1240</v>
      </c>
      <c r="E172">
        <v>2</v>
      </c>
    </row>
    <row r="173" spans="1:5">
      <c r="A173">
        <v>44</v>
      </c>
      <c r="B173" t="s">
        <v>12</v>
      </c>
      <c r="C173" t="s">
        <v>1246</v>
      </c>
      <c r="D173" t="s">
        <v>1247</v>
      </c>
      <c r="E173">
        <v>3</v>
      </c>
    </row>
    <row r="174" spans="1:5">
      <c r="A174">
        <v>44</v>
      </c>
      <c r="B174" t="s">
        <v>12</v>
      </c>
      <c r="C174" t="s">
        <v>1235</v>
      </c>
      <c r="D174" t="s">
        <v>1236</v>
      </c>
      <c r="E174">
        <v>3</v>
      </c>
    </row>
    <row r="175" spans="1:5">
      <c r="A175">
        <v>23417</v>
      </c>
      <c r="B175" t="s">
        <v>55</v>
      </c>
      <c r="C175" t="s">
        <v>1249</v>
      </c>
      <c r="D175" t="s">
        <v>1250</v>
      </c>
      <c r="E175">
        <v>5</v>
      </c>
    </row>
    <row r="176" spans="1:5">
      <c r="A176">
        <v>23417</v>
      </c>
      <c r="B176" t="s">
        <v>55</v>
      </c>
      <c r="C176" t="s">
        <v>1235</v>
      </c>
      <c r="D176" t="s">
        <v>1236</v>
      </c>
      <c r="E176">
        <v>3</v>
      </c>
    </row>
    <row r="177" spans="1:5">
      <c r="A177">
        <v>13430</v>
      </c>
      <c r="B177" t="s">
        <v>46</v>
      </c>
      <c r="C177" t="s">
        <v>1231</v>
      </c>
      <c r="D177" t="s">
        <v>1232</v>
      </c>
      <c r="E177">
        <v>2</v>
      </c>
    </row>
    <row r="178" spans="1:5">
      <c r="A178">
        <v>13430</v>
      </c>
      <c r="B178" t="s">
        <v>46</v>
      </c>
      <c r="C178" t="s">
        <v>1235</v>
      </c>
      <c r="D178" t="s">
        <v>1236</v>
      </c>
      <c r="E178">
        <v>3</v>
      </c>
    </row>
    <row r="179" spans="1:5">
      <c r="A179">
        <v>13430</v>
      </c>
      <c r="B179" t="s">
        <v>46</v>
      </c>
      <c r="C179" t="s">
        <v>1237</v>
      </c>
      <c r="D179" t="s">
        <v>1239</v>
      </c>
      <c r="E179">
        <v>6</v>
      </c>
    </row>
    <row r="180" spans="1:5">
      <c r="A180">
        <v>13430</v>
      </c>
      <c r="B180" t="s">
        <v>46</v>
      </c>
      <c r="C180" t="s">
        <v>1237</v>
      </c>
      <c r="D180" t="s">
        <v>1238</v>
      </c>
      <c r="E180">
        <v>6</v>
      </c>
    </row>
    <row r="181" spans="1:5">
      <c r="A181">
        <v>47</v>
      </c>
      <c r="B181" t="s">
        <v>13</v>
      </c>
      <c r="C181" t="s">
        <v>1229</v>
      </c>
      <c r="D181" t="s">
        <v>1257</v>
      </c>
      <c r="E181">
        <v>3</v>
      </c>
    </row>
    <row r="182" spans="1:5">
      <c r="A182">
        <v>47</v>
      </c>
      <c r="B182" t="s">
        <v>13</v>
      </c>
      <c r="C182" t="s">
        <v>1233</v>
      </c>
      <c r="D182" t="s">
        <v>1234</v>
      </c>
      <c r="E182">
        <v>4</v>
      </c>
    </row>
    <row r="183" spans="1:5">
      <c r="A183">
        <v>47</v>
      </c>
      <c r="B183" t="s">
        <v>13</v>
      </c>
      <c r="C183" t="s">
        <v>1235</v>
      </c>
      <c r="D183" t="s">
        <v>1236</v>
      </c>
      <c r="E183">
        <v>3</v>
      </c>
    </row>
    <row r="184" spans="1:5">
      <c r="A184">
        <v>47</v>
      </c>
      <c r="B184" t="s">
        <v>13</v>
      </c>
      <c r="C184" t="s">
        <v>1237</v>
      </c>
      <c r="D184" t="s">
        <v>1242</v>
      </c>
      <c r="E184">
        <v>6</v>
      </c>
    </row>
    <row r="185" spans="1:5">
      <c r="A185">
        <v>44430</v>
      </c>
      <c r="B185" t="s">
        <v>69</v>
      </c>
      <c r="C185" t="s">
        <v>1229</v>
      </c>
      <c r="D185" t="s">
        <v>1230</v>
      </c>
      <c r="E185">
        <v>3</v>
      </c>
    </row>
    <row r="186" spans="1:5">
      <c r="A186">
        <v>44430</v>
      </c>
      <c r="B186" t="s">
        <v>69</v>
      </c>
      <c r="C186" t="s">
        <v>1231</v>
      </c>
      <c r="D186" t="s">
        <v>1263</v>
      </c>
      <c r="E186">
        <v>2</v>
      </c>
    </row>
    <row r="187" spans="1:5">
      <c r="A187">
        <v>44430</v>
      </c>
      <c r="B187" t="s">
        <v>69</v>
      </c>
      <c r="C187" t="s">
        <v>1233</v>
      </c>
      <c r="D187" t="s">
        <v>1234</v>
      </c>
      <c r="E187">
        <v>4</v>
      </c>
    </row>
    <row r="188" spans="1:5">
      <c r="A188">
        <v>44430</v>
      </c>
      <c r="B188" t="s">
        <v>69</v>
      </c>
      <c r="C188" t="s">
        <v>1235</v>
      </c>
      <c r="D188" t="s">
        <v>1236</v>
      </c>
      <c r="E188">
        <v>3</v>
      </c>
    </row>
    <row r="189" spans="1:5">
      <c r="A189">
        <v>44430</v>
      </c>
      <c r="B189" t="s">
        <v>69</v>
      </c>
      <c r="C189" t="s">
        <v>1237</v>
      </c>
      <c r="D189" t="s">
        <v>1239</v>
      </c>
      <c r="E189">
        <v>6</v>
      </c>
    </row>
    <row r="190" spans="1:5">
      <c r="A190">
        <v>44430</v>
      </c>
      <c r="B190" t="s">
        <v>69</v>
      </c>
      <c r="C190" t="s">
        <v>1229</v>
      </c>
      <c r="D190" t="s">
        <v>1245</v>
      </c>
      <c r="E190">
        <v>3</v>
      </c>
    </row>
    <row r="191" spans="1:5">
      <c r="A191">
        <v>44430</v>
      </c>
      <c r="B191" t="s">
        <v>69</v>
      </c>
      <c r="C191" t="s">
        <v>1231</v>
      </c>
      <c r="D191" t="s">
        <v>1240</v>
      </c>
      <c r="E191">
        <v>2</v>
      </c>
    </row>
    <row r="192" spans="1:5">
      <c r="A192">
        <v>44430</v>
      </c>
      <c r="B192" t="s">
        <v>69</v>
      </c>
      <c r="C192" t="s">
        <v>1237</v>
      </c>
      <c r="D192" t="s">
        <v>1244</v>
      </c>
      <c r="E192">
        <v>5</v>
      </c>
    </row>
    <row r="193" spans="1:5">
      <c r="A193">
        <v>44430</v>
      </c>
      <c r="B193" t="s">
        <v>69</v>
      </c>
      <c r="C193" t="s">
        <v>1231</v>
      </c>
      <c r="D193" t="s">
        <v>1232</v>
      </c>
      <c r="E193">
        <v>2</v>
      </c>
    </row>
    <row r="194" spans="1:5">
      <c r="A194">
        <v>44430</v>
      </c>
      <c r="B194" t="s">
        <v>69</v>
      </c>
      <c r="C194" t="s">
        <v>1249</v>
      </c>
      <c r="D194" t="s">
        <v>1251</v>
      </c>
      <c r="E194">
        <v>5</v>
      </c>
    </row>
    <row r="195" spans="1:5">
      <c r="A195">
        <v>44430</v>
      </c>
      <c r="B195" t="s">
        <v>69</v>
      </c>
      <c r="C195" t="s">
        <v>1237</v>
      </c>
      <c r="D195" t="s">
        <v>1238</v>
      </c>
      <c r="E195">
        <v>6</v>
      </c>
    </row>
    <row r="196" spans="1:5">
      <c r="A196">
        <v>8433</v>
      </c>
      <c r="B196" t="s">
        <v>42</v>
      </c>
      <c r="C196" t="s">
        <v>1233</v>
      </c>
      <c r="D196" t="s">
        <v>1234</v>
      </c>
      <c r="E196">
        <v>4</v>
      </c>
    </row>
    <row r="197" spans="1:5">
      <c r="A197">
        <v>8433</v>
      </c>
      <c r="B197" t="s">
        <v>42</v>
      </c>
      <c r="C197" t="s">
        <v>1235</v>
      </c>
      <c r="D197" t="s">
        <v>1236</v>
      </c>
      <c r="E197">
        <v>3</v>
      </c>
    </row>
    <row r="198" spans="1:5">
      <c r="A198">
        <v>8433</v>
      </c>
      <c r="B198" t="s">
        <v>42</v>
      </c>
      <c r="C198" t="s">
        <v>1229</v>
      </c>
      <c r="D198" t="s">
        <v>1266</v>
      </c>
      <c r="E198">
        <v>3</v>
      </c>
    </row>
    <row r="199" spans="1:5">
      <c r="A199">
        <v>8433</v>
      </c>
      <c r="B199" t="s">
        <v>42</v>
      </c>
      <c r="C199" t="s">
        <v>1229</v>
      </c>
      <c r="D199" t="s">
        <v>1262</v>
      </c>
      <c r="E199">
        <v>3</v>
      </c>
    </row>
    <row r="200" spans="1:5">
      <c r="A200">
        <v>8433</v>
      </c>
      <c r="B200" t="s">
        <v>42</v>
      </c>
      <c r="C200" t="s">
        <v>1229</v>
      </c>
      <c r="D200" t="s">
        <v>1245</v>
      </c>
      <c r="E200">
        <v>3</v>
      </c>
    </row>
    <row r="201" spans="1:5">
      <c r="A201">
        <v>8433</v>
      </c>
      <c r="B201" t="s">
        <v>42</v>
      </c>
      <c r="C201" t="s">
        <v>1252</v>
      </c>
      <c r="D201" t="s">
        <v>1253</v>
      </c>
      <c r="E201">
        <v>3</v>
      </c>
    </row>
    <row r="202" spans="1:5">
      <c r="A202">
        <v>8433</v>
      </c>
      <c r="B202" t="s">
        <v>42</v>
      </c>
      <c r="C202" t="s">
        <v>1237</v>
      </c>
      <c r="D202" t="s">
        <v>1238</v>
      </c>
      <c r="E202">
        <v>6</v>
      </c>
    </row>
    <row r="203" spans="1:5">
      <c r="A203">
        <v>8433</v>
      </c>
      <c r="B203" t="s">
        <v>42</v>
      </c>
      <c r="C203" t="s">
        <v>1229</v>
      </c>
      <c r="D203" t="s">
        <v>1230</v>
      </c>
      <c r="E203">
        <v>3</v>
      </c>
    </row>
    <row r="204" spans="1:5">
      <c r="A204">
        <v>8433</v>
      </c>
      <c r="B204" t="s">
        <v>42</v>
      </c>
      <c r="C204" t="s">
        <v>1229</v>
      </c>
      <c r="D204" t="s">
        <v>1257</v>
      </c>
      <c r="E204">
        <v>3</v>
      </c>
    </row>
    <row r="205" spans="1:5">
      <c r="A205">
        <v>5001</v>
      </c>
      <c r="B205" t="s">
        <v>32</v>
      </c>
      <c r="C205" t="s">
        <v>1235</v>
      </c>
      <c r="D205" t="s">
        <v>1236</v>
      </c>
      <c r="E205">
        <v>3</v>
      </c>
    </row>
    <row r="206" spans="1:5">
      <c r="A206">
        <v>50</v>
      </c>
      <c r="B206" t="s">
        <v>14</v>
      </c>
      <c r="C206" t="s">
        <v>1233</v>
      </c>
      <c r="D206" t="s">
        <v>1234</v>
      </c>
      <c r="E206">
        <v>4</v>
      </c>
    </row>
    <row r="207" spans="1:5">
      <c r="A207">
        <v>50</v>
      </c>
      <c r="B207" t="s">
        <v>14</v>
      </c>
      <c r="C207" t="s">
        <v>1235</v>
      </c>
      <c r="D207" t="s">
        <v>1236</v>
      </c>
      <c r="E207">
        <v>3</v>
      </c>
    </row>
    <row r="208" spans="1:5">
      <c r="A208">
        <v>23001</v>
      </c>
      <c r="B208" t="s">
        <v>54</v>
      </c>
      <c r="C208" t="s">
        <v>1249</v>
      </c>
      <c r="D208" t="s">
        <v>1250</v>
      </c>
      <c r="E208">
        <v>5</v>
      </c>
    </row>
    <row r="209" spans="1:5">
      <c r="A209">
        <v>23001</v>
      </c>
      <c r="B209" t="s">
        <v>54</v>
      </c>
      <c r="C209" t="s">
        <v>1233</v>
      </c>
      <c r="D209" t="s">
        <v>1234</v>
      </c>
      <c r="E209">
        <v>4</v>
      </c>
    </row>
    <row r="210" spans="1:5">
      <c r="A210">
        <v>23001</v>
      </c>
      <c r="B210" t="s">
        <v>54</v>
      </c>
      <c r="C210" t="s">
        <v>1235</v>
      </c>
      <c r="D210" t="s">
        <v>1236</v>
      </c>
      <c r="E210">
        <v>3</v>
      </c>
    </row>
    <row r="211" spans="1:5">
      <c r="A211">
        <v>25473</v>
      </c>
      <c r="B211" t="s">
        <v>62</v>
      </c>
      <c r="C211" t="s">
        <v>1229</v>
      </c>
      <c r="D211" t="s">
        <v>1230</v>
      </c>
      <c r="E211">
        <v>3</v>
      </c>
    </row>
    <row r="212" spans="1:5">
      <c r="A212">
        <v>25473</v>
      </c>
      <c r="B212" t="s">
        <v>62</v>
      </c>
      <c r="C212" t="s">
        <v>1231</v>
      </c>
      <c r="D212" t="s">
        <v>1240</v>
      </c>
      <c r="E212">
        <v>2</v>
      </c>
    </row>
    <row r="213" spans="1:5">
      <c r="A213">
        <v>25473</v>
      </c>
      <c r="B213" t="s">
        <v>62</v>
      </c>
      <c r="C213" t="s">
        <v>1252</v>
      </c>
      <c r="D213" t="s">
        <v>1253</v>
      </c>
      <c r="E213">
        <v>3</v>
      </c>
    </row>
    <row r="214" spans="1:5">
      <c r="A214">
        <v>25473</v>
      </c>
      <c r="B214" t="s">
        <v>62</v>
      </c>
      <c r="C214" t="s">
        <v>1233</v>
      </c>
      <c r="D214" t="s">
        <v>1234</v>
      </c>
      <c r="E214">
        <v>4</v>
      </c>
    </row>
    <row r="215" spans="1:5">
      <c r="A215">
        <v>25473</v>
      </c>
      <c r="B215" t="s">
        <v>62</v>
      </c>
      <c r="C215" t="s">
        <v>1235</v>
      </c>
      <c r="D215" t="s">
        <v>1236</v>
      </c>
      <c r="E215">
        <v>3</v>
      </c>
    </row>
    <row r="216" spans="1:5">
      <c r="A216">
        <v>52</v>
      </c>
      <c r="B216" t="s">
        <v>15</v>
      </c>
      <c r="C216" t="s">
        <v>1229</v>
      </c>
      <c r="D216" t="s">
        <v>1230</v>
      </c>
      <c r="E216">
        <v>3</v>
      </c>
    </row>
    <row r="217" spans="1:5">
      <c r="A217">
        <v>52</v>
      </c>
      <c r="B217" t="s">
        <v>15</v>
      </c>
      <c r="C217" t="s">
        <v>1231</v>
      </c>
      <c r="D217" t="s">
        <v>1240</v>
      </c>
      <c r="E217">
        <v>2</v>
      </c>
    </row>
    <row r="218" spans="1:5">
      <c r="A218">
        <v>52</v>
      </c>
      <c r="B218" t="s">
        <v>15</v>
      </c>
      <c r="C218" t="s">
        <v>1249</v>
      </c>
      <c r="D218" t="s">
        <v>1250</v>
      </c>
      <c r="E218">
        <v>5</v>
      </c>
    </row>
    <row r="219" spans="1:5">
      <c r="A219">
        <v>52</v>
      </c>
      <c r="B219" t="s">
        <v>15</v>
      </c>
      <c r="C219" t="s">
        <v>1252</v>
      </c>
      <c r="D219" t="s">
        <v>1253</v>
      </c>
      <c r="E219">
        <v>3</v>
      </c>
    </row>
    <row r="220" spans="1:5">
      <c r="A220">
        <v>52</v>
      </c>
      <c r="B220" t="s">
        <v>15</v>
      </c>
      <c r="C220" t="s">
        <v>1237</v>
      </c>
      <c r="D220" t="s">
        <v>1242</v>
      </c>
      <c r="E220">
        <v>6</v>
      </c>
    </row>
    <row r="221" spans="1:5">
      <c r="A221">
        <v>52</v>
      </c>
      <c r="B221" t="s">
        <v>15</v>
      </c>
      <c r="C221" t="s">
        <v>1229</v>
      </c>
      <c r="D221" t="s">
        <v>1257</v>
      </c>
      <c r="E221">
        <v>3</v>
      </c>
    </row>
    <row r="222" spans="1:5">
      <c r="A222">
        <v>52</v>
      </c>
      <c r="B222" t="s">
        <v>15</v>
      </c>
      <c r="C222" t="s">
        <v>1231</v>
      </c>
      <c r="D222" t="s">
        <v>1232</v>
      </c>
      <c r="E222">
        <v>2</v>
      </c>
    </row>
    <row r="223" spans="1:5">
      <c r="A223">
        <v>52</v>
      </c>
      <c r="B223" t="s">
        <v>15</v>
      </c>
      <c r="C223" t="s">
        <v>1249</v>
      </c>
      <c r="D223" t="s">
        <v>1251</v>
      </c>
      <c r="E223">
        <v>5</v>
      </c>
    </row>
    <row r="224" spans="1:5">
      <c r="A224">
        <v>52</v>
      </c>
      <c r="B224" t="s">
        <v>15</v>
      </c>
      <c r="C224" t="s">
        <v>1264</v>
      </c>
      <c r="D224" t="s">
        <v>1265</v>
      </c>
      <c r="E224">
        <v>3</v>
      </c>
    </row>
    <row r="225" spans="1:5">
      <c r="A225">
        <v>52</v>
      </c>
      <c r="B225" t="s">
        <v>15</v>
      </c>
      <c r="C225" t="s">
        <v>1233</v>
      </c>
      <c r="D225" t="s">
        <v>1234</v>
      </c>
      <c r="E225">
        <v>4</v>
      </c>
    </row>
    <row r="226" spans="1:5">
      <c r="A226">
        <v>52</v>
      </c>
      <c r="B226" t="s">
        <v>15</v>
      </c>
      <c r="C226" t="s">
        <v>1235</v>
      </c>
      <c r="D226" t="s">
        <v>1236</v>
      </c>
      <c r="E226">
        <v>3</v>
      </c>
    </row>
    <row r="227" spans="1:5">
      <c r="A227">
        <v>52</v>
      </c>
      <c r="B227" t="s">
        <v>15</v>
      </c>
      <c r="C227" t="s">
        <v>1237</v>
      </c>
      <c r="D227" t="s">
        <v>1238</v>
      </c>
      <c r="E227">
        <v>6</v>
      </c>
    </row>
    <row r="228" spans="1:5">
      <c r="A228">
        <v>41001</v>
      </c>
      <c r="B228" t="s">
        <v>66</v>
      </c>
      <c r="C228" t="s">
        <v>1237</v>
      </c>
      <c r="D228" t="s">
        <v>1244</v>
      </c>
      <c r="E228">
        <v>5</v>
      </c>
    </row>
    <row r="229" spans="1:5">
      <c r="A229">
        <v>41001</v>
      </c>
      <c r="B229" t="s">
        <v>66</v>
      </c>
      <c r="C229" t="s">
        <v>1237</v>
      </c>
      <c r="D229" t="s">
        <v>1242</v>
      </c>
      <c r="E229">
        <v>6</v>
      </c>
    </row>
    <row r="230" spans="1:5">
      <c r="A230">
        <v>41001</v>
      </c>
      <c r="B230" t="s">
        <v>66</v>
      </c>
      <c r="C230" t="s">
        <v>1229</v>
      </c>
      <c r="D230" t="s">
        <v>1230</v>
      </c>
      <c r="E230">
        <v>3</v>
      </c>
    </row>
    <row r="231" spans="1:5">
      <c r="A231">
        <v>41001</v>
      </c>
      <c r="B231" t="s">
        <v>66</v>
      </c>
      <c r="C231" t="s">
        <v>1249</v>
      </c>
      <c r="D231" t="s">
        <v>1250</v>
      </c>
      <c r="E231">
        <v>5</v>
      </c>
    </row>
    <row r="232" spans="1:5">
      <c r="A232">
        <v>41001</v>
      </c>
      <c r="B232" t="s">
        <v>66</v>
      </c>
      <c r="C232" t="s">
        <v>1235</v>
      </c>
      <c r="D232" t="s">
        <v>1236</v>
      </c>
      <c r="E232">
        <v>3</v>
      </c>
    </row>
    <row r="233" spans="1:5">
      <c r="A233">
        <v>41001</v>
      </c>
      <c r="B233" t="s">
        <v>66</v>
      </c>
      <c r="C233" t="s">
        <v>1237</v>
      </c>
      <c r="D233" t="s">
        <v>1254</v>
      </c>
      <c r="E233">
        <v>4</v>
      </c>
    </row>
    <row r="234" spans="1:5">
      <c r="A234">
        <v>54</v>
      </c>
      <c r="B234" t="s">
        <v>16</v>
      </c>
      <c r="C234" t="s">
        <v>1229</v>
      </c>
      <c r="D234" t="s">
        <v>1230</v>
      </c>
      <c r="E234">
        <v>3</v>
      </c>
    </row>
    <row r="235" spans="1:5">
      <c r="A235">
        <v>54</v>
      </c>
      <c r="B235" t="s">
        <v>16</v>
      </c>
      <c r="C235" t="s">
        <v>1231</v>
      </c>
      <c r="D235" t="s">
        <v>1232</v>
      </c>
      <c r="E235">
        <v>2</v>
      </c>
    </row>
    <row r="236" spans="1:5">
      <c r="A236">
        <v>54</v>
      </c>
      <c r="B236" t="s">
        <v>16</v>
      </c>
      <c r="C236" t="s">
        <v>1231</v>
      </c>
      <c r="D236" t="s">
        <v>1240</v>
      </c>
      <c r="E236">
        <v>2</v>
      </c>
    </row>
    <row r="237" spans="1:5">
      <c r="A237">
        <v>54</v>
      </c>
      <c r="B237" t="s">
        <v>16</v>
      </c>
      <c r="C237" t="s">
        <v>1231</v>
      </c>
      <c r="D237" t="s">
        <v>1263</v>
      </c>
      <c r="E237">
        <v>2</v>
      </c>
    </row>
    <row r="238" spans="1:5">
      <c r="A238">
        <v>54</v>
      </c>
      <c r="B238" t="s">
        <v>16</v>
      </c>
      <c r="C238" t="s">
        <v>1249</v>
      </c>
      <c r="D238" t="s">
        <v>1251</v>
      </c>
      <c r="E238">
        <v>5</v>
      </c>
    </row>
    <row r="239" spans="1:5">
      <c r="A239">
        <v>54</v>
      </c>
      <c r="B239" t="s">
        <v>16</v>
      </c>
      <c r="C239" t="s">
        <v>1233</v>
      </c>
      <c r="D239" t="s">
        <v>1234</v>
      </c>
      <c r="E239">
        <v>4</v>
      </c>
    </row>
    <row r="240" spans="1:5">
      <c r="A240">
        <v>54</v>
      </c>
      <c r="B240" t="s">
        <v>16</v>
      </c>
      <c r="C240" t="s">
        <v>1235</v>
      </c>
      <c r="D240" t="s">
        <v>1236</v>
      </c>
      <c r="E240">
        <v>3</v>
      </c>
    </row>
    <row r="241" spans="1:5">
      <c r="A241">
        <v>76520</v>
      </c>
      <c r="B241" t="s">
        <v>93</v>
      </c>
      <c r="C241" t="s">
        <v>1233</v>
      </c>
      <c r="D241" t="s">
        <v>1234</v>
      </c>
      <c r="E241">
        <v>4</v>
      </c>
    </row>
    <row r="242" spans="1:5">
      <c r="A242">
        <v>76520</v>
      </c>
      <c r="B242" t="s">
        <v>93</v>
      </c>
      <c r="C242" t="s">
        <v>1235</v>
      </c>
      <c r="D242" t="s">
        <v>1236</v>
      </c>
      <c r="E242">
        <v>3</v>
      </c>
    </row>
    <row r="243" spans="1:5">
      <c r="A243">
        <v>52001</v>
      </c>
      <c r="B243" t="s">
        <v>74</v>
      </c>
      <c r="C243" t="s">
        <v>1229</v>
      </c>
      <c r="D243" t="s">
        <v>1230</v>
      </c>
      <c r="E243">
        <v>3</v>
      </c>
    </row>
    <row r="244" spans="1:5">
      <c r="A244">
        <v>52001</v>
      </c>
      <c r="B244" t="s">
        <v>74</v>
      </c>
      <c r="C244" t="s">
        <v>1235</v>
      </c>
      <c r="D244" t="s">
        <v>1236</v>
      </c>
      <c r="E244">
        <v>3</v>
      </c>
    </row>
    <row r="245" spans="1:5">
      <c r="A245">
        <v>66001</v>
      </c>
      <c r="B245" t="s">
        <v>79</v>
      </c>
      <c r="C245" t="s">
        <v>1229</v>
      </c>
      <c r="D245" t="s">
        <v>1230</v>
      </c>
      <c r="E245">
        <v>3</v>
      </c>
    </row>
    <row r="246" spans="1:5">
      <c r="A246">
        <v>66001</v>
      </c>
      <c r="B246" t="s">
        <v>79</v>
      </c>
      <c r="C246" t="s">
        <v>1231</v>
      </c>
      <c r="D246" t="s">
        <v>1240</v>
      </c>
      <c r="E246">
        <v>2</v>
      </c>
    </row>
    <row r="247" spans="1:5">
      <c r="A247">
        <v>66001</v>
      </c>
      <c r="B247" t="s">
        <v>79</v>
      </c>
      <c r="C247" t="s">
        <v>1233</v>
      </c>
      <c r="D247" t="s">
        <v>1234</v>
      </c>
      <c r="E247">
        <v>4</v>
      </c>
    </row>
    <row r="248" spans="1:5">
      <c r="A248">
        <v>66001</v>
      </c>
      <c r="B248" t="s">
        <v>79</v>
      </c>
      <c r="C248" t="s">
        <v>1235</v>
      </c>
      <c r="D248" t="s">
        <v>1236</v>
      </c>
      <c r="E248">
        <v>3</v>
      </c>
    </row>
    <row r="249" spans="1:5">
      <c r="A249">
        <v>66001</v>
      </c>
      <c r="B249" t="s">
        <v>79</v>
      </c>
      <c r="C249" t="s">
        <v>1237</v>
      </c>
      <c r="D249" t="s">
        <v>1258</v>
      </c>
      <c r="E249">
        <v>4</v>
      </c>
    </row>
    <row r="250" spans="1:5">
      <c r="A250">
        <v>68547</v>
      </c>
      <c r="B250" t="s">
        <v>85</v>
      </c>
      <c r="C250" t="s">
        <v>1229</v>
      </c>
      <c r="D250" t="s">
        <v>1230</v>
      </c>
      <c r="E250">
        <v>3</v>
      </c>
    </row>
    <row r="251" spans="1:5">
      <c r="A251">
        <v>68547</v>
      </c>
      <c r="B251" t="s">
        <v>85</v>
      </c>
      <c r="C251" t="s">
        <v>1233</v>
      </c>
      <c r="D251" t="s">
        <v>1234</v>
      </c>
      <c r="E251">
        <v>4</v>
      </c>
    </row>
    <row r="252" spans="1:5">
      <c r="A252">
        <v>68547</v>
      </c>
      <c r="B252" t="s">
        <v>85</v>
      </c>
      <c r="C252" t="s">
        <v>1235</v>
      </c>
      <c r="D252" t="s">
        <v>1236</v>
      </c>
      <c r="E252">
        <v>3</v>
      </c>
    </row>
    <row r="253" spans="1:5">
      <c r="A253">
        <v>68547</v>
      </c>
      <c r="B253" t="s">
        <v>85</v>
      </c>
      <c r="C253" t="s">
        <v>1237</v>
      </c>
      <c r="D253" t="s">
        <v>1242</v>
      </c>
      <c r="E253">
        <v>6</v>
      </c>
    </row>
    <row r="254" spans="1:5">
      <c r="A254">
        <v>41551</v>
      </c>
      <c r="B254" t="s">
        <v>67</v>
      </c>
      <c r="C254" t="s">
        <v>1233</v>
      </c>
      <c r="D254" t="s">
        <v>1234</v>
      </c>
      <c r="E254">
        <v>4</v>
      </c>
    </row>
    <row r="255" spans="1:5">
      <c r="A255">
        <v>41551</v>
      </c>
      <c r="B255" t="s">
        <v>67</v>
      </c>
      <c r="C255" t="s">
        <v>1235</v>
      </c>
      <c r="D255" t="s">
        <v>1236</v>
      </c>
      <c r="E255">
        <v>3</v>
      </c>
    </row>
    <row r="256" spans="1:5">
      <c r="A256">
        <v>41551</v>
      </c>
      <c r="B256" t="s">
        <v>67</v>
      </c>
      <c r="C256" t="s">
        <v>1237</v>
      </c>
      <c r="D256" t="s">
        <v>1242</v>
      </c>
      <c r="E256">
        <v>6</v>
      </c>
    </row>
    <row r="257" spans="1:5">
      <c r="A257">
        <v>19001</v>
      </c>
      <c r="B257" t="s">
        <v>52</v>
      </c>
      <c r="C257" t="s">
        <v>1264</v>
      </c>
      <c r="D257" t="s">
        <v>1265</v>
      </c>
      <c r="E257">
        <v>3</v>
      </c>
    </row>
    <row r="258" spans="1:5">
      <c r="A258">
        <v>19001</v>
      </c>
      <c r="B258" t="s">
        <v>52</v>
      </c>
      <c r="C258" t="s">
        <v>1235</v>
      </c>
      <c r="D258" t="s">
        <v>1236</v>
      </c>
      <c r="E258">
        <v>3</v>
      </c>
    </row>
    <row r="259" spans="1:5">
      <c r="A259">
        <v>86</v>
      </c>
      <c r="B259" t="s">
        <v>25</v>
      </c>
      <c r="C259" t="s">
        <v>1233</v>
      </c>
      <c r="D259" t="s">
        <v>1234</v>
      </c>
      <c r="E259">
        <v>4</v>
      </c>
    </row>
    <row r="260" spans="1:5">
      <c r="A260">
        <v>27001</v>
      </c>
      <c r="B260" t="s">
        <v>65</v>
      </c>
      <c r="C260" t="s">
        <v>1229</v>
      </c>
      <c r="D260" t="s">
        <v>1230</v>
      </c>
      <c r="E260">
        <v>3</v>
      </c>
    </row>
    <row r="261" spans="1:5">
      <c r="A261">
        <v>27001</v>
      </c>
      <c r="B261" t="s">
        <v>65</v>
      </c>
      <c r="C261" t="s">
        <v>1231</v>
      </c>
      <c r="D261" t="s">
        <v>1240</v>
      </c>
      <c r="E261">
        <v>2</v>
      </c>
    </row>
    <row r="262" spans="1:5">
      <c r="A262">
        <v>27001</v>
      </c>
      <c r="B262" t="s">
        <v>65</v>
      </c>
      <c r="C262" t="s">
        <v>1249</v>
      </c>
      <c r="D262" t="s">
        <v>1250</v>
      </c>
      <c r="E262">
        <v>5</v>
      </c>
    </row>
    <row r="263" spans="1:5">
      <c r="A263">
        <v>27001</v>
      </c>
      <c r="B263" t="s">
        <v>65</v>
      </c>
      <c r="C263" t="s">
        <v>1246</v>
      </c>
      <c r="D263" t="s">
        <v>1247</v>
      </c>
      <c r="E263">
        <v>3</v>
      </c>
    </row>
    <row r="264" spans="1:5">
      <c r="A264">
        <v>27001</v>
      </c>
      <c r="B264" t="s">
        <v>65</v>
      </c>
      <c r="C264" t="s">
        <v>1233</v>
      </c>
      <c r="D264" t="s">
        <v>1234</v>
      </c>
      <c r="E264">
        <v>4</v>
      </c>
    </row>
    <row r="265" spans="1:5">
      <c r="A265">
        <v>27001</v>
      </c>
      <c r="B265" t="s">
        <v>65</v>
      </c>
      <c r="C265" t="s">
        <v>1235</v>
      </c>
      <c r="D265" t="s">
        <v>1236</v>
      </c>
      <c r="E265">
        <v>3</v>
      </c>
    </row>
    <row r="266" spans="1:5">
      <c r="A266">
        <v>27001</v>
      </c>
      <c r="B266" t="s">
        <v>65</v>
      </c>
      <c r="C266" t="s">
        <v>1237</v>
      </c>
      <c r="D266" t="s">
        <v>1267</v>
      </c>
      <c r="E266">
        <v>4</v>
      </c>
    </row>
    <row r="267" spans="1:5">
      <c r="A267">
        <v>63</v>
      </c>
      <c r="B267" t="s">
        <v>17</v>
      </c>
      <c r="C267" t="s">
        <v>1229</v>
      </c>
      <c r="D267" t="s">
        <v>1230</v>
      </c>
      <c r="E267">
        <v>3</v>
      </c>
    </row>
    <row r="268" spans="1:5">
      <c r="A268">
        <v>63</v>
      </c>
      <c r="B268" t="s">
        <v>17</v>
      </c>
      <c r="C268" t="s">
        <v>1231</v>
      </c>
      <c r="D268" t="s">
        <v>1240</v>
      </c>
      <c r="E268">
        <v>2</v>
      </c>
    </row>
    <row r="269" spans="1:5">
      <c r="A269">
        <v>63</v>
      </c>
      <c r="B269" t="s">
        <v>17</v>
      </c>
      <c r="C269" t="s">
        <v>1235</v>
      </c>
      <c r="D269" t="s">
        <v>1236</v>
      </c>
      <c r="E269">
        <v>3</v>
      </c>
    </row>
    <row r="270" spans="1:5">
      <c r="A270">
        <v>44001</v>
      </c>
      <c r="B270" t="s">
        <v>68</v>
      </c>
      <c r="C270" t="s">
        <v>1229</v>
      </c>
      <c r="D270" t="s">
        <v>1230</v>
      </c>
      <c r="E270">
        <v>3</v>
      </c>
    </row>
    <row r="271" spans="1:5">
      <c r="A271">
        <v>44001</v>
      </c>
      <c r="B271" t="s">
        <v>68</v>
      </c>
      <c r="C271" t="s">
        <v>1231</v>
      </c>
      <c r="D271" t="s">
        <v>1240</v>
      </c>
      <c r="E271">
        <v>2</v>
      </c>
    </row>
    <row r="272" spans="1:5">
      <c r="A272">
        <v>44001</v>
      </c>
      <c r="B272" t="s">
        <v>68</v>
      </c>
      <c r="C272" t="s">
        <v>1249</v>
      </c>
      <c r="D272" t="s">
        <v>1251</v>
      </c>
      <c r="E272">
        <v>5</v>
      </c>
    </row>
    <row r="273" spans="1:5">
      <c r="A273">
        <v>44001</v>
      </c>
      <c r="B273" t="s">
        <v>68</v>
      </c>
      <c r="C273" t="s">
        <v>1233</v>
      </c>
      <c r="D273" t="s">
        <v>1234</v>
      </c>
      <c r="E273">
        <v>4</v>
      </c>
    </row>
    <row r="274" spans="1:5">
      <c r="A274">
        <v>44001</v>
      </c>
      <c r="B274" t="s">
        <v>68</v>
      </c>
      <c r="C274" t="s">
        <v>1235</v>
      </c>
      <c r="D274" t="s">
        <v>1236</v>
      </c>
      <c r="E274">
        <v>3</v>
      </c>
    </row>
    <row r="275" spans="1:5">
      <c r="A275">
        <v>44001</v>
      </c>
      <c r="B275" t="s">
        <v>68</v>
      </c>
      <c r="C275" t="s">
        <v>1229</v>
      </c>
      <c r="D275" t="s">
        <v>1257</v>
      </c>
      <c r="E275">
        <v>3</v>
      </c>
    </row>
    <row r="276" spans="1:5">
      <c r="A276">
        <v>5615</v>
      </c>
      <c r="B276" t="s">
        <v>38</v>
      </c>
      <c r="C276" t="s">
        <v>1229</v>
      </c>
      <c r="D276" t="s">
        <v>1230</v>
      </c>
      <c r="E276">
        <v>3</v>
      </c>
    </row>
    <row r="277" spans="1:5">
      <c r="A277">
        <v>5615</v>
      </c>
      <c r="B277" t="s">
        <v>38</v>
      </c>
      <c r="C277" t="s">
        <v>1231</v>
      </c>
      <c r="D277" t="s">
        <v>1232</v>
      </c>
      <c r="E277">
        <v>2</v>
      </c>
    </row>
    <row r="278" spans="1:5">
      <c r="A278">
        <v>5615</v>
      </c>
      <c r="B278" t="s">
        <v>38</v>
      </c>
      <c r="C278" t="s">
        <v>1235</v>
      </c>
      <c r="D278" t="s">
        <v>1236</v>
      </c>
      <c r="E278">
        <v>3</v>
      </c>
    </row>
    <row r="279" spans="1:5">
      <c r="A279">
        <v>66</v>
      </c>
      <c r="B279" t="s">
        <v>18</v>
      </c>
      <c r="C279" t="s">
        <v>1237</v>
      </c>
      <c r="D279" t="s">
        <v>1242</v>
      </c>
      <c r="E279">
        <v>6</v>
      </c>
    </row>
    <row r="280" spans="1:5">
      <c r="A280">
        <v>5631</v>
      </c>
      <c r="B280" t="s">
        <v>39</v>
      </c>
      <c r="C280" t="s">
        <v>1229</v>
      </c>
      <c r="D280" t="s">
        <v>1230</v>
      </c>
      <c r="E280">
        <v>3</v>
      </c>
    </row>
    <row r="281" spans="1:5">
      <c r="A281">
        <v>5631</v>
      </c>
      <c r="B281" t="s">
        <v>39</v>
      </c>
      <c r="C281" t="s">
        <v>1231</v>
      </c>
      <c r="D281" t="s">
        <v>1232</v>
      </c>
      <c r="E281">
        <v>2</v>
      </c>
    </row>
    <row r="282" spans="1:5">
      <c r="A282">
        <v>5631</v>
      </c>
      <c r="B282" t="s">
        <v>39</v>
      </c>
      <c r="C282" t="s">
        <v>1235</v>
      </c>
      <c r="D282" t="s">
        <v>1236</v>
      </c>
      <c r="E282">
        <v>3</v>
      </c>
    </row>
    <row r="283" spans="1:5">
      <c r="A283">
        <v>5631</v>
      </c>
      <c r="B283" t="s">
        <v>39</v>
      </c>
      <c r="C283" t="s">
        <v>1237</v>
      </c>
      <c r="D283" t="s">
        <v>1242</v>
      </c>
      <c r="E283">
        <v>6</v>
      </c>
    </row>
    <row r="284" spans="1:5">
      <c r="A284">
        <v>23660</v>
      </c>
      <c r="B284" t="s">
        <v>56</v>
      </c>
      <c r="C284" t="s">
        <v>1231</v>
      </c>
      <c r="D284" t="s">
        <v>1268</v>
      </c>
      <c r="E284">
        <v>3</v>
      </c>
    </row>
    <row r="285" spans="1:5">
      <c r="A285">
        <v>23660</v>
      </c>
      <c r="B285" t="s">
        <v>56</v>
      </c>
      <c r="C285" t="s">
        <v>1235</v>
      </c>
      <c r="D285" t="s">
        <v>1236</v>
      </c>
      <c r="E285">
        <v>3</v>
      </c>
    </row>
    <row r="286" spans="1:5">
      <c r="A286">
        <v>23660</v>
      </c>
      <c r="B286" t="s">
        <v>56</v>
      </c>
      <c r="C286" t="s">
        <v>1237</v>
      </c>
      <c r="D286" t="s">
        <v>1269</v>
      </c>
      <c r="E286">
        <v>5</v>
      </c>
    </row>
    <row r="287" spans="1:5">
      <c r="A287">
        <v>88</v>
      </c>
      <c r="B287" t="s">
        <v>26</v>
      </c>
      <c r="C287" t="s">
        <v>1229</v>
      </c>
      <c r="D287" t="s">
        <v>1230</v>
      </c>
      <c r="E287">
        <v>3</v>
      </c>
    </row>
    <row r="288" spans="1:5">
      <c r="A288">
        <v>88</v>
      </c>
      <c r="B288" t="s">
        <v>26</v>
      </c>
      <c r="C288" t="s">
        <v>1249</v>
      </c>
      <c r="D288" t="s">
        <v>1251</v>
      </c>
      <c r="E288">
        <v>5</v>
      </c>
    </row>
    <row r="289" spans="1:5">
      <c r="A289">
        <v>88</v>
      </c>
      <c r="B289" t="s">
        <v>26</v>
      </c>
      <c r="C289" t="s">
        <v>1233</v>
      </c>
      <c r="D289" t="s">
        <v>1234</v>
      </c>
      <c r="E289">
        <v>4</v>
      </c>
    </row>
    <row r="290" spans="1:5">
      <c r="A290">
        <v>88</v>
      </c>
      <c r="B290" t="s">
        <v>26</v>
      </c>
      <c r="C290" t="s">
        <v>1235</v>
      </c>
      <c r="D290" t="s">
        <v>1236</v>
      </c>
      <c r="E290">
        <v>3</v>
      </c>
    </row>
    <row r="291" spans="1:5">
      <c r="A291">
        <v>88</v>
      </c>
      <c r="B291" t="s">
        <v>26</v>
      </c>
      <c r="C291" t="s">
        <v>1231</v>
      </c>
      <c r="D291" t="s">
        <v>1240</v>
      </c>
      <c r="E291">
        <v>2</v>
      </c>
    </row>
    <row r="292" spans="1:5">
      <c r="A292">
        <v>88</v>
      </c>
      <c r="B292" t="s">
        <v>26</v>
      </c>
      <c r="C292" t="s">
        <v>1231</v>
      </c>
      <c r="D292" t="s">
        <v>1232</v>
      </c>
      <c r="E292">
        <v>2</v>
      </c>
    </row>
    <row r="293" spans="1:5">
      <c r="A293">
        <v>47001</v>
      </c>
      <c r="B293" t="s">
        <v>71</v>
      </c>
      <c r="C293" t="s">
        <v>1229</v>
      </c>
      <c r="D293" t="s">
        <v>1230</v>
      </c>
      <c r="E293">
        <v>3</v>
      </c>
    </row>
    <row r="294" spans="1:5">
      <c r="A294">
        <v>47001</v>
      </c>
      <c r="B294" t="s">
        <v>71</v>
      </c>
      <c r="C294" t="s">
        <v>1252</v>
      </c>
      <c r="D294" t="s">
        <v>1253</v>
      </c>
      <c r="E294">
        <v>3</v>
      </c>
    </row>
    <row r="295" spans="1:5">
      <c r="A295">
        <v>47001</v>
      </c>
      <c r="B295" t="s">
        <v>71</v>
      </c>
      <c r="C295" t="s">
        <v>1233</v>
      </c>
      <c r="D295" t="s">
        <v>1234</v>
      </c>
      <c r="E295">
        <v>4</v>
      </c>
    </row>
    <row r="296" spans="1:5">
      <c r="A296">
        <v>47001</v>
      </c>
      <c r="B296" t="s">
        <v>71</v>
      </c>
      <c r="C296" t="s">
        <v>1235</v>
      </c>
      <c r="D296" t="s">
        <v>1236</v>
      </c>
      <c r="E296">
        <v>3</v>
      </c>
    </row>
    <row r="297" spans="1:5">
      <c r="A297">
        <v>47001</v>
      </c>
      <c r="B297" t="s">
        <v>71</v>
      </c>
      <c r="C297" t="s">
        <v>1237</v>
      </c>
      <c r="D297" t="s">
        <v>1242</v>
      </c>
      <c r="E297">
        <v>6</v>
      </c>
    </row>
    <row r="298" spans="1:5">
      <c r="A298">
        <v>68</v>
      </c>
      <c r="B298" t="s">
        <v>19</v>
      </c>
      <c r="C298" t="s">
        <v>1229</v>
      </c>
      <c r="D298" t="s">
        <v>1230</v>
      </c>
      <c r="E298">
        <v>3</v>
      </c>
    </row>
    <row r="299" spans="1:5">
      <c r="A299">
        <v>68</v>
      </c>
      <c r="B299" t="s">
        <v>19</v>
      </c>
      <c r="C299" t="s">
        <v>1233</v>
      </c>
      <c r="D299" t="s">
        <v>1234</v>
      </c>
      <c r="E299">
        <v>4</v>
      </c>
    </row>
    <row r="300" spans="1:5">
      <c r="A300">
        <v>68</v>
      </c>
      <c r="B300" t="s">
        <v>19</v>
      </c>
      <c r="C300" t="s">
        <v>1235</v>
      </c>
      <c r="D300" t="s">
        <v>1236</v>
      </c>
      <c r="E300">
        <v>3</v>
      </c>
    </row>
    <row r="301" spans="1:5">
      <c r="A301">
        <v>70001</v>
      </c>
      <c r="B301" t="s">
        <v>86</v>
      </c>
      <c r="C301" t="s">
        <v>1229</v>
      </c>
      <c r="D301" t="s">
        <v>1230</v>
      </c>
      <c r="E301">
        <v>3</v>
      </c>
    </row>
    <row r="302" spans="1:5">
      <c r="A302">
        <v>70001</v>
      </c>
      <c r="B302" t="s">
        <v>86</v>
      </c>
      <c r="C302" t="s">
        <v>1233</v>
      </c>
      <c r="D302" t="s">
        <v>1234</v>
      </c>
      <c r="E302">
        <v>4</v>
      </c>
    </row>
    <row r="303" spans="1:5">
      <c r="A303">
        <v>70001</v>
      </c>
      <c r="B303" t="s">
        <v>86</v>
      </c>
      <c r="C303" t="s">
        <v>1235</v>
      </c>
      <c r="D303" t="s">
        <v>1236</v>
      </c>
      <c r="E303">
        <v>3</v>
      </c>
    </row>
    <row r="304" spans="1:5">
      <c r="A304">
        <v>70001</v>
      </c>
      <c r="B304" t="s">
        <v>86</v>
      </c>
      <c r="C304" t="s">
        <v>1237</v>
      </c>
      <c r="D304" t="s">
        <v>1242</v>
      </c>
      <c r="E304">
        <v>6</v>
      </c>
    </row>
    <row r="305" spans="1:5">
      <c r="A305">
        <v>25754</v>
      </c>
      <c r="B305" t="s">
        <v>63</v>
      </c>
      <c r="C305" t="s">
        <v>1229</v>
      </c>
      <c r="D305" t="s">
        <v>1230</v>
      </c>
      <c r="E305">
        <v>3</v>
      </c>
    </row>
    <row r="306" spans="1:5">
      <c r="A306">
        <v>25754</v>
      </c>
      <c r="B306" t="s">
        <v>63</v>
      </c>
      <c r="C306" t="s">
        <v>1233</v>
      </c>
      <c r="D306" t="s">
        <v>1234</v>
      </c>
      <c r="E306">
        <v>4</v>
      </c>
    </row>
    <row r="307" spans="1:5">
      <c r="A307">
        <v>25754</v>
      </c>
      <c r="B307" t="s">
        <v>63</v>
      </c>
      <c r="C307" t="s">
        <v>1235</v>
      </c>
      <c r="D307" t="s">
        <v>1236</v>
      </c>
      <c r="E307">
        <v>3</v>
      </c>
    </row>
    <row r="308" spans="1:5">
      <c r="A308">
        <v>15759</v>
      </c>
      <c r="B308" t="s">
        <v>49</v>
      </c>
      <c r="C308" t="s">
        <v>1237</v>
      </c>
      <c r="D308" t="s">
        <v>1242</v>
      </c>
      <c r="E308">
        <v>6</v>
      </c>
    </row>
    <row r="309" spans="1:5">
      <c r="A309">
        <v>15759</v>
      </c>
      <c r="B309" t="s">
        <v>49</v>
      </c>
      <c r="C309" t="s">
        <v>1229</v>
      </c>
      <c r="D309" t="s">
        <v>1230</v>
      </c>
      <c r="E309">
        <v>3</v>
      </c>
    </row>
    <row r="310" spans="1:5">
      <c r="A310">
        <v>15759</v>
      </c>
      <c r="B310" t="s">
        <v>49</v>
      </c>
      <c r="C310" t="s">
        <v>1231</v>
      </c>
      <c r="D310" t="s">
        <v>1232</v>
      </c>
      <c r="E310">
        <v>2</v>
      </c>
    </row>
    <row r="311" spans="1:5">
      <c r="A311">
        <v>15759</v>
      </c>
      <c r="B311" t="s">
        <v>49</v>
      </c>
      <c r="C311" t="s">
        <v>1233</v>
      </c>
      <c r="D311" t="s">
        <v>1234</v>
      </c>
      <c r="E311">
        <v>4</v>
      </c>
    </row>
    <row r="312" spans="1:5">
      <c r="A312">
        <v>15759</v>
      </c>
      <c r="B312" t="s">
        <v>49</v>
      </c>
      <c r="C312" t="s">
        <v>1235</v>
      </c>
      <c r="D312" t="s">
        <v>1236</v>
      </c>
      <c r="E312">
        <v>3</v>
      </c>
    </row>
    <row r="313" spans="1:5">
      <c r="A313">
        <v>8758</v>
      </c>
      <c r="B313" t="s">
        <v>43</v>
      </c>
      <c r="C313" t="s">
        <v>1229</v>
      </c>
      <c r="D313" t="s">
        <v>1262</v>
      </c>
      <c r="E313">
        <v>3</v>
      </c>
    </row>
    <row r="314" spans="1:5">
      <c r="A314">
        <v>8758</v>
      </c>
      <c r="B314" t="s">
        <v>43</v>
      </c>
      <c r="C314" t="s">
        <v>1249</v>
      </c>
      <c r="D314" t="s">
        <v>1251</v>
      </c>
      <c r="E314">
        <v>5</v>
      </c>
    </row>
    <row r="315" spans="1:5">
      <c r="A315">
        <v>8758</v>
      </c>
      <c r="B315" t="s">
        <v>43</v>
      </c>
      <c r="C315" t="s">
        <v>1235</v>
      </c>
      <c r="D315" t="s">
        <v>1236</v>
      </c>
      <c r="E315">
        <v>3</v>
      </c>
    </row>
    <row r="316" spans="1:5">
      <c r="A316">
        <v>8758</v>
      </c>
      <c r="B316" t="s">
        <v>43</v>
      </c>
      <c r="C316" t="s">
        <v>1237</v>
      </c>
      <c r="D316" t="s">
        <v>1242</v>
      </c>
      <c r="E316">
        <v>6</v>
      </c>
    </row>
    <row r="317" spans="1:5">
      <c r="A317">
        <v>70</v>
      </c>
      <c r="B317" t="s">
        <v>20</v>
      </c>
      <c r="C317" t="s">
        <v>1229</v>
      </c>
      <c r="D317" t="s">
        <v>1230</v>
      </c>
      <c r="E317">
        <v>3</v>
      </c>
    </row>
    <row r="318" spans="1:5">
      <c r="A318">
        <v>70</v>
      </c>
      <c r="B318" t="s">
        <v>20</v>
      </c>
      <c r="C318" t="s">
        <v>1235</v>
      </c>
      <c r="D318" t="s">
        <v>1236</v>
      </c>
      <c r="E318">
        <v>3</v>
      </c>
    </row>
    <row r="319" spans="1:5">
      <c r="A319">
        <v>70</v>
      </c>
      <c r="B319" t="s">
        <v>20</v>
      </c>
      <c r="C319" t="s">
        <v>1237</v>
      </c>
      <c r="D319" t="s">
        <v>1258</v>
      </c>
      <c r="E319">
        <v>4</v>
      </c>
    </row>
    <row r="320" spans="1:5">
      <c r="A320">
        <v>73</v>
      </c>
      <c r="B320" t="s">
        <v>21</v>
      </c>
      <c r="C320" t="s">
        <v>1229</v>
      </c>
      <c r="D320" t="s">
        <v>1230</v>
      </c>
      <c r="E320">
        <v>3</v>
      </c>
    </row>
    <row r="321" spans="1:5">
      <c r="A321">
        <v>73</v>
      </c>
      <c r="B321" t="s">
        <v>21</v>
      </c>
      <c r="C321" t="s">
        <v>1235</v>
      </c>
      <c r="D321" t="s">
        <v>1236</v>
      </c>
      <c r="E321">
        <v>3</v>
      </c>
    </row>
    <row r="322" spans="1:5">
      <c r="A322">
        <v>73</v>
      </c>
      <c r="B322" t="s">
        <v>21</v>
      </c>
      <c r="C322" t="s">
        <v>1237</v>
      </c>
      <c r="D322" t="s">
        <v>1242</v>
      </c>
      <c r="E322">
        <v>6</v>
      </c>
    </row>
    <row r="323" spans="1:5">
      <c r="A323">
        <v>73</v>
      </c>
      <c r="B323" t="s">
        <v>21</v>
      </c>
      <c r="C323" t="s">
        <v>1237</v>
      </c>
      <c r="D323" t="s">
        <v>1248</v>
      </c>
      <c r="E323">
        <v>5</v>
      </c>
    </row>
    <row r="324" spans="1:5">
      <c r="A324">
        <v>76834</v>
      </c>
      <c r="B324" t="s">
        <v>94</v>
      </c>
      <c r="C324" t="s">
        <v>1229</v>
      </c>
      <c r="D324" t="s">
        <v>1230</v>
      </c>
      <c r="E324">
        <v>3</v>
      </c>
    </row>
    <row r="325" spans="1:5">
      <c r="A325">
        <v>76834</v>
      </c>
      <c r="B325" t="s">
        <v>94</v>
      </c>
      <c r="C325" t="s">
        <v>1233</v>
      </c>
      <c r="D325" t="s">
        <v>1234</v>
      </c>
      <c r="E325">
        <v>4</v>
      </c>
    </row>
    <row r="326" spans="1:5">
      <c r="A326">
        <v>76834</v>
      </c>
      <c r="B326" t="s">
        <v>94</v>
      </c>
      <c r="C326" t="s">
        <v>1235</v>
      </c>
      <c r="D326" t="s">
        <v>1236</v>
      </c>
      <c r="E326">
        <v>3</v>
      </c>
    </row>
    <row r="327" spans="1:5">
      <c r="A327">
        <v>76834</v>
      </c>
      <c r="B327" t="s">
        <v>94</v>
      </c>
      <c r="C327" t="s">
        <v>1237</v>
      </c>
      <c r="D327" t="s">
        <v>1242</v>
      </c>
      <c r="E327">
        <v>6</v>
      </c>
    </row>
    <row r="328" spans="1:5">
      <c r="A328">
        <v>52835</v>
      </c>
      <c r="B328" t="s">
        <v>76</v>
      </c>
      <c r="C328" t="s">
        <v>1229</v>
      </c>
      <c r="D328" t="s">
        <v>1230</v>
      </c>
      <c r="E328">
        <v>3</v>
      </c>
    </row>
    <row r="329" spans="1:5">
      <c r="A329">
        <v>52835</v>
      </c>
      <c r="B329" t="s">
        <v>76</v>
      </c>
      <c r="C329" t="s">
        <v>1264</v>
      </c>
      <c r="D329" t="s">
        <v>1265</v>
      </c>
      <c r="E329">
        <v>3</v>
      </c>
    </row>
    <row r="330" spans="1:5">
      <c r="A330">
        <v>52835</v>
      </c>
      <c r="B330" t="s">
        <v>76</v>
      </c>
      <c r="C330" t="s">
        <v>1252</v>
      </c>
      <c r="D330" t="s">
        <v>1253</v>
      </c>
      <c r="E330">
        <v>3</v>
      </c>
    </row>
    <row r="331" spans="1:5">
      <c r="A331">
        <v>52835</v>
      </c>
      <c r="B331" t="s">
        <v>76</v>
      </c>
      <c r="C331" t="s">
        <v>1235</v>
      </c>
      <c r="D331" t="s">
        <v>1236</v>
      </c>
      <c r="E331">
        <v>3</v>
      </c>
    </row>
    <row r="332" spans="1:5">
      <c r="A332">
        <v>15001</v>
      </c>
      <c r="B332" t="s">
        <v>47</v>
      </c>
      <c r="C332" t="s">
        <v>1229</v>
      </c>
      <c r="D332" t="s">
        <v>1245</v>
      </c>
      <c r="E332">
        <v>3</v>
      </c>
    </row>
    <row r="333" spans="1:5">
      <c r="A333">
        <v>15001</v>
      </c>
      <c r="B333" t="s">
        <v>47</v>
      </c>
      <c r="C333" t="s">
        <v>1249</v>
      </c>
      <c r="D333" t="s">
        <v>1251</v>
      </c>
      <c r="E333">
        <v>5</v>
      </c>
    </row>
    <row r="334" spans="1:5">
      <c r="A334">
        <v>15001</v>
      </c>
      <c r="B334" t="s">
        <v>47</v>
      </c>
      <c r="C334" t="s">
        <v>1235</v>
      </c>
      <c r="D334" t="s">
        <v>1236</v>
      </c>
      <c r="E334">
        <v>3</v>
      </c>
    </row>
    <row r="335" spans="1:5">
      <c r="A335">
        <v>5837</v>
      </c>
      <c r="B335" t="s">
        <v>40</v>
      </c>
      <c r="C335" t="s">
        <v>1229</v>
      </c>
      <c r="D335" t="s">
        <v>1230</v>
      </c>
      <c r="E335">
        <v>3</v>
      </c>
    </row>
    <row r="336" spans="1:5">
      <c r="A336">
        <v>5837</v>
      </c>
      <c r="B336" t="s">
        <v>40</v>
      </c>
      <c r="C336" t="s">
        <v>1235</v>
      </c>
      <c r="D336" t="s">
        <v>1236</v>
      </c>
      <c r="E336">
        <v>3</v>
      </c>
    </row>
    <row r="337" spans="1:5">
      <c r="A337">
        <v>44847</v>
      </c>
      <c r="B337" t="s">
        <v>70</v>
      </c>
      <c r="C337" t="s">
        <v>1252</v>
      </c>
      <c r="D337" t="s">
        <v>1253</v>
      </c>
      <c r="E337">
        <v>3</v>
      </c>
    </row>
    <row r="338" spans="1:5">
      <c r="A338">
        <v>44847</v>
      </c>
      <c r="B338" t="s">
        <v>70</v>
      </c>
      <c r="C338" t="s">
        <v>1235</v>
      </c>
      <c r="D338" t="s">
        <v>1236</v>
      </c>
      <c r="E338">
        <v>3</v>
      </c>
    </row>
    <row r="339" spans="1:5">
      <c r="A339">
        <v>76</v>
      </c>
      <c r="B339" t="s">
        <v>22</v>
      </c>
      <c r="C339" t="s">
        <v>1233</v>
      </c>
      <c r="D339" t="s">
        <v>1234</v>
      </c>
      <c r="E339">
        <v>4</v>
      </c>
    </row>
    <row r="340" spans="1:5">
      <c r="A340">
        <v>76</v>
      </c>
      <c r="B340" t="s">
        <v>22</v>
      </c>
      <c r="C340" t="s">
        <v>1235</v>
      </c>
      <c r="D340" t="s">
        <v>1236</v>
      </c>
      <c r="E340">
        <v>3</v>
      </c>
    </row>
    <row r="341" spans="1:5">
      <c r="A341">
        <v>20001</v>
      </c>
      <c r="B341" t="s">
        <v>53</v>
      </c>
      <c r="C341" t="s">
        <v>1233</v>
      </c>
      <c r="D341" t="s">
        <v>1234</v>
      </c>
      <c r="E341">
        <v>4</v>
      </c>
    </row>
    <row r="342" spans="1:5">
      <c r="A342">
        <v>20001</v>
      </c>
      <c r="B342" t="s">
        <v>53</v>
      </c>
      <c r="C342" t="s">
        <v>1235</v>
      </c>
      <c r="D342" t="s">
        <v>1236</v>
      </c>
      <c r="E342">
        <v>3</v>
      </c>
    </row>
    <row r="343" spans="1:5">
      <c r="A343">
        <v>97</v>
      </c>
      <c r="B343" t="s">
        <v>30</v>
      </c>
      <c r="C343" t="s">
        <v>1229</v>
      </c>
      <c r="D343" t="s">
        <v>1230</v>
      </c>
      <c r="E343">
        <v>3</v>
      </c>
    </row>
    <row r="344" spans="1:5">
      <c r="A344">
        <v>97</v>
      </c>
      <c r="B344" t="s">
        <v>30</v>
      </c>
      <c r="C344" t="s">
        <v>1231</v>
      </c>
      <c r="D344" t="s">
        <v>1240</v>
      </c>
      <c r="E344">
        <v>2</v>
      </c>
    </row>
    <row r="345" spans="1:5">
      <c r="A345">
        <v>97</v>
      </c>
      <c r="B345" t="s">
        <v>30</v>
      </c>
      <c r="C345" t="s">
        <v>1237</v>
      </c>
      <c r="D345" t="s">
        <v>1267</v>
      </c>
      <c r="E345">
        <v>4</v>
      </c>
    </row>
    <row r="346" spans="1:5">
      <c r="A346">
        <v>97</v>
      </c>
      <c r="B346" t="s">
        <v>30</v>
      </c>
      <c r="C346" t="s">
        <v>1235</v>
      </c>
      <c r="D346" t="s">
        <v>1236</v>
      </c>
      <c r="E346">
        <v>3</v>
      </c>
    </row>
    <row r="347" spans="1:5">
      <c r="A347">
        <v>97</v>
      </c>
      <c r="B347" t="s">
        <v>30</v>
      </c>
      <c r="C347" t="s">
        <v>1237</v>
      </c>
      <c r="D347" t="s">
        <v>1242</v>
      </c>
      <c r="E347">
        <v>6</v>
      </c>
    </row>
    <row r="348" spans="1:5">
      <c r="A348">
        <v>99</v>
      </c>
      <c r="B348" t="s">
        <v>31</v>
      </c>
      <c r="C348" t="s">
        <v>1233</v>
      </c>
      <c r="D348" t="s">
        <v>1234</v>
      </c>
      <c r="E348">
        <v>4</v>
      </c>
    </row>
    <row r="349" spans="1:5">
      <c r="A349">
        <v>99</v>
      </c>
      <c r="B349" t="s">
        <v>31</v>
      </c>
      <c r="C349" t="s">
        <v>1237</v>
      </c>
      <c r="D349" t="s">
        <v>1242</v>
      </c>
      <c r="E349">
        <v>6</v>
      </c>
    </row>
    <row r="350" spans="1:5">
      <c r="A350">
        <v>50001</v>
      </c>
      <c r="B350" t="s">
        <v>73</v>
      </c>
      <c r="C350" t="s">
        <v>1231</v>
      </c>
      <c r="D350" t="s">
        <v>1232</v>
      </c>
      <c r="E350">
        <v>2</v>
      </c>
    </row>
    <row r="351" spans="1:5">
      <c r="A351">
        <v>50001</v>
      </c>
      <c r="B351" t="s">
        <v>73</v>
      </c>
      <c r="C351" t="s">
        <v>1235</v>
      </c>
      <c r="D351" t="s">
        <v>1236</v>
      </c>
      <c r="E351">
        <v>3</v>
      </c>
    </row>
    <row r="352" spans="1:5">
      <c r="A352">
        <v>85001</v>
      </c>
      <c r="B352" t="s">
        <v>96</v>
      </c>
      <c r="C352" t="s">
        <v>1231</v>
      </c>
      <c r="D352" t="s">
        <v>1263</v>
      </c>
      <c r="E352">
        <v>2</v>
      </c>
    </row>
    <row r="353" spans="1:5">
      <c r="A353">
        <v>85001</v>
      </c>
      <c r="B353" t="s">
        <v>96</v>
      </c>
      <c r="C353" t="s">
        <v>1233</v>
      </c>
      <c r="D353" t="s">
        <v>1234</v>
      </c>
      <c r="E353">
        <v>4</v>
      </c>
    </row>
    <row r="354" spans="1:5">
      <c r="A354">
        <v>85001</v>
      </c>
      <c r="B354" t="s">
        <v>96</v>
      </c>
      <c r="C354" t="s">
        <v>1235</v>
      </c>
      <c r="D354" t="s">
        <v>1236</v>
      </c>
      <c r="E354">
        <v>3</v>
      </c>
    </row>
    <row r="355" spans="1:5">
      <c r="A355">
        <v>85001</v>
      </c>
      <c r="B355" t="s">
        <v>96</v>
      </c>
      <c r="C355" t="s">
        <v>1237</v>
      </c>
      <c r="D355" t="s">
        <v>1244</v>
      </c>
      <c r="E355">
        <v>5</v>
      </c>
    </row>
    <row r="356" spans="1:5">
      <c r="A356">
        <v>76892</v>
      </c>
      <c r="B356" t="s">
        <v>95</v>
      </c>
      <c r="C356" t="s">
        <v>1229</v>
      </c>
      <c r="D356" t="s">
        <v>1230</v>
      </c>
      <c r="E356">
        <v>3</v>
      </c>
    </row>
    <row r="357" spans="1:5">
      <c r="A357">
        <v>76892</v>
      </c>
      <c r="B357" t="s">
        <v>95</v>
      </c>
      <c r="C357" t="s">
        <v>1231</v>
      </c>
      <c r="D357" t="s">
        <v>1240</v>
      </c>
      <c r="E357">
        <v>2</v>
      </c>
    </row>
    <row r="358" spans="1:5">
      <c r="A358">
        <v>76892</v>
      </c>
      <c r="B358" t="s">
        <v>95</v>
      </c>
      <c r="C358" t="s">
        <v>1231</v>
      </c>
      <c r="D358" t="s">
        <v>1263</v>
      </c>
      <c r="E358">
        <v>2</v>
      </c>
    </row>
    <row r="359" spans="1:5">
      <c r="A359">
        <v>76892</v>
      </c>
      <c r="B359" t="s">
        <v>95</v>
      </c>
      <c r="C359" t="s">
        <v>1233</v>
      </c>
      <c r="D359" t="s">
        <v>1234</v>
      </c>
      <c r="E359">
        <v>4</v>
      </c>
    </row>
    <row r="360" spans="1:5">
      <c r="A360">
        <v>76892</v>
      </c>
      <c r="B360" t="s">
        <v>95</v>
      </c>
      <c r="C360" t="s">
        <v>1235</v>
      </c>
      <c r="D360" t="s">
        <v>1236</v>
      </c>
      <c r="E360">
        <v>3</v>
      </c>
    </row>
    <row r="361" spans="1:5">
      <c r="A361">
        <v>25899</v>
      </c>
      <c r="B361" t="s">
        <v>64</v>
      </c>
      <c r="C361" t="s">
        <v>1229</v>
      </c>
      <c r="D361" t="s">
        <v>1262</v>
      </c>
      <c r="E361">
        <v>3</v>
      </c>
    </row>
    <row r="362" spans="1:5">
      <c r="A362">
        <v>25899</v>
      </c>
      <c r="B362" t="s">
        <v>64</v>
      </c>
      <c r="C362" t="s">
        <v>1233</v>
      </c>
      <c r="D362" t="s">
        <v>1234</v>
      </c>
      <c r="E362">
        <v>4</v>
      </c>
    </row>
    <row r="363" spans="1:5">
      <c r="A363">
        <v>25899</v>
      </c>
      <c r="B363" t="s">
        <v>64</v>
      </c>
      <c r="C363" t="s">
        <v>1235</v>
      </c>
      <c r="D363" t="s">
        <v>1236</v>
      </c>
      <c r="E363">
        <v>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7CEB7-D5F0-4BA4-9769-40812C652CDC}">
  <dimension ref="A1:C30"/>
  <sheetViews>
    <sheetView workbookViewId="0">
      <selection activeCell="C12" sqref="C12"/>
    </sheetView>
  </sheetViews>
  <sheetFormatPr defaultColWidth="11.42578125" defaultRowHeight="15"/>
  <cols>
    <col min="1" max="2" width="81.140625" bestFit="1" customWidth="1"/>
    <col min="3" max="3" width="14.28515625" bestFit="1" customWidth="1"/>
  </cols>
  <sheetData>
    <row r="1" spans="1:3">
      <c r="A1" t="s">
        <v>1227</v>
      </c>
      <c r="B1" t="s">
        <v>1228</v>
      </c>
      <c r="C1" t="s">
        <v>1270</v>
      </c>
    </row>
    <row r="2" spans="1:3">
      <c r="A2" t="s">
        <v>1229</v>
      </c>
      <c r="B2" t="s">
        <v>1230</v>
      </c>
      <c r="C2">
        <v>3</v>
      </c>
    </row>
    <row r="3" spans="1:3">
      <c r="A3" t="s">
        <v>1229</v>
      </c>
      <c r="B3" t="s">
        <v>1245</v>
      </c>
      <c r="C3">
        <v>3</v>
      </c>
    </row>
    <row r="4" spans="1:3">
      <c r="A4" t="s">
        <v>1229</v>
      </c>
      <c r="B4" t="s">
        <v>1262</v>
      </c>
      <c r="C4">
        <v>3</v>
      </c>
    </row>
    <row r="5" spans="1:3">
      <c r="A5" t="s">
        <v>1229</v>
      </c>
      <c r="B5" t="s">
        <v>1259</v>
      </c>
      <c r="C5">
        <v>3</v>
      </c>
    </row>
    <row r="6" spans="1:3">
      <c r="A6" t="s">
        <v>1229</v>
      </c>
      <c r="B6" t="s">
        <v>1257</v>
      </c>
      <c r="C6">
        <v>3</v>
      </c>
    </row>
    <row r="7" spans="1:3">
      <c r="A7" t="s">
        <v>1229</v>
      </c>
      <c r="B7" t="s">
        <v>1266</v>
      </c>
      <c r="C7">
        <v>3</v>
      </c>
    </row>
    <row r="8" spans="1:3">
      <c r="A8" t="s">
        <v>1231</v>
      </c>
      <c r="B8" t="s">
        <v>1232</v>
      </c>
      <c r="C8">
        <v>2</v>
      </c>
    </row>
    <row r="9" spans="1:3">
      <c r="A9" t="s">
        <v>1231</v>
      </c>
      <c r="B9" t="s">
        <v>1240</v>
      </c>
      <c r="C9">
        <v>2</v>
      </c>
    </row>
    <row r="10" spans="1:3">
      <c r="A10" t="s">
        <v>1231</v>
      </c>
      <c r="B10" t="s">
        <v>1268</v>
      </c>
      <c r="C10">
        <v>3</v>
      </c>
    </row>
    <row r="11" spans="1:3">
      <c r="A11" t="s">
        <v>1231</v>
      </c>
      <c r="B11" t="s">
        <v>1263</v>
      </c>
      <c r="C11">
        <v>2</v>
      </c>
    </row>
    <row r="12" spans="1:3">
      <c r="A12" t="s">
        <v>1249</v>
      </c>
      <c r="B12" t="s">
        <v>1251</v>
      </c>
      <c r="C12">
        <v>5</v>
      </c>
    </row>
    <row r="13" spans="1:3">
      <c r="A13" t="s">
        <v>1249</v>
      </c>
      <c r="B13" t="s">
        <v>1250</v>
      </c>
      <c r="C13">
        <v>5</v>
      </c>
    </row>
    <row r="14" spans="1:3">
      <c r="A14" t="s">
        <v>1264</v>
      </c>
      <c r="B14" t="s">
        <v>1265</v>
      </c>
      <c r="C14">
        <v>3</v>
      </c>
    </row>
    <row r="15" spans="1:3">
      <c r="A15" t="s">
        <v>1252</v>
      </c>
      <c r="B15" t="s">
        <v>1253</v>
      </c>
      <c r="C15">
        <v>3</v>
      </c>
    </row>
    <row r="16" spans="1:3">
      <c r="A16" t="s">
        <v>1246</v>
      </c>
      <c r="B16" t="s">
        <v>1247</v>
      </c>
      <c r="C16">
        <v>3</v>
      </c>
    </row>
    <row r="17" spans="1:3">
      <c r="A17" t="s">
        <v>1260</v>
      </c>
      <c r="B17" t="s">
        <v>1261</v>
      </c>
      <c r="C17">
        <v>5</v>
      </c>
    </row>
    <row r="18" spans="1:3">
      <c r="A18" t="s">
        <v>1233</v>
      </c>
      <c r="B18" t="s">
        <v>1234</v>
      </c>
      <c r="C18">
        <v>4</v>
      </c>
    </row>
    <row r="19" spans="1:3">
      <c r="A19" t="s">
        <v>1235</v>
      </c>
      <c r="B19" t="s">
        <v>1236</v>
      </c>
      <c r="C19">
        <v>3</v>
      </c>
    </row>
    <row r="20" spans="1:3">
      <c r="A20" t="s">
        <v>1237</v>
      </c>
      <c r="B20" t="s">
        <v>1256</v>
      </c>
      <c r="C20">
        <v>2</v>
      </c>
    </row>
    <row r="21" spans="1:3">
      <c r="A21" t="s">
        <v>1237</v>
      </c>
      <c r="B21" t="s">
        <v>1267</v>
      </c>
      <c r="C21">
        <v>4</v>
      </c>
    </row>
    <row r="22" spans="1:3">
      <c r="A22" t="s">
        <v>1237</v>
      </c>
      <c r="B22" t="s">
        <v>1242</v>
      </c>
      <c r="C22">
        <v>6</v>
      </c>
    </row>
    <row r="23" spans="1:3">
      <c r="A23" t="s">
        <v>1237</v>
      </c>
      <c r="B23" t="s">
        <v>1254</v>
      </c>
      <c r="C23">
        <v>4</v>
      </c>
    </row>
    <row r="24" spans="1:3">
      <c r="A24" t="s">
        <v>1237</v>
      </c>
      <c r="B24" t="s">
        <v>1258</v>
      </c>
      <c r="C24">
        <v>4</v>
      </c>
    </row>
    <row r="25" spans="1:3">
      <c r="A25" t="s">
        <v>1237</v>
      </c>
      <c r="B25" t="s">
        <v>1269</v>
      </c>
      <c r="C25">
        <v>5</v>
      </c>
    </row>
    <row r="26" spans="1:3">
      <c r="A26" t="s">
        <v>1237</v>
      </c>
      <c r="B26" t="s">
        <v>1243</v>
      </c>
      <c r="C26">
        <v>3</v>
      </c>
    </row>
    <row r="27" spans="1:3">
      <c r="A27" t="s">
        <v>1237</v>
      </c>
      <c r="B27" t="s">
        <v>1239</v>
      </c>
      <c r="C27">
        <v>6</v>
      </c>
    </row>
    <row r="28" spans="1:3">
      <c r="A28" t="s">
        <v>1237</v>
      </c>
      <c r="B28" t="s">
        <v>1244</v>
      </c>
      <c r="C28">
        <v>5</v>
      </c>
    </row>
    <row r="29" spans="1:3">
      <c r="A29" t="s">
        <v>1237</v>
      </c>
      <c r="B29" t="s">
        <v>1238</v>
      </c>
      <c r="C29">
        <v>6</v>
      </c>
    </row>
    <row r="30" spans="1:3">
      <c r="A30" t="s">
        <v>1237</v>
      </c>
      <c r="B30" t="s">
        <v>1248</v>
      </c>
      <c r="C30">
        <v>5</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948C5-5560-4943-A5D2-65113F5B8766}">
  <dimension ref="A1:D362"/>
  <sheetViews>
    <sheetView workbookViewId="0">
      <selection activeCell="C33" sqref="C33"/>
    </sheetView>
  </sheetViews>
  <sheetFormatPr defaultColWidth="11.42578125" defaultRowHeight="15"/>
  <cols>
    <col min="1" max="1" width="7.5703125" bestFit="1" customWidth="1"/>
    <col min="2" max="2" width="21.5703125" bestFit="1" customWidth="1"/>
    <col min="3" max="4" width="81.140625" bestFit="1" customWidth="1"/>
  </cols>
  <sheetData>
    <row r="1" spans="1:4">
      <c r="A1" t="s">
        <v>1226</v>
      </c>
      <c r="B1" t="s">
        <v>1116</v>
      </c>
      <c r="C1" t="s">
        <v>1227</v>
      </c>
      <c r="D1" t="s">
        <v>1228</v>
      </c>
    </row>
    <row r="2" spans="1:4">
      <c r="A2">
        <v>91</v>
      </c>
      <c r="B2" t="s">
        <v>27</v>
      </c>
      <c r="C2" t="s">
        <v>1229</v>
      </c>
      <c r="D2" t="s">
        <v>1230</v>
      </c>
    </row>
    <row r="3" spans="1:4">
      <c r="A3">
        <v>91</v>
      </c>
      <c r="B3" t="s">
        <v>27</v>
      </c>
      <c r="C3" t="s">
        <v>1231</v>
      </c>
      <c r="D3" t="s">
        <v>1232</v>
      </c>
    </row>
    <row r="4" spans="1:4">
      <c r="A4">
        <v>91</v>
      </c>
      <c r="B4" t="s">
        <v>27</v>
      </c>
      <c r="C4" t="s">
        <v>1233</v>
      </c>
      <c r="D4" t="s">
        <v>1234</v>
      </c>
    </row>
    <row r="5" spans="1:4">
      <c r="A5">
        <v>91</v>
      </c>
      <c r="B5" t="s">
        <v>27</v>
      </c>
      <c r="C5" t="s">
        <v>1235</v>
      </c>
      <c r="D5" t="s">
        <v>1236</v>
      </c>
    </row>
    <row r="6" spans="1:4">
      <c r="A6">
        <v>91</v>
      </c>
      <c r="B6" t="s">
        <v>27</v>
      </c>
      <c r="C6" t="s">
        <v>1237</v>
      </c>
      <c r="D6" t="s">
        <v>1238</v>
      </c>
    </row>
    <row r="7" spans="1:4">
      <c r="A7">
        <v>91</v>
      </c>
      <c r="B7" t="s">
        <v>27</v>
      </c>
      <c r="C7" t="s">
        <v>1237</v>
      </c>
      <c r="D7" t="s">
        <v>1239</v>
      </c>
    </row>
    <row r="8" spans="1:4">
      <c r="A8">
        <v>91</v>
      </c>
      <c r="B8" t="s">
        <v>27</v>
      </c>
      <c r="C8" t="s">
        <v>1237</v>
      </c>
      <c r="D8" t="s">
        <v>1242</v>
      </c>
    </row>
    <row r="9" spans="1:4">
      <c r="A9">
        <v>91</v>
      </c>
      <c r="B9" t="s">
        <v>27</v>
      </c>
      <c r="C9" t="s">
        <v>1231</v>
      </c>
      <c r="D9" t="s">
        <v>1240</v>
      </c>
    </row>
    <row r="10" spans="1:4">
      <c r="A10">
        <v>5</v>
      </c>
      <c r="B10" t="s">
        <v>0</v>
      </c>
      <c r="C10" t="s">
        <v>1237</v>
      </c>
      <c r="D10" t="s">
        <v>1243</v>
      </c>
    </row>
    <row r="11" spans="1:4">
      <c r="A11">
        <v>5</v>
      </c>
      <c r="B11" t="s">
        <v>0</v>
      </c>
      <c r="C11" t="s">
        <v>1233</v>
      </c>
      <c r="D11" t="s">
        <v>1234</v>
      </c>
    </row>
    <row r="12" spans="1:4">
      <c r="A12">
        <v>5</v>
      </c>
      <c r="B12" t="s">
        <v>0</v>
      </c>
      <c r="C12" t="s">
        <v>1235</v>
      </c>
      <c r="D12" t="s">
        <v>1236</v>
      </c>
    </row>
    <row r="13" spans="1:4">
      <c r="A13">
        <v>5</v>
      </c>
      <c r="B13" t="s">
        <v>0</v>
      </c>
      <c r="C13" t="s">
        <v>1237</v>
      </c>
      <c r="D13" t="s">
        <v>1244</v>
      </c>
    </row>
    <row r="14" spans="1:4">
      <c r="A14">
        <v>5045</v>
      </c>
      <c r="B14" t="s">
        <v>33</v>
      </c>
      <c r="C14" t="s">
        <v>1229</v>
      </c>
      <c r="D14" t="s">
        <v>1245</v>
      </c>
    </row>
    <row r="15" spans="1:4">
      <c r="A15">
        <v>5045</v>
      </c>
      <c r="B15" t="s">
        <v>33</v>
      </c>
      <c r="C15" t="s">
        <v>1246</v>
      </c>
      <c r="D15" t="s">
        <v>1247</v>
      </c>
    </row>
    <row r="16" spans="1:4">
      <c r="A16">
        <v>5045</v>
      </c>
      <c r="B16" t="s">
        <v>33</v>
      </c>
      <c r="C16" t="s">
        <v>1233</v>
      </c>
      <c r="D16" t="s">
        <v>1234</v>
      </c>
    </row>
    <row r="17" spans="1:4">
      <c r="A17">
        <v>5045</v>
      </c>
      <c r="B17" t="s">
        <v>33</v>
      </c>
      <c r="C17" t="s">
        <v>1235</v>
      </c>
      <c r="D17" t="s">
        <v>1236</v>
      </c>
    </row>
    <row r="18" spans="1:4">
      <c r="A18">
        <v>5045</v>
      </c>
      <c r="B18" t="s">
        <v>33</v>
      </c>
      <c r="C18" t="s">
        <v>1237</v>
      </c>
      <c r="D18" t="s">
        <v>1248</v>
      </c>
    </row>
    <row r="19" spans="1:4">
      <c r="A19">
        <v>80</v>
      </c>
      <c r="B19" t="s">
        <v>23</v>
      </c>
      <c r="C19" t="s">
        <v>1237</v>
      </c>
      <c r="D19" t="s">
        <v>1242</v>
      </c>
    </row>
    <row r="20" spans="1:4">
      <c r="A20">
        <v>80</v>
      </c>
      <c r="B20" t="s">
        <v>23</v>
      </c>
      <c r="C20" t="s">
        <v>1233</v>
      </c>
      <c r="D20" t="s">
        <v>1234</v>
      </c>
    </row>
    <row r="21" spans="1:4">
      <c r="A21">
        <v>80</v>
      </c>
      <c r="B21" t="s">
        <v>23</v>
      </c>
      <c r="C21" t="s">
        <v>1235</v>
      </c>
      <c r="D21" t="s">
        <v>1236</v>
      </c>
    </row>
    <row r="22" spans="1:4">
      <c r="A22">
        <v>80</v>
      </c>
      <c r="B22" t="s">
        <v>23</v>
      </c>
      <c r="C22" t="s">
        <v>1237</v>
      </c>
      <c r="D22" t="s">
        <v>1248</v>
      </c>
    </row>
    <row r="23" spans="1:4">
      <c r="A23">
        <v>63001</v>
      </c>
      <c r="B23" t="s">
        <v>78</v>
      </c>
      <c r="C23" t="s">
        <v>1229</v>
      </c>
      <c r="D23" t="s">
        <v>1230</v>
      </c>
    </row>
    <row r="24" spans="1:4">
      <c r="A24">
        <v>63001</v>
      </c>
      <c r="B24" t="s">
        <v>78</v>
      </c>
      <c r="C24" t="s">
        <v>1235</v>
      </c>
      <c r="D24" t="s">
        <v>1236</v>
      </c>
    </row>
    <row r="25" spans="1:4">
      <c r="A25">
        <v>8</v>
      </c>
      <c r="B25" t="s">
        <v>1</v>
      </c>
      <c r="C25" t="s">
        <v>1229</v>
      </c>
      <c r="D25" t="s">
        <v>1230</v>
      </c>
    </row>
    <row r="26" spans="1:4">
      <c r="A26">
        <v>8</v>
      </c>
      <c r="B26" t="s">
        <v>1</v>
      </c>
      <c r="C26" t="s">
        <v>1249</v>
      </c>
      <c r="D26" t="s">
        <v>1250</v>
      </c>
    </row>
    <row r="27" spans="1:4">
      <c r="A27">
        <v>8</v>
      </c>
      <c r="B27" t="s">
        <v>1</v>
      </c>
      <c r="C27" t="s">
        <v>1233</v>
      </c>
      <c r="D27" t="s">
        <v>1234</v>
      </c>
    </row>
    <row r="28" spans="1:4">
      <c r="A28">
        <v>8</v>
      </c>
      <c r="B28" t="s">
        <v>1</v>
      </c>
      <c r="C28" t="s">
        <v>1235</v>
      </c>
      <c r="D28" t="s">
        <v>1236</v>
      </c>
    </row>
    <row r="29" spans="1:4">
      <c r="A29">
        <v>8</v>
      </c>
      <c r="B29" t="s">
        <v>1</v>
      </c>
      <c r="C29" t="s">
        <v>1237</v>
      </c>
      <c r="D29" t="s">
        <v>1242</v>
      </c>
    </row>
    <row r="30" spans="1:4">
      <c r="A30">
        <v>68081</v>
      </c>
      <c r="B30" t="s">
        <v>82</v>
      </c>
      <c r="C30" t="s">
        <v>1231</v>
      </c>
      <c r="D30" t="s">
        <v>1232</v>
      </c>
    </row>
    <row r="31" spans="1:4">
      <c r="A31">
        <v>68081</v>
      </c>
      <c r="B31" t="s">
        <v>82</v>
      </c>
      <c r="C31" t="s">
        <v>1233</v>
      </c>
      <c r="D31" t="s">
        <v>1234</v>
      </c>
    </row>
    <row r="32" spans="1:4">
      <c r="A32">
        <v>68081</v>
      </c>
      <c r="B32" t="s">
        <v>82</v>
      </c>
      <c r="C32" t="s">
        <v>1235</v>
      </c>
      <c r="D32" t="s">
        <v>1236</v>
      </c>
    </row>
    <row r="33" spans="1:4">
      <c r="A33">
        <v>8001</v>
      </c>
      <c r="B33" t="s">
        <v>41</v>
      </c>
      <c r="C33" t="s">
        <v>1237</v>
      </c>
      <c r="D33" t="s">
        <v>1244</v>
      </c>
    </row>
    <row r="34" spans="1:4">
      <c r="A34">
        <v>8001</v>
      </c>
      <c r="B34" t="s">
        <v>41</v>
      </c>
      <c r="C34" t="s">
        <v>1249</v>
      </c>
      <c r="D34" t="s">
        <v>1251</v>
      </c>
    </row>
    <row r="35" spans="1:4">
      <c r="A35">
        <v>8001</v>
      </c>
      <c r="B35" t="s">
        <v>41</v>
      </c>
      <c r="C35" t="s">
        <v>1235</v>
      </c>
      <c r="D35" t="s">
        <v>1236</v>
      </c>
    </row>
    <row r="36" spans="1:4">
      <c r="A36">
        <v>5088</v>
      </c>
      <c r="B36" t="s">
        <v>34</v>
      </c>
      <c r="C36" t="s">
        <v>1231</v>
      </c>
      <c r="D36" t="s">
        <v>1240</v>
      </c>
    </row>
    <row r="37" spans="1:4">
      <c r="A37">
        <v>5088</v>
      </c>
      <c r="B37" t="s">
        <v>34</v>
      </c>
      <c r="C37" t="s">
        <v>1249</v>
      </c>
      <c r="D37" t="s">
        <v>1251</v>
      </c>
    </row>
    <row r="38" spans="1:4">
      <c r="A38">
        <v>5088</v>
      </c>
      <c r="B38" t="s">
        <v>34</v>
      </c>
      <c r="C38" t="s">
        <v>1252</v>
      </c>
      <c r="D38" t="s">
        <v>1253</v>
      </c>
    </row>
    <row r="39" spans="1:4">
      <c r="A39">
        <v>5088</v>
      </c>
      <c r="B39" t="s">
        <v>34</v>
      </c>
      <c r="C39" t="s">
        <v>1235</v>
      </c>
      <c r="D39" t="s">
        <v>1236</v>
      </c>
    </row>
    <row r="40" spans="1:4">
      <c r="A40">
        <v>5088</v>
      </c>
      <c r="B40" t="s">
        <v>34</v>
      </c>
      <c r="C40" t="s">
        <v>1237</v>
      </c>
      <c r="D40" t="s">
        <v>1254</v>
      </c>
    </row>
    <row r="41" spans="1:4">
      <c r="A41">
        <v>11001</v>
      </c>
      <c r="B41" t="s">
        <v>1255</v>
      </c>
      <c r="C41" t="s">
        <v>1237</v>
      </c>
      <c r="D41" t="s">
        <v>1242</v>
      </c>
    </row>
    <row r="42" spans="1:4">
      <c r="A42">
        <v>11001</v>
      </c>
      <c r="B42" t="s">
        <v>1255</v>
      </c>
      <c r="C42" t="s">
        <v>1231</v>
      </c>
      <c r="D42" t="s">
        <v>1232</v>
      </c>
    </row>
    <row r="43" spans="1:4">
      <c r="A43">
        <v>11001</v>
      </c>
      <c r="B43" t="s">
        <v>1255</v>
      </c>
      <c r="C43" t="s">
        <v>1233</v>
      </c>
      <c r="D43" t="s">
        <v>1234</v>
      </c>
    </row>
    <row r="44" spans="1:4">
      <c r="A44">
        <v>11001</v>
      </c>
      <c r="B44" t="s">
        <v>1255</v>
      </c>
      <c r="C44" t="s">
        <v>1237</v>
      </c>
      <c r="D44" t="s">
        <v>1256</v>
      </c>
    </row>
    <row r="45" spans="1:4">
      <c r="A45">
        <v>13</v>
      </c>
      <c r="B45" t="s">
        <v>2</v>
      </c>
      <c r="C45" t="s">
        <v>1235</v>
      </c>
      <c r="D45" t="s">
        <v>1236</v>
      </c>
    </row>
    <row r="46" spans="1:4">
      <c r="A46">
        <v>15</v>
      </c>
      <c r="B46" t="s">
        <v>3</v>
      </c>
      <c r="C46" t="s">
        <v>1229</v>
      </c>
      <c r="D46" t="s">
        <v>1257</v>
      </c>
    </row>
    <row r="47" spans="1:4">
      <c r="A47">
        <v>15</v>
      </c>
      <c r="B47" t="s">
        <v>3</v>
      </c>
      <c r="C47" t="s">
        <v>1249</v>
      </c>
      <c r="D47" t="s">
        <v>1250</v>
      </c>
    </row>
    <row r="48" spans="1:4">
      <c r="A48">
        <v>15</v>
      </c>
      <c r="B48" t="s">
        <v>3</v>
      </c>
      <c r="C48" t="s">
        <v>1233</v>
      </c>
      <c r="D48" t="s">
        <v>1234</v>
      </c>
    </row>
    <row r="49" spans="1:4">
      <c r="A49">
        <v>15</v>
      </c>
      <c r="B49" t="s">
        <v>3</v>
      </c>
      <c r="C49" t="s">
        <v>1237</v>
      </c>
      <c r="D49" t="s">
        <v>1248</v>
      </c>
    </row>
    <row r="50" spans="1:4">
      <c r="A50">
        <v>15</v>
      </c>
      <c r="B50" t="s">
        <v>3</v>
      </c>
      <c r="C50" t="s">
        <v>1249</v>
      </c>
      <c r="D50" t="s">
        <v>1251</v>
      </c>
    </row>
    <row r="51" spans="1:4">
      <c r="A51">
        <v>15</v>
      </c>
      <c r="B51" t="s">
        <v>3</v>
      </c>
      <c r="C51" t="s">
        <v>1237</v>
      </c>
      <c r="D51" t="s">
        <v>1258</v>
      </c>
    </row>
    <row r="52" spans="1:4">
      <c r="A52">
        <v>15</v>
      </c>
      <c r="B52" t="s">
        <v>3</v>
      </c>
      <c r="C52" t="s">
        <v>1235</v>
      </c>
      <c r="D52" t="s">
        <v>1236</v>
      </c>
    </row>
    <row r="53" spans="1:4">
      <c r="A53">
        <v>15</v>
      </c>
      <c r="B53" t="s">
        <v>3</v>
      </c>
      <c r="C53" t="s">
        <v>1237</v>
      </c>
      <c r="D53" t="s">
        <v>1242</v>
      </c>
    </row>
    <row r="54" spans="1:4">
      <c r="A54">
        <v>68001</v>
      </c>
      <c r="B54" t="s">
        <v>81</v>
      </c>
      <c r="C54" t="s">
        <v>1229</v>
      </c>
      <c r="D54" t="s">
        <v>1230</v>
      </c>
    </row>
    <row r="55" spans="1:4">
      <c r="A55">
        <v>68001</v>
      </c>
      <c r="B55" t="s">
        <v>81</v>
      </c>
      <c r="C55" t="s">
        <v>1231</v>
      </c>
      <c r="D55" t="s">
        <v>1232</v>
      </c>
    </row>
    <row r="56" spans="1:4">
      <c r="A56">
        <v>68001</v>
      </c>
      <c r="B56" t="s">
        <v>81</v>
      </c>
      <c r="C56" t="s">
        <v>1233</v>
      </c>
      <c r="D56" t="s">
        <v>1234</v>
      </c>
    </row>
    <row r="57" spans="1:4">
      <c r="A57">
        <v>68001</v>
      </c>
      <c r="B57" t="s">
        <v>81</v>
      </c>
      <c r="C57" t="s">
        <v>1235</v>
      </c>
      <c r="D57" t="s">
        <v>1236</v>
      </c>
    </row>
    <row r="58" spans="1:4">
      <c r="A58">
        <v>76109</v>
      </c>
      <c r="B58" t="s">
        <v>89</v>
      </c>
      <c r="C58" t="s">
        <v>1229</v>
      </c>
      <c r="D58" t="s">
        <v>1259</v>
      </c>
    </row>
    <row r="59" spans="1:4">
      <c r="A59">
        <v>76109</v>
      </c>
      <c r="B59" t="s">
        <v>89</v>
      </c>
      <c r="C59" t="s">
        <v>1233</v>
      </c>
      <c r="D59" t="s">
        <v>1234</v>
      </c>
    </row>
    <row r="60" spans="1:4">
      <c r="A60">
        <v>76109</v>
      </c>
      <c r="B60" t="s">
        <v>89</v>
      </c>
      <c r="C60" t="s">
        <v>1235</v>
      </c>
      <c r="D60" t="s">
        <v>1236</v>
      </c>
    </row>
    <row r="61" spans="1:4">
      <c r="A61">
        <v>76109</v>
      </c>
      <c r="B61" t="s">
        <v>89</v>
      </c>
      <c r="C61" t="s">
        <v>1229</v>
      </c>
      <c r="D61" t="s">
        <v>1230</v>
      </c>
    </row>
    <row r="62" spans="1:4">
      <c r="A62">
        <v>76109</v>
      </c>
      <c r="B62" t="s">
        <v>89</v>
      </c>
      <c r="C62" t="s">
        <v>1249</v>
      </c>
      <c r="D62" t="s">
        <v>1251</v>
      </c>
    </row>
    <row r="63" spans="1:4">
      <c r="A63">
        <v>76109</v>
      </c>
      <c r="B63" t="s">
        <v>89</v>
      </c>
      <c r="C63" t="s">
        <v>1260</v>
      </c>
      <c r="D63" t="s">
        <v>1261</v>
      </c>
    </row>
    <row r="64" spans="1:4">
      <c r="A64">
        <v>76109</v>
      </c>
      <c r="B64" t="s">
        <v>89</v>
      </c>
      <c r="C64" t="s">
        <v>1237</v>
      </c>
      <c r="D64" t="s">
        <v>1239</v>
      </c>
    </row>
    <row r="65" spans="1:4">
      <c r="A65">
        <v>17</v>
      </c>
      <c r="B65" t="s">
        <v>4</v>
      </c>
      <c r="C65" t="s">
        <v>1235</v>
      </c>
      <c r="D65" t="s">
        <v>1236</v>
      </c>
    </row>
    <row r="66" spans="1:4">
      <c r="A66">
        <v>76001</v>
      </c>
      <c r="B66" t="s">
        <v>88</v>
      </c>
      <c r="C66" t="s">
        <v>1233</v>
      </c>
      <c r="D66" t="s">
        <v>1234</v>
      </c>
    </row>
    <row r="67" spans="1:4">
      <c r="A67">
        <v>76001</v>
      </c>
      <c r="B67" t="s">
        <v>88</v>
      </c>
      <c r="C67" t="s">
        <v>1235</v>
      </c>
      <c r="D67" t="s">
        <v>1236</v>
      </c>
    </row>
    <row r="68" spans="1:4">
      <c r="A68">
        <v>76001</v>
      </c>
      <c r="B68" t="s">
        <v>88</v>
      </c>
      <c r="C68" t="s">
        <v>1237</v>
      </c>
      <c r="D68" t="s">
        <v>1242</v>
      </c>
    </row>
    <row r="69" spans="1:4">
      <c r="A69">
        <v>18</v>
      </c>
      <c r="B69" t="s">
        <v>5</v>
      </c>
      <c r="C69" t="s">
        <v>1229</v>
      </c>
      <c r="D69" t="s">
        <v>1230</v>
      </c>
    </row>
    <row r="70" spans="1:4">
      <c r="A70">
        <v>18</v>
      </c>
      <c r="B70" t="s">
        <v>5</v>
      </c>
      <c r="C70" t="s">
        <v>1233</v>
      </c>
      <c r="D70" t="s">
        <v>1234</v>
      </c>
    </row>
    <row r="71" spans="1:4">
      <c r="A71">
        <v>18</v>
      </c>
      <c r="B71" t="s">
        <v>5</v>
      </c>
      <c r="C71" t="s">
        <v>1235</v>
      </c>
      <c r="D71" t="s">
        <v>1236</v>
      </c>
    </row>
    <row r="72" spans="1:4">
      <c r="A72">
        <v>13001</v>
      </c>
      <c r="B72" t="s">
        <v>45</v>
      </c>
      <c r="C72" t="s">
        <v>1229</v>
      </c>
      <c r="D72" t="s">
        <v>1230</v>
      </c>
    </row>
    <row r="73" spans="1:4">
      <c r="A73">
        <v>13001</v>
      </c>
      <c r="B73" t="s">
        <v>45</v>
      </c>
      <c r="C73" t="s">
        <v>1233</v>
      </c>
      <c r="D73" t="s">
        <v>1234</v>
      </c>
    </row>
    <row r="74" spans="1:4">
      <c r="A74">
        <v>13001</v>
      </c>
      <c r="B74" t="s">
        <v>45</v>
      </c>
      <c r="C74" t="s">
        <v>1235</v>
      </c>
      <c r="D74" t="s">
        <v>1236</v>
      </c>
    </row>
    <row r="75" spans="1:4">
      <c r="A75">
        <v>13001</v>
      </c>
      <c r="B75" t="s">
        <v>45</v>
      </c>
      <c r="C75" t="s">
        <v>1237</v>
      </c>
      <c r="D75" t="s">
        <v>1242</v>
      </c>
    </row>
    <row r="76" spans="1:4">
      <c r="A76">
        <v>76147</v>
      </c>
      <c r="B76" t="s">
        <v>91</v>
      </c>
      <c r="C76" t="s">
        <v>1229</v>
      </c>
      <c r="D76" t="s">
        <v>1230</v>
      </c>
    </row>
    <row r="77" spans="1:4">
      <c r="A77">
        <v>76147</v>
      </c>
      <c r="B77" t="s">
        <v>91</v>
      </c>
      <c r="C77" t="s">
        <v>1231</v>
      </c>
      <c r="D77" t="s">
        <v>1240</v>
      </c>
    </row>
    <row r="78" spans="1:4">
      <c r="A78">
        <v>76147</v>
      </c>
      <c r="B78" t="s">
        <v>91</v>
      </c>
      <c r="C78" t="s">
        <v>1233</v>
      </c>
      <c r="D78" t="s">
        <v>1234</v>
      </c>
    </row>
    <row r="79" spans="1:4">
      <c r="A79">
        <v>76147</v>
      </c>
      <c r="B79" t="s">
        <v>91</v>
      </c>
      <c r="C79" t="s">
        <v>1235</v>
      </c>
      <c r="D79" t="s">
        <v>1236</v>
      </c>
    </row>
    <row r="80" spans="1:4">
      <c r="A80">
        <v>76147</v>
      </c>
      <c r="B80" t="s">
        <v>91</v>
      </c>
      <c r="C80" t="s">
        <v>1237</v>
      </c>
      <c r="D80" t="s">
        <v>1242</v>
      </c>
    </row>
    <row r="81" spans="1:4">
      <c r="A81">
        <v>76147</v>
      </c>
      <c r="B81" t="s">
        <v>91</v>
      </c>
      <c r="C81" t="s">
        <v>1229</v>
      </c>
      <c r="D81" t="s">
        <v>1262</v>
      </c>
    </row>
    <row r="82" spans="1:4">
      <c r="A82">
        <v>76147</v>
      </c>
      <c r="B82" t="s">
        <v>91</v>
      </c>
      <c r="C82" t="s">
        <v>1229</v>
      </c>
      <c r="D82" t="s">
        <v>1245</v>
      </c>
    </row>
    <row r="83" spans="1:4">
      <c r="A83">
        <v>85</v>
      </c>
      <c r="B83" t="s">
        <v>24</v>
      </c>
      <c r="C83" t="s">
        <v>1235</v>
      </c>
      <c r="D83" t="s">
        <v>1236</v>
      </c>
    </row>
    <row r="84" spans="1:4">
      <c r="A84">
        <v>19</v>
      </c>
      <c r="B84" t="s">
        <v>6</v>
      </c>
      <c r="C84" t="s">
        <v>1229</v>
      </c>
      <c r="D84" t="s">
        <v>1230</v>
      </c>
    </row>
    <row r="85" spans="1:4">
      <c r="A85">
        <v>19</v>
      </c>
      <c r="B85" t="s">
        <v>6</v>
      </c>
      <c r="C85" t="s">
        <v>1235</v>
      </c>
      <c r="D85" t="s">
        <v>1236</v>
      </c>
    </row>
    <row r="86" spans="1:4">
      <c r="A86">
        <v>20</v>
      </c>
      <c r="B86" t="s">
        <v>7</v>
      </c>
      <c r="C86" t="s">
        <v>1229</v>
      </c>
      <c r="D86" t="s">
        <v>1230</v>
      </c>
    </row>
    <row r="87" spans="1:4">
      <c r="A87">
        <v>20</v>
      </c>
      <c r="B87" t="s">
        <v>7</v>
      </c>
      <c r="C87" t="s">
        <v>1249</v>
      </c>
      <c r="D87" t="s">
        <v>1251</v>
      </c>
    </row>
    <row r="88" spans="1:4">
      <c r="A88">
        <v>20</v>
      </c>
      <c r="B88" t="s">
        <v>7</v>
      </c>
      <c r="C88" t="s">
        <v>1235</v>
      </c>
      <c r="D88" t="s">
        <v>1236</v>
      </c>
    </row>
    <row r="89" spans="1:4">
      <c r="A89">
        <v>25175</v>
      </c>
      <c r="B89" t="s">
        <v>57</v>
      </c>
      <c r="C89" t="s">
        <v>1229</v>
      </c>
      <c r="D89" t="s">
        <v>1230</v>
      </c>
    </row>
    <row r="90" spans="1:4">
      <c r="A90">
        <v>25175</v>
      </c>
      <c r="B90" t="s">
        <v>57</v>
      </c>
      <c r="C90" t="s">
        <v>1233</v>
      </c>
      <c r="D90" t="s">
        <v>1234</v>
      </c>
    </row>
    <row r="91" spans="1:4">
      <c r="A91">
        <v>25175</v>
      </c>
      <c r="B91" t="s">
        <v>57</v>
      </c>
      <c r="C91" t="s">
        <v>1235</v>
      </c>
      <c r="D91" t="s">
        <v>1236</v>
      </c>
    </row>
    <row r="92" spans="1:4">
      <c r="A92">
        <v>27</v>
      </c>
      <c r="B92" t="s">
        <v>10</v>
      </c>
      <c r="C92" t="s">
        <v>1237</v>
      </c>
      <c r="D92" t="s">
        <v>1238</v>
      </c>
    </row>
    <row r="93" spans="1:4">
      <c r="A93">
        <v>27</v>
      </c>
      <c r="B93" t="s">
        <v>10</v>
      </c>
      <c r="C93" t="s">
        <v>1231</v>
      </c>
      <c r="D93" t="s">
        <v>1240</v>
      </c>
    </row>
    <row r="94" spans="1:4">
      <c r="A94">
        <v>27</v>
      </c>
      <c r="B94" t="s">
        <v>10</v>
      </c>
      <c r="C94" t="s">
        <v>1249</v>
      </c>
      <c r="D94" t="s">
        <v>1251</v>
      </c>
    </row>
    <row r="95" spans="1:4">
      <c r="A95">
        <v>27</v>
      </c>
      <c r="B95" t="s">
        <v>10</v>
      </c>
      <c r="C95" t="s">
        <v>1252</v>
      </c>
      <c r="D95" t="s">
        <v>1253</v>
      </c>
    </row>
    <row r="96" spans="1:4">
      <c r="A96">
        <v>27</v>
      </c>
      <c r="B96" t="s">
        <v>10</v>
      </c>
      <c r="C96" t="s">
        <v>1260</v>
      </c>
      <c r="D96" t="s">
        <v>1261</v>
      </c>
    </row>
    <row r="97" spans="1:4">
      <c r="A97">
        <v>27</v>
      </c>
      <c r="B97" t="s">
        <v>10</v>
      </c>
      <c r="C97" t="s">
        <v>1233</v>
      </c>
      <c r="D97" t="s">
        <v>1234</v>
      </c>
    </row>
    <row r="98" spans="1:4">
      <c r="A98">
        <v>27</v>
      </c>
      <c r="B98" t="s">
        <v>10</v>
      </c>
      <c r="C98" t="s">
        <v>1235</v>
      </c>
      <c r="D98" t="s">
        <v>1236</v>
      </c>
    </row>
    <row r="99" spans="1:4">
      <c r="A99">
        <v>27</v>
      </c>
      <c r="B99" t="s">
        <v>10</v>
      </c>
      <c r="C99" t="s">
        <v>1237</v>
      </c>
      <c r="D99" t="s">
        <v>1248</v>
      </c>
    </row>
    <row r="100" spans="1:4">
      <c r="A100">
        <v>47189</v>
      </c>
      <c r="B100" t="s">
        <v>72</v>
      </c>
      <c r="C100" t="s">
        <v>1235</v>
      </c>
      <c r="D100" t="s">
        <v>1236</v>
      </c>
    </row>
    <row r="101" spans="1:4">
      <c r="A101">
        <v>23</v>
      </c>
      <c r="B101" t="s">
        <v>8</v>
      </c>
      <c r="C101" t="s">
        <v>1229</v>
      </c>
      <c r="D101" t="s">
        <v>1230</v>
      </c>
    </row>
    <row r="102" spans="1:4">
      <c r="A102">
        <v>23</v>
      </c>
      <c r="B102" t="s">
        <v>8</v>
      </c>
      <c r="C102" t="s">
        <v>1235</v>
      </c>
      <c r="D102" t="s">
        <v>1236</v>
      </c>
    </row>
    <row r="103" spans="1:4">
      <c r="A103">
        <v>54001</v>
      </c>
      <c r="B103" t="s">
        <v>77</v>
      </c>
      <c r="C103" t="s">
        <v>1231</v>
      </c>
      <c r="D103" t="s">
        <v>1232</v>
      </c>
    </row>
    <row r="104" spans="1:4">
      <c r="A104">
        <v>54001</v>
      </c>
      <c r="B104" t="s">
        <v>77</v>
      </c>
      <c r="C104" t="s">
        <v>1260</v>
      </c>
      <c r="D104" t="s">
        <v>1261</v>
      </c>
    </row>
    <row r="105" spans="1:4">
      <c r="A105">
        <v>54001</v>
      </c>
      <c r="B105" t="s">
        <v>77</v>
      </c>
      <c r="C105" t="s">
        <v>1235</v>
      </c>
      <c r="D105" t="s">
        <v>1236</v>
      </c>
    </row>
    <row r="106" spans="1:4">
      <c r="A106">
        <v>54001</v>
      </c>
      <c r="B106" t="s">
        <v>77</v>
      </c>
      <c r="C106" t="s">
        <v>1237</v>
      </c>
      <c r="D106" t="s">
        <v>1242</v>
      </c>
    </row>
    <row r="107" spans="1:4">
      <c r="A107">
        <v>54001</v>
      </c>
      <c r="B107" t="s">
        <v>77</v>
      </c>
      <c r="C107" t="s">
        <v>1231</v>
      </c>
      <c r="D107" t="s">
        <v>1263</v>
      </c>
    </row>
    <row r="108" spans="1:4">
      <c r="A108">
        <v>54001</v>
      </c>
      <c r="B108" t="s">
        <v>77</v>
      </c>
      <c r="C108" t="s">
        <v>1233</v>
      </c>
      <c r="D108" t="s">
        <v>1234</v>
      </c>
    </row>
    <row r="109" spans="1:4">
      <c r="A109">
        <v>25</v>
      </c>
      <c r="B109" t="s">
        <v>9</v>
      </c>
      <c r="C109" t="s">
        <v>1233</v>
      </c>
      <c r="D109" t="s">
        <v>1234</v>
      </c>
    </row>
    <row r="110" spans="1:4">
      <c r="A110">
        <v>25</v>
      </c>
      <c r="B110" t="s">
        <v>9</v>
      </c>
      <c r="C110" t="s">
        <v>1235</v>
      </c>
      <c r="D110" t="s">
        <v>1236</v>
      </c>
    </row>
    <row r="111" spans="1:4">
      <c r="A111">
        <v>66170</v>
      </c>
      <c r="B111" t="s">
        <v>80</v>
      </c>
      <c r="C111" t="s">
        <v>1235</v>
      </c>
      <c r="D111" t="s">
        <v>1236</v>
      </c>
    </row>
    <row r="112" spans="1:4">
      <c r="A112">
        <v>15238</v>
      </c>
      <c r="B112" t="s">
        <v>48</v>
      </c>
      <c r="C112" t="s">
        <v>1233</v>
      </c>
      <c r="D112" t="s">
        <v>1234</v>
      </c>
    </row>
    <row r="113" spans="1:4">
      <c r="A113">
        <v>15238</v>
      </c>
      <c r="B113" t="s">
        <v>48</v>
      </c>
      <c r="C113" t="s">
        <v>1237</v>
      </c>
      <c r="D113" t="s">
        <v>1242</v>
      </c>
    </row>
    <row r="114" spans="1:4">
      <c r="A114">
        <v>15238</v>
      </c>
      <c r="B114" t="s">
        <v>48</v>
      </c>
      <c r="C114" t="s">
        <v>1235</v>
      </c>
      <c r="D114" t="s">
        <v>1236</v>
      </c>
    </row>
    <row r="115" spans="1:4">
      <c r="A115">
        <v>15238</v>
      </c>
      <c r="B115" t="s">
        <v>48</v>
      </c>
      <c r="C115" t="s">
        <v>1237</v>
      </c>
      <c r="D115" t="s">
        <v>1244</v>
      </c>
    </row>
    <row r="116" spans="1:4">
      <c r="A116">
        <v>5266</v>
      </c>
      <c r="B116" t="s">
        <v>35</v>
      </c>
      <c r="C116" t="s">
        <v>1233</v>
      </c>
      <c r="D116" t="s">
        <v>1234</v>
      </c>
    </row>
    <row r="117" spans="1:4">
      <c r="A117">
        <v>5266</v>
      </c>
      <c r="B117" t="s">
        <v>35</v>
      </c>
      <c r="C117" t="s">
        <v>1235</v>
      </c>
      <c r="D117" t="s">
        <v>1236</v>
      </c>
    </row>
    <row r="118" spans="1:4">
      <c r="A118">
        <v>25269</v>
      </c>
      <c r="B118" t="s">
        <v>58</v>
      </c>
      <c r="C118" t="s">
        <v>1231</v>
      </c>
      <c r="D118" t="s">
        <v>1232</v>
      </c>
    </row>
    <row r="119" spans="1:4">
      <c r="A119">
        <v>25269</v>
      </c>
      <c r="B119" t="s">
        <v>58</v>
      </c>
      <c r="C119" t="s">
        <v>1249</v>
      </c>
      <c r="D119" t="s">
        <v>1250</v>
      </c>
    </row>
    <row r="120" spans="1:4">
      <c r="A120">
        <v>25269</v>
      </c>
      <c r="B120" t="s">
        <v>58</v>
      </c>
      <c r="C120" t="s">
        <v>1233</v>
      </c>
      <c r="D120" t="s">
        <v>1234</v>
      </c>
    </row>
    <row r="121" spans="1:4">
      <c r="A121">
        <v>25269</v>
      </c>
      <c r="B121" t="s">
        <v>58</v>
      </c>
      <c r="C121" t="s">
        <v>1235</v>
      </c>
      <c r="D121" t="s">
        <v>1236</v>
      </c>
    </row>
    <row r="122" spans="1:4">
      <c r="A122">
        <v>25269</v>
      </c>
      <c r="B122" t="s">
        <v>58</v>
      </c>
      <c r="C122" t="s">
        <v>1237</v>
      </c>
      <c r="D122" t="s">
        <v>1242</v>
      </c>
    </row>
    <row r="123" spans="1:4">
      <c r="A123">
        <v>18001</v>
      </c>
      <c r="B123" t="s">
        <v>51</v>
      </c>
      <c r="C123" t="s">
        <v>1252</v>
      </c>
      <c r="D123" t="s">
        <v>1253</v>
      </c>
    </row>
    <row r="124" spans="1:4">
      <c r="A124">
        <v>18001</v>
      </c>
      <c r="B124" t="s">
        <v>51</v>
      </c>
      <c r="C124" t="s">
        <v>1233</v>
      </c>
      <c r="D124" t="s">
        <v>1234</v>
      </c>
    </row>
    <row r="125" spans="1:4">
      <c r="A125">
        <v>18001</v>
      </c>
      <c r="B125" t="s">
        <v>51</v>
      </c>
      <c r="C125" t="s">
        <v>1235</v>
      </c>
      <c r="D125" t="s">
        <v>1236</v>
      </c>
    </row>
    <row r="126" spans="1:4">
      <c r="A126">
        <v>68276</v>
      </c>
      <c r="B126" t="s">
        <v>83</v>
      </c>
      <c r="C126" t="s">
        <v>1229</v>
      </c>
      <c r="D126" t="s">
        <v>1230</v>
      </c>
    </row>
    <row r="127" spans="1:4">
      <c r="A127">
        <v>68276</v>
      </c>
      <c r="B127" t="s">
        <v>83</v>
      </c>
      <c r="C127" t="s">
        <v>1233</v>
      </c>
      <c r="D127" t="s">
        <v>1234</v>
      </c>
    </row>
    <row r="128" spans="1:4">
      <c r="A128">
        <v>68276</v>
      </c>
      <c r="B128" t="s">
        <v>83</v>
      </c>
      <c r="C128" t="s">
        <v>1235</v>
      </c>
      <c r="D128" t="s">
        <v>1236</v>
      </c>
    </row>
    <row r="129" spans="1:4">
      <c r="A129">
        <v>25286</v>
      </c>
      <c r="B129" t="s">
        <v>59</v>
      </c>
      <c r="C129" t="s">
        <v>1229</v>
      </c>
      <c r="D129" t="s">
        <v>1230</v>
      </c>
    </row>
    <row r="130" spans="1:4">
      <c r="A130">
        <v>25286</v>
      </c>
      <c r="B130" t="s">
        <v>59</v>
      </c>
      <c r="C130" t="s">
        <v>1231</v>
      </c>
      <c r="D130" t="s">
        <v>1232</v>
      </c>
    </row>
    <row r="131" spans="1:4">
      <c r="A131">
        <v>25286</v>
      </c>
      <c r="B131" t="s">
        <v>59</v>
      </c>
      <c r="C131" t="s">
        <v>1249</v>
      </c>
      <c r="D131" t="s">
        <v>1251</v>
      </c>
    </row>
    <row r="132" spans="1:4">
      <c r="A132">
        <v>25286</v>
      </c>
      <c r="B132" t="s">
        <v>59</v>
      </c>
      <c r="C132" t="s">
        <v>1235</v>
      </c>
      <c r="D132" t="s">
        <v>1236</v>
      </c>
    </row>
    <row r="133" spans="1:4">
      <c r="A133">
        <v>25286</v>
      </c>
      <c r="B133" t="s">
        <v>59</v>
      </c>
      <c r="C133" t="s">
        <v>1237</v>
      </c>
      <c r="D133" t="s">
        <v>1238</v>
      </c>
    </row>
    <row r="134" spans="1:4">
      <c r="A134">
        <v>25290</v>
      </c>
      <c r="B134" t="s">
        <v>60</v>
      </c>
      <c r="C134" t="s">
        <v>1229</v>
      </c>
      <c r="D134" t="s">
        <v>1230</v>
      </c>
    </row>
    <row r="135" spans="1:4">
      <c r="A135">
        <v>25290</v>
      </c>
      <c r="B135" t="s">
        <v>60</v>
      </c>
      <c r="C135" t="s">
        <v>1252</v>
      </c>
      <c r="D135" t="s">
        <v>1253</v>
      </c>
    </row>
    <row r="136" spans="1:4">
      <c r="A136">
        <v>25290</v>
      </c>
      <c r="B136" t="s">
        <v>60</v>
      </c>
      <c r="C136" t="s">
        <v>1233</v>
      </c>
      <c r="D136" t="s">
        <v>1234</v>
      </c>
    </row>
    <row r="137" spans="1:4">
      <c r="A137">
        <v>25290</v>
      </c>
      <c r="B137" t="s">
        <v>60</v>
      </c>
      <c r="C137" t="s">
        <v>1237</v>
      </c>
      <c r="D137" t="s">
        <v>1242</v>
      </c>
    </row>
    <row r="138" spans="1:4">
      <c r="A138">
        <v>25290</v>
      </c>
      <c r="B138" t="s">
        <v>60</v>
      </c>
      <c r="C138" t="s">
        <v>1235</v>
      </c>
      <c r="D138" t="s">
        <v>1236</v>
      </c>
    </row>
    <row r="139" spans="1:4">
      <c r="A139">
        <v>25307</v>
      </c>
      <c r="B139" t="s">
        <v>61</v>
      </c>
      <c r="C139" t="s">
        <v>1229</v>
      </c>
      <c r="D139" t="s">
        <v>1262</v>
      </c>
    </row>
    <row r="140" spans="1:4">
      <c r="A140">
        <v>25307</v>
      </c>
      <c r="B140" t="s">
        <v>61</v>
      </c>
      <c r="C140" t="s">
        <v>1231</v>
      </c>
      <c r="D140" t="s">
        <v>1232</v>
      </c>
    </row>
    <row r="141" spans="1:4">
      <c r="A141">
        <v>25307</v>
      </c>
      <c r="B141" t="s">
        <v>61</v>
      </c>
      <c r="C141" t="s">
        <v>1233</v>
      </c>
      <c r="D141" t="s">
        <v>1234</v>
      </c>
    </row>
    <row r="142" spans="1:4">
      <c r="A142">
        <v>25307</v>
      </c>
      <c r="B142" t="s">
        <v>61</v>
      </c>
      <c r="C142" t="s">
        <v>1235</v>
      </c>
      <c r="D142" t="s">
        <v>1236</v>
      </c>
    </row>
    <row r="143" spans="1:4">
      <c r="A143">
        <v>25307</v>
      </c>
      <c r="B143" t="s">
        <v>61</v>
      </c>
      <c r="C143" t="s">
        <v>1229</v>
      </c>
      <c r="D143" t="s">
        <v>1230</v>
      </c>
    </row>
    <row r="144" spans="1:4">
      <c r="A144">
        <v>25307</v>
      </c>
      <c r="B144" t="s">
        <v>61</v>
      </c>
      <c r="C144" t="s">
        <v>1237</v>
      </c>
      <c r="D144" t="s">
        <v>1242</v>
      </c>
    </row>
    <row r="145" spans="1:4">
      <c r="A145">
        <v>68307</v>
      </c>
      <c r="B145" t="s">
        <v>84</v>
      </c>
      <c r="C145" t="s">
        <v>1264</v>
      </c>
      <c r="D145" t="s">
        <v>1265</v>
      </c>
    </row>
    <row r="146" spans="1:4">
      <c r="A146">
        <v>68307</v>
      </c>
      <c r="B146" t="s">
        <v>84</v>
      </c>
      <c r="C146" t="s">
        <v>1235</v>
      </c>
      <c r="D146" t="s">
        <v>1236</v>
      </c>
    </row>
    <row r="147" spans="1:4">
      <c r="A147">
        <v>68307</v>
      </c>
      <c r="B147" t="s">
        <v>84</v>
      </c>
      <c r="C147" t="s">
        <v>1252</v>
      </c>
      <c r="D147" t="s">
        <v>1253</v>
      </c>
    </row>
    <row r="148" spans="1:4">
      <c r="A148">
        <v>76111</v>
      </c>
      <c r="B148" t="s">
        <v>90</v>
      </c>
      <c r="C148" t="s">
        <v>1233</v>
      </c>
      <c r="D148" t="s">
        <v>1234</v>
      </c>
    </row>
    <row r="149" spans="1:4">
      <c r="A149">
        <v>76111</v>
      </c>
      <c r="B149" t="s">
        <v>90</v>
      </c>
      <c r="C149" t="s">
        <v>1235</v>
      </c>
      <c r="D149" t="s">
        <v>1236</v>
      </c>
    </row>
    <row r="150" spans="1:4">
      <c r="A150">
        <v>94</v>
      </c>
      <c r="B150" t="s">
        <v>28</v>
      </c>
      <c r="C150" t="s">
        <v>1229</v>
      </c>
      <c r="D150" t="s">
        <v>1230</v>
      </c>
    </row>
    <row r="151" spans="1:4">
      <c r="A151">
        <v>94</v>
      </c>
      <c r="B151" t="s">
        <v>28</v>
      </c>
      <c r="C151" t="s">
        <v>1231</v>
      </c>
      <c r="D151" t="s">
        <v>1263</v>
      </c>
    </row>
    <row r="152" spans="1:4">
      <c r="A152">
        <v>94</v>
      </c>
      <c r="B152" t="s">
        <v>28</v>
      </c>
      <c r="C152" t="s">
        <v>1252</v>
      </c>
      <c r="D152" t="s">
        <v>1253</v>
      </c>
    </row>
    <row r="153" spans="1:4">
      <c r="A153">
        <v>94</v>
      </c>
      <c r="B153" t="s">
        <v>28</v>
      </c>
      <c r="C153" t="s">
        <v>1233</v>
      </c>
      <c r="D153" t="s">
        <v>1234</v>
      </c>
    </row>
    <row r="154" spans="1:4">
      <c r="A154">
        <v>94</v>
      </c>
      <c r="B154" t="s">
        <v>28</v>
      </c>
      <c r="C154" t="s">
        <v>1231</v>
      </c>
      <c r="D154" t="s">
        <v>1232</v>
      </c>
    </row>
    <row r="155" spans="1:4">
      <c r="A155">
        <v>94</v>
      </c>
      <c r="B155" t="s">
        <v>28</v>
      </c>
      <c r="C155" t="s">
        <v>1231</v>
      </c>
      <c r="D155" t="s">
        <v>1240</v>
      </c>
    </row>
    <row r="156" spans="1:4">
      <c r="A156">
        <v>95</v>
      </c>
      <c r="B156" t="s">
        <v>29</v>
      </c>
      <c r="C156" t="s">
        <v>1229</v>
      </c>
      <c r="D156" t="s">
        <v>1230</v>
      </c>
    </row>
    <row r="157" spans="1:4">
      <c r="A157">
        <v>41</v>
      </c>
      <c r="B157" t="s">
        <v>11</v>
      </c>
      <c r="C157" t="s">
        <v>1229</v>
      </c>
      <c r="D157" t="s">
        <v>1230</v>
      </c>
    </row>
    <row r="158" spans="1:4">
      <c r="A158">
        <v>41</v>
      </c>
      <c r="B158" t="s">
        <v>11</v>
      </c>
      <c r="C158" t="s">
        <v>1235</v>
      </c>
      <c r="D158" t="s">
        <v>1236</v>
      </c>
    </row>
    <row r="159" spans="1:4">
      <c r="A159">
        <v>73001</v>
      </c>
      <c r="B159" t="s">
        <v>87</v>
      </c>
      <c r="C159" t="s">
        <v>1229</v>
      </c>
      <c r="D159" t="s">
        <v>1230</v>
      </c>
    </row>
    <row r="160" spans="1:4">
      <c r="A160">
        <v>73001</v>
      </c>
      <c r="B160" t="s">
        <v>87</v>
      </c>
      <c r="C160" t="s">
        <v>1233</v>
      </c>
      <c r="D160" t="s">
        <v>1234</v>
      </c>
    </row>
    <row r="161" spans="1:4">
      <c r="A161">
        <v>73001</v>
      </c>
      <c r="B161" t="s">
        <v>87</v>
      </c>
      <c r="C161" t="s">
        <v>1235</v>
      </c>
      <c r="D161" t="s">
        <v>1236</v>
      </c>
    </row>
    <row r="162" spans="1:4">
      <c r="A162">
        <v>73001</v>
      </c>
      <c r="B162" t="s">
        <v>87</v>
      </c>
      <c r="C162" t="s">
        <v>1237</v>
      </c>
      <c r="D162" t="s">
        <v>1242</v>
      </c>
    </row>
    <row r="163" spans="1:4">
      <c r="A163">
        <v>52356</v>
      </c>
      <c r="B163" t="s">
        <v>75</v>
      </c>
      <c r="C163" t="s">
        <v>1235</v>
      </c>
      <c r="D163" t="s">
        <v>1236</v>
      </c>
    </row>
    <row r="164" spans="1:4">
      <c r="A164">
        <v>5360</v>
      </c>
      <c r="B164" t="s">
        <v>36</v>
      </c>
      <c r="C164" t="s">
        <v>1231</v>
      </c>
      <c r="D164" t="s">
        <v>1232</v>
      </c>
    </row>
    <row r="165" spans="1:4">
      <c r="A165">
        <v>5360</v>
      </c>
      <c r="B165" t="s">
        <v>36</v>
      </c>
      <c r="C165" t="s">
        <v>1235</v>
      </c>
      <c r="D165" t="s">
        <v>1236</v>
      </c>
    </row>
    <row r="166" spans="1:4">
      <c r="A166">
        <v>76364</v>
      </c>
      <c r="B166" t="s">
        <v>92</v>
      </c>
      <c r="C166" t="s">
        <v>1235</v>
      </c>
      <c r="D166" t="s">
        <v>1236</v>
      </c>
    </row>
    <row r="167" spans="1:4">
      <c r="A167">
        <v>5380</v>
      </c>
      <c r="B167" t="s">
        <v>37</v>
      </c>
      <c r="C167" t="s">
        <v>1229</v>
      </c>
      <c r="D167" t="s">
        <v>1230</v>
      </c>
    </row>
    <row r="168" spans="1:4">
      <c r="A168">
        <v>5380</v>
      </c>
      <c r="B168" t="s">
        <v>37</v>
      </c>
      <c r="C168" t="s">
        <v>1246</v>
      </c>
      <c r="D168" t="s">
        <v>1247</v>
      </c>
    </row>
    <row r="169" spans="1:4">
      <c r="A169">
        <v>5380</v>
      </c>
      <c r="B169" t="s">
        <v>37</v>
      </c>
      <c r="C169" t="s">
        <v>1233</v>
      </c>
      <c r="D169" t="s">
        <v>1234</v>
      </c>
    </row>
    <row r="170" spans="1:4">
      <c r="A170">
        <v>5380</v>
      </c>
      <c r="B170" t="s">
        <v>37</v>
      </c>
      <c r="C170" t="s">
        <v>1235</v>
      </c>
      <c r="D170" t="s">
        <v>1236</v>
      </c>
    </row>
    <row r="171" spans="1:4">
      <c r="A171">
        <v>44</v>
      </c>
      <c r="B171" t="s">
        <v>12</v>
      </c>
      <c r="C171" t="s">
        <v>1229</v>
      </c>
      <c r="D171" t="s">
        <v>1230</v>
      </c>
    </row>
    <row r="172" spans="1:4">
      <c r="A172">
        <v>44</v>
      </c>
      <c r="B172" t="s">
        <v>12</v>
      </c>
      <c r="C172" t="s">
        <v>1231</v>
      </c>
      <c r="D172" t="s">
        <v>1240</v>
      </c>
    </row>
    <row r="173" spans="1:4">
      <c r="A173">
        <v>44</v>
      </c>
      <c r="B173" t="s">
        <v>12</v>
      </c>
      <c r="C173" t="s">
        <v>1246</v>
      </c>
      <c r="D173" t="s">
        <v>1247</v>
      </c>
    </row>
    <row r="174" spans="1:4">
      <c r="A174">
        <v>44</v>
      </c>
      <c r="B174" t="s">
        <v>12</v>
      </c>
      <c r="C174" t="s">
        <v>1235</v>
      </c>
      <c r="D174" t="s">
        <v>1236</v>
      </c>
    </row>
    <row r="175" spans="1:4">
      <c r="A175">
        <v>23417</v>
      </c>
      <c r="B175" t="s">
        <v>55</v>
      </c>
      <c r="C175" t="s">
        <v>1249</v>
      </c>
      <c r="D175" t="s">
        <v>1250</v>
      </c>
    </row>
    <row r="176" spans="1:4">
      <c r="A176">
        <v>23417</v>
      </c>
      <c r="B176" t="s">
        <v>55</v>
      </c>
      <c r="C176" t="s">
        <v>1235</v>
      </c>
      <c r="D176" t="s">
        <v>1236</v>
      </c>
    </row>
    <row r="177" spans="1:4">
      <c r="A177">
        <v>13430</v>
      </c>
      <c r="B177" t="s">
        <v>46</v>
      </c>
      <c r="C177" t="s">
        <v>1231</v>
      </c>
      <c r="D177" t="s">
        <v>1232</v>
      </c>
    </row>
    <row r="178" spans="1:4">
      <c r="A178">
        <v>13430</v>
      </c>
      <c r="B178" t="s">
        <v>46</v>
      </c>
      <c r="C178" t="s">
        <v>1235</v>
      </c>
      <c r="D178" t="s">
        <v>1236</v>
      </c>
    </row>
    <row r="179" spans="1:4">
      <c r="A179">
        <v>13430</v>
      </c>
      <c r="B179" t="s">
        <v>46</v>
      </c>
      <c r="C179" t="s">
        <v>1237</v>
      </c>
      <c r="D179" t="s">
        <v>1239</v>
      </c>
    </row>
    <row r="180" spans="1:4">
      <c r="A180">
        <v>13430</v>
      </c>
      <c r="B180" t="s">
        <v>46</v>
      </c>
      <c r="C180" t="s">
        <v>1237</v>
      </c>
      <c r="D180" t="s">
        <v>1238</v>
      </c>
    </row>
    <row r="181" spans="1:4">
      <c r="A181">
        <v>47</v>
      </c>
      <c r="B181" t="s">
        <v>13</v>
      </c>
      <c r="C181" t="s">
        <v>1229</v>
      </c>
      <c r="D181" t="s">
        <v>1257</v>
      </c>
    </row>
    <row r="182" spans="1:4">
      <c r="A182">
        <v>47</v>
      </c>
      <c r="B182" t="s">
        <v>13</v>
      </c>
      <c r="C182" t="s">
        <v>1233</v>
      </c>
      <c r="D182" t="s">
        <v>1234</v>
      </c>
    </row>
    <row r="183" spans="1:4">
      <c r="A183">
        <v>47</v>
      </c>
      <c r="B183" t="s">
        <v>13</v>
      </c>
      <c r="C183" t="s">
        <v>1235</v>
      </c>
      <c r="D183" t="s">
        <v>1236</v>
      </c>
    </row>
    <row r="184" spans="1:4">
      <c r="A184">
        <v>47</v>
      </c>
      <c r="B184" t="s">
        <v>13</v>
      </c>
      <c r="C184" t="s">
        <v>1237</v>
      </c>
      <c r="D184" t="s">
        <v>1242</v>
      </c>
    </row>
    <row r="185" spans="1:4">
      <c r="A185">
        <v>44430</v>
      </c>
      <c r="B185" t="s">
        <v>69</v>
      </c>
      <c r="C185" t="s">
        <v>1229</v>
      </c>
      <c r="D185" t="s">
        <v>1230</v>
      </c>
    </row>
    <row r="186" spans="1:4">
      <c r="A186">
        <v>44430</v>
      </c>
      <c r="B186" t="s">
        <v>69</v>
      </c>
      <c r="C186" t="s">
        <v>1231</v>
      </c>
      <c r="D186" t="s">
        <v>1263</v>
      </c>
    </row>
    <row r="187" spans="1:4">
      <c r="A187">
        <v>44430</v>
      </c>
      <c r="B187" t="s">
        <v>69</v>
      </c>
      <c r="C187" t="s">
        <v>1233</v>
      </c>
      <c r="D187" t="s">
        <v>1234</v>
      </c>
    </row>
    <row r="188" spans="1:4">
      <c r="A188">
        <v>44430</v>
      </c>
      <c r="B188" t="s">
        <v>69</v>
      </c>
      <c r="C188" t="s">
        <v>1235</v>
      </c>
      <c r="D188" t="s">
        <v>1236</v>
      </c>
    </row>
    <row r="189" spans="1:4">
      <c r="A189">
        <v>44430</v>
      </c>
      <c r="B189" t="s">
        <v>69</v>
      </c>
      <c r="C189" t="s">
        <v>1237</v>
      </c>
      <c r="D189" t="s">
        <v>1239</v>
      </c>
    </row>
    <row r="190" spans="1:4">
      <c r="A190">
        <v>44430</v>
      </c>
      <c r="B190" t="s">
        <v>69</v>
      </c>
      <c r="C190" t="s">
        <v>1229</v>
      </c>
      <c r="D190" t="s">
        <v>1245</v>
      </c>
    </row>
    <row r="191" spans="1:4">
      <c r="A191">
        <v>44430</v>
      </c>
      <c r="B191" t="s">
        <v>69</v>
      </c>
      <c r="C191" t="s">
        <v>1231</v>
      </c>
      <c r="D191" t="s">
        <v>1240</v>
      </c>
    </row>
    <row r="192" spans="1:4">
      <c r="A192">
        <v>44430</v>
      </c>
      <c r="B192" t="s">
        <v>69</v>
      </c>
      <c r="C192" t="s">
        <v>1237</v>
      </c>
      <c r="D192" t="s">
        <v>1244</v>
      </c>
    </row>
    <row r="193" spans="1:4">
      <c r="A193">
        <v>44430</v>
      </c>
      <c r="B193" t="s">
        <v>69</v>
      </c>
      <c r="C193" t="s">
        <v>1231</v>
      </c>
      <c r="D193" t="s">
        <v>1232</v>
      </c>
    </row>
    <row r="194" spans="1:4">
      <c r="A194">
        <v>44430</v>
      </c>
      <c r="B194" t="s">
        <v>69</v>
      </c>
      <c r="C194" t="s">
        <v>1249</v>
      </c>
      <c r="D194" t="s">
        <v>1251</v>
      </c>
    </row>
    <row r="195" spans="1:4">
      <c r="A195">
        <v>44430</v>
      </c>
      <c r="B195" t="s">
        <v>69</v>
      </c>
      <c r="C195" t="s">
        <v>1237</v>
      </c>
      <c r="D195" t="s">
        <v>1238</v>
      </c>
    </row>
    <row r="196" spans="1:4">
      <c r="A196">
        <v>8433</v>
      </c>
      <c r="B196" t="s">
        <v>42</v>
      </c>
      <c r="C196" t="s">
        <v>1233</v>
      </c>
      <c r="D196" t="s">
        <v>1234</v>
      </c>
    </row>
    <row r="197" spans="1:4">
      <c r="A197">
        <v>8433</v>
      </c>
      <c r="B197" t="s">
        <v>42</v>
      </c>
      <c r="C197" t="s">
        <v>1235</v>
      </c>
      <c r="D197" t="s">
        <v>1236</v>
      </c>
    </row>
    <row r="198" spans="1:4">
      <c r="A198">
        <v>8433</v>
      </c>
      <c r="B198" t="s">
        <v>42</v>
      </c>
      <c r="C198" t="s">
        <v>1229</v>
      </c>
      <c r="D198" t="s">
        <v>1266</v>
      </c>
    </row>
    <row r="199" spans="1:4">
      <c r="A199">
        <v>8433</v>
      </c>
      <c r="B199" t="s">
        <v>42</v>
      </c>
      <c r="C199" t="s">
        <v>1229</v>
      </c>
      <c r="D199" t="s">
        <v>1262</v>
      </c>
    </row>
    <row r="200" spans="1:4">
      <c r="A200">
        <v>8433</v>
      </c>
      <c r="B200" t="s">
        <v>42</v>
      </c>
      <c r="C200" t="s">
        <v>1229</v>
      </c>
      <c r="D200" t="s">
        <v>1245</v>
      </c>
    </row>
    <row r="201" spans="1:4">
      <c r="A201">
        <v>8433</v>
      </c>
      <c r="B201" t="s">
        <v>42</v>
      </c>
      <c r="C201" t="s">
        <v>1252</v>
      </c>
      <c r="D201" t="s">
        <v>1253</v>
      </c>
    </row>
    <row r="202" spans="1:4">
      <c r="A202">
        <v>8433</v>
      </c>
      <c r="B202" t="s">
        <v>42</v>
      </c>
      <c r="C202" t="s">
        <v>1237</v>
      </c>
      <c r="D202" t="s">
        <v>1238</v>
      </c>
    </row>
    <row r="203" spans="1:4">
      <c r="A203">
        <v>8433</v>
      </c>
      <c r="B203" t="s">
        <v>42</v>
      </c>
      <c r="C203" t="s">
        <v>1229</v>
      </c>
      <c r="D203" t="s">
        <v>1230</v>
      </c>
    </row>
    <row r="204" spans="1:4">
      <c r="A204">
        <v>8433</v>
      </c>
      <c r="B204" t="s">
        <v>42</v>
      </c>
      <c r="C204" t="s">
        <v>1229</v>
      </c>
      <c r="D204" t="s">
        <v>1257</v>
      </c>
    </row>
    <row r="205" spans="1:4">
      <c r="A205">
        <v>5001</v>
      </c>
      <c r="B205" t="s">
        <v>32</v>
      </c>
      <c r="C205" t="s">
        <v>1235</v>
      </c>
      <c r="D205" t="s">
        <v>1236</v>
      </c>
    </row>
    <row r="206" spans="1:4">
      <c r="A206">
        <v>50</v>
      </c>
      <c r="B206" t="s">
        <v>14</v>
      </c>
      <c r="C206" t="s">
        <v>1233</v>
      </c>
      <c r="D206" t="s">
        <v>1234</v>
      </c>
    </row>
    <row r="207" spans="1:4">
      <c r="A207">
        <v>50</v>
      </c>
      <c r="B207" t="s">
        <v>14</v>
      </c>
      <c r="C207" t="s">
        <v>1235</v>
      </c>
      <c r="D207" t="s">
        <v>1236</v>
      </c>
    </row>
    <row r="208" spans="1:4">
      <c r="A208">
        <v>23001</v>
      </c>
      <c r="B208" t="s">
        <v>54</v>
      </c>
      <c r="C208" t="s">
        <v>1249</v>
      </c>
      <c r="D208" t="s">
        <v>1250</v>
      </c>
    </row>
    <row r="209" spans="1:4">
      <c r="A209">
        <v>23001</v>
      </c>
      <c r="B209" t="s">
        <v>54</v>
      </c>
      <c r="C209" t="s">
        <v>1233</v>
      </c>
      <c r="D209" t="s">
        <v>1234</v>
      </c>
    </row>
    <row r="210" spans="1:4">
      <c r="A210">
        <v>23001</v>
      </c>
      <c r="B210" t="s">
        <v>54</v>
      </c>
      <c r="C210" t="s">
        <v>1235</v>
      </c>
      <c r="D210" t="s">
        <v>1236</v>
      </c>
    </row>
    <row r="211" spans="1:4">
      <c r="A211">
        <v>25473</v>
      </c>
      <c r="B211" t="s">
        <v>62</v>
      </c>
      <c r="C211" t="s">
        <v>1229</v>
      </c>
      <c r="D211" t="s">
        <v>1230</v>
      </c>
    </row>
    <row r="212" spans="1:4">
      <c r="A212">
        <v>25473</v>
      </c>
      <c r="B212" t="s">
        <v>62</v>
      </c>
      <c r="C212" t="s">
        <v>1231</v>
      </c>
      <c r="D212" t="s">
        <v>1240</v>
      </c>
    </row>
    <row r="213" spans="1:4">
      <c r="A213">
        <v>25473</v>
      </c>
      <c r="B213" t="s">
        <v>62</v>
      </c>
      <c r="C213" t="s">
        <v>1252</v>
      </c>
      <c r="D213" t="s">
        <v>1253</v>
      </c>
    </row>
    <row r="214" spans="1:4">
      <c r="A214">
        <v>25473</v>
      </c>
      <c r="B214" t="s">
        <v>62</v>
      </c>
      <c r="C214" t="s">
        <v>1233</v>
      </c>
      <c r="D214" t="s">
        <v>1234</v>
      </c>
    </row>
    <row r="215" spans="1:4">
      <c r="A215">
        <v>25473</v>
      </c>
      <c r="B215" t="s">
        <v>62</v>
      </c>
      <c r="C215" t="s">
        <v>1235</v>
      </c>
      <c r="D215" t="s">
        <v>1236</v>
      </c>
    </row>
    <row r="216" spans="1:4">
      <c r="A216">
        <v>52</v>
      </c>
      <c r="B216" t="s">
        <v>15</v>
      </c>
      <c r="C216" t="s">
        <v>1229</v>
      </c>
      <c r="D216" t="s">
        <v>1230</v>
      </c>
    </row>
    <row r="217" spans="1:4">
      <c r="A217">
        <v>52</v>
      </c>
      <c r="B217" t="s">
        <v>15</v>
      </c>
      <c r="C217" t="s">
        <v>1231</v>
      </c>
      <c r="D217" t="s">
        <v>1240</v>
      </c>
    </row>
    <row r="218" spans="1:4">
      <c r="A218">
        <v>52</v>
      </c>
      <c r="B218" t="s">
        <v>15</v>
      </c>
      <c r="C218" t="s">
        <v>1249</v>
      </c>
      <c r="D218" t="s">
        <v>1250</v>
      </c>
    </row>
    <row r="219" spans="1:4">
      <c r="A219">
        <v>52</v>
      </c>
      <c r="B219" t="s">
        <v>15</v>
      </c>
      <c r="C219" t="s">
        <v>1252</v>
      </c>
      <c r="D219" t="s">
        <v>1253</v>
      </c>
    </row>
    <row r="220" spans="1:4">
      <c r="A220">
        <v>53</v>
      </c>
      <c r="B220" t="s">
        <v>15</v>
      </c>
      <c r="C220" t="s">
        <v>1237</v>
      </c>
      <c r="D220" t="s">
        <v>1242</v>
      </c>
    </row>
    <row r="221" spans="1:4">
      <c r="A221">
        <v>52</v>
      </c>
      <c r="B221" t="s">
        <v>15</v>
      </c>
      <c r="C221" t="s">
        <v>1229</v>
      </c>
      <c r="D221" t="s">
        <v>1257</v>
      </c>
    </row>
    <row r="222" spans="1:4">
      <c r="A222">
        <v>52</v>
      </c>
      <c r="B222" t="s">
        <v>15</v>
      </c>
      <c r="C222" t="s">
        <v>1231</v>
      </c>
      <c r="D222" t="s">
        <v>1232</v>
      </c>
    </row>
    <row r="223" spans="1:4">
      <c r="A223">
        <v>52</v>
      </c>
      <c r="B223" t="s">
        <v>15</v>
      </c>
      <c r="C223" t="s">
        <v>1249</v>
      </c>
      <c r="D223" t="s">
        <v>1251</v>
      </c>
    </row>
    <row r="224" spans="1:4">
      <c r="A224">
        <v>52</v>
      </c>
      <c r="B224" t="s">
        <v>15</v>
      </c>
      <c r="C224" t="s">
        <v>1264</v>
      </c>
      <c r="D224" t="s">
        <v>1265</v>
      </c>
    </row>
    <row r="225" spans="1:4">
      <c r="A225">
        <v>52</v>
      </c>
      <c r="B225" t="s">
        <v>15</v>
      </c>
      <c r="C225" t="s">
        <v>1233</v>
      </c>
      <c r="D225" t="s">
        <v>1234</v>
      </c>
    </row>
    <row r="226" spans="1:4">
      <c r="A226">
        <v>52</v>
      </c>
      <c r="B226" t="s">
        <v>15</v>
      </c>
      <c r="C226" t="s">
        <v>1235</v>
      </c>
      <c r="D226" t="s">
        <v>1236</v>
      </c>
    </row>
    <row r="227" spans="1:4">
      <c r="A227">
        <v>52</v>
      </c>
      <c r="B227" t="s">
        <v>15</v>
      </c>
      <c r="C227" t="s">
        <v>1237</v>
      </c>
      <c r="D227" t="s">
        <v>1238</v>
      </c>
    </row>
    <row r="228" spans="1:4">
      <c r="A228">
        <v>41001</v>
      </c>
      <c r="B228" t="s">
        <v>66</v>
      </c>
      <c r="C228" t="s">
        <v>1237</v>
      </c>
      <c r="D228" t="s">
        <v>1244</v>
      </c>
    </row>
    <row r="229" spans="1:4">
      <c r="A229">
        <v>41001</v>
      </c>
      <c r="B229" t="s">
        <v>66</v>
      </c>
      <c r="C229" t="s">
        <v>1237</v>
      </c>
      <c r="D229" t="s">
        <v>1242</v>
      </c>
    </row>
    <row r="230" spans="1:4">
      <c r="A230">
        <v>41001</v>
      </c>
      <c r="B230" t="s">
        <v>66</v>
      </c>
      <c r="C230" t="s">
        <v>1229</v>
      </c>
      <c r="D230" t="s">
        <v>1230</v>
      </c>
    </row>
    <row r="231" spans="1:4">
      <c r="A231">
        <v>41001</v>
      </c>
      <c r="B231" t="s">
        <v>66</v>
      </c>
      <c r="C231" t="s">
        <v>1249</v>
      </c>
      <c r="D231" t="s">
        <v>1250</v>
      </c>
    </row>
    <row r="232" spans="1:4">
      <c r="A232">
        <v>41001</v>
      </c>
      <c r="B232" t="s">
        <v>66</v>
      </c>
      <c r="C232" t="s">
        <v>1235</v>
      </c>
      <c r="D232" t="s">
        <v>1236</v>
      </c>
    </row>
    <row r="233" spans="1:4">
      <c r="A233">
        <v>41001</v>
      </c>
      <c r="B233" t="s">
        <v>66</v>
      </c>
      <c r="C233" t="s">
        <v>1237</v>
      </c>
      <c r="D233" t="s">
        <v>1254</v>
      </c>
    </row>
    <row r="234" spans="1:4">
      <c r="A234">
        <v>54</v>
      </c>
      <c r="B234" t="s">
        <v>16</v>
      </c>
      <c r="C234" t="s">
        <v>1229</v>
      </c>
      <c r="D234" t="s">
        <v>1230</v>
      </c>
    </row>
    <row r="235" spans="1:4">
      <c r="A235">
        <v>54</v>
      </c>
      <c r="B235" t="s">
        <v>16</v>
      </c>
      <c r="C235" t="s">
        <v>1231</v>
      </c>
      <c r="D235" t="s">
        <v>1232</v>
      </c>
    </row>
    <row r="236" spans="1:4">
      <c r="A236">
        <v>54</v>
      </c>
      <c r="B236" t="s">
        <v>16</v>
      </c>
      <c r="C236" t="s">
        <v>1231</v>
      </c>
      <c r="D236" t="s">
        <v>1240</v>
      </c>
    </row>
    <row r="237" spans="1:4">
      <c r="A237">
        <v>54</v>
      </c>
      <c r="B237" t="s">
        <v>16</v>
      </c>
      <c r="C237" t="s">
        <v>1231</v>
      </c>
      <c r="D237" t="s">
        <v>1263</v>
      </c>
    </row>
    <row r="238" spans="1:4">
      <c r="A238">
        <v>54</v>
      </c>
      <c r="B238" t="s">
        <v>16</v>
      </c>
      <c r="C238" t="s">
        <v>1249</v>
      </c>
      <c r="D238" t="s">
        <v>1251</v>
      </c>
    </row>
    <row r="239" spans="1:4">
      <c r="A239">
        <v>54</v>
      </c>
      <c r="B239" t="s">
        <v>16</v>
      </c>
      <c r="C239" t="s">
        <v>1233</v>
      </c>
      <c r="D239" t="s">
        <v>1234</v>
      </c>
    </row>
    <row r="240" spans="1:4">
      <c r="A240">
        <v>54</v>
      </c>
      <c r="B240" t="s">
        <v>16</v>
      </c>
      <c r="C240" t="s">
        <v>1235</v>
      </c>
      <c r="D240" t="s">
        <v>1236</v>
      </c>
    </row>
    <row r="241" spans="1:4">
      <c r="A241">
        <v>76520</v>
      </c>
      <c r="B241" t="s">
        <v>93</v>
      </c>
      <c r="C241" t="s">
        <v>1233</v>
      </c>
      <c r="D241" t="s">
        <v>1234</v>
      </c>
    </row>
    <row r="242" spans="1:4">
      <c r="A242">
        <v>76520</v>
      </c>
      <c r="B242" t="s">
        <v>93</v>
      </c>
      <c r="C242" t="s">
        <v>1235</v>
      </c>
      <c r="D242" t="s">
        <v>1236</v>
      </c>
    </row>
    <row r="243" spans="1:4">
      <c r="A243">
        <v>52001</v>
      </c>
      <c r="B243" t="s">
        <v>74</v>
      </c>
      <c r="C243" t="s">
        <v>1229</v>
      </c>
      <c r="D243" t="s">
        <v>1230</v>
      </c>
    </row>
    <row r="244" spans="1:4">
      <c r="A244">
        <v>52001</v>
      </c>
      <c r="B244" t="s">
        <v>74</v>
      </c>
      <c r="C244" t="s">
        <v>1235</v>
      </c>
      <c r="D244" t="s">
        <v>1236</v>
      </c>
    </row>
    <row r="245" spans="1:4">
      <c r="A245">
        <v>66001</v>
      </c>
      <c r="B245" t="s">
        <v>79</v>
      </c>
      <c r="C245" t="s">
        <v>1229</v>
      </c>
      <c r="D245" t="s">
        <v>1230</v>
      </c>
    </row>
    <row r="246" spans="1:4">
      <c r="A246">
        <v>66001</v>
      </c>
      <c r="B246" t="s">
        <v>79</v>
      </c>
      <c r="C246" t="s">
        <v>1231</v>
      </c>
      <c r="D246" t="s">
        <v>1240</v>
      </c>
    </row>
    <row r="247" spans="1:4">
      <c r="A247">
        <v>66001</v>
      </c>
      <c r="B247" t="s">
        <v>79</v>
      </c>
      <c r="C247" t="s">
        <v>1233</v>
      </c>
      <c r="D247" t="s">
        <v>1234</v>
      </c>
    </row>
    <row r="248" spans="1:4">
      <c r="A248">
        <v>66001</v>
      </c>
      <c r="B248" t="s">
        <v>79</v>
      </c>
      <c r="C248" t="s">
        <v>1235</v>
      </c>
      <c r="D248" t="s">
        <v>1236</v>
      </c>
    </row>
    <row r="249" spans="1:4">
      <c r="A249">
        <v>66001</v>
      </c>
      <c r="B249" t="s">
        <v>79</v>
      </c>
      <c r="C249" t="s">
        <v>1237</v>
      </c>
      <c r="D249" t="s">
        <v>1258</v>
      </c>
    </row>
    <row r="250" spans="1:4">
      <c r="A250">
        <v>68547</v>
      </c>
      <c r="B250" t="s">
        <v>85</v>
      </c>
      <c r="C250" t="s">
        <v>1229</v>
      </c>
      <c r="D250" t="s">
        <v>1230</v>
      </c>
    </row>
    <row r="251" spans="1:4">
      <c r="A251">
        <v>68547</v>
      </c>
      <c r="B251" t="s">
        <v>85</v>
      </c>
      <c r="C251" t="s">
        <v>1233</v>
      </c>
      <c r="D251" t="s">
        <v>1234</v>
      </c>
    </row>
    <row r="252" spans="1:4">
      <c r="A252">
        <v>68547</v>
      </c>
      <c r="B252" t="s">
        <v>85</v>
      </c>
      <c r="C252" t="s">
        <v>1235</v>
      </c>
      <c r="D252" t="s">
        <v>1236</v>
      </c>
    </row>
    <row r="253" spans="1:4">
      <c r="A253">
        <v>68547</v>
      </c>
      <c r="B253" t="s">
        <v>85</v>
      </c>
      <c r="C253" t="s">
        <v>1237</v>
      </c>
      <c r="D253" t="s">
        <v>1242</v>
      </c>
    </row>
    <row r="254" spans="1:4">
      <c r="A254">
        <v>41551</v>
      </c>
      <c r="B254" t="s">
        <v>67</v>
      </c>
      <c r="C254" t="s">
        <v>1233</v>
      </c>
      <c r="D254" t="s">
        <v>1234</v>
      </c>
    </row>
    <row r="255" spans="1:4">
      <c r="A255">
        <v>41551</v>
      </c>
      <c r="B255" t="s">
        <v>67</v>
      </c>
      <c r="C255" t="s">
        <v>1235</v>
      </c>
      <c r="D255" t="s">
        <v>1236</v>
      </c>
    </row>
    <row r="256" spans="1:4">
      <c r="A256">
        <v>41551</v>
      </c>
      <c r="B256" t="s">
        <v>67</v>
      </c>
      <c r="C256" t="s">
        <v>1237</v>
      </c>
      <c r="D256" t="s">
        <v>1242</v>
      </c>
    </row>
    <row r="257" spans="1:4">
      <c r="A257">
        <v>19001</v>
      </c>
      <c r="B257" t="s">
        <v>52</v>
      </c>
      <c r="C257" t="s">
        <v>1264</v>
      </c>
      <c r="D257" t="s">
        <v>1265</v>
      </c>
    </row>
    <row r="258" spans="1:4">
      <c r="A258">
        <v>19001</v>
      </c>
      <c r="B258" t="s">
        <v>52</v>
      </c>
      <c r="C258" t="s">
        <v>1235</v>
      </c>
      <c r="D258" t="s">
        <v>1236</v>
      </c>
    </row>
    <row r="259" spans="1:4">
      <c r="A259">
        <v>27001</v>
      </c>
      <c r="B259" t="s">
        <v>65</v>
      </c>
      <c r="C259" t="s">
        <v>1229</v>
      </c>
      <c r="D259" t="s">
        <v>1230</v>
      </c>
    </row>
    <row r="260" spans="1:4">
      <c r="A260">
        <v>27001</v>
      </c>
      <c r="B260" t="s">
        <v>65</v>
      </c>
      <c r="C260" t="s">
        <v>1231</v>
      </c>
      <c r="D260" t="s">
        <v>1240</v>
      </c>
    </row>
    <row r="261" spans="1:4">
      <c r="A261">
        <v>27001</v>
      </c>
      <c r="B261" t="s">
        <v>65</v>
      </c>
      <c r="C261" t="s">
        <v>1249</v>
      </c>
      <c r="D261" t="s">
        <v>1250</v>
      </c>
    </row>
    <row r="262" spans="1:4">
      <c r="A262">
        <v>27001</v>
      </c>
      <c r="B262" t="s">
        <v>65</v>
      </c>
      <c r="C262" t="s">
        <v>1246</v>
      </c>
      <c r="D262" t="s">
        <v>1247</v>
      </c>
    </row>
    <row r="263" spans="1:4">
      <c r="A263">
        <v>27001</v>
      </c>
      <c r="B263" t="s">
        <v>65</v>
      </c>
      <c r="C263" t="s">
        <v>1233</v>
      </c>
      <c r="D263" t="s">
        <v>1234</v>
      </c>
    </row>
    <row r="264" spans="1:4">
      <c r="A264">
        <v>27001</v>
      </c>
      <c r="B264" t="s">
        <v>65</v>
      </c>
      <c r="C264" t="s">
        <v>1235</v>
      </c>
      <c r="D264" t="s">
        <v>1236</v>
      </c>
    </row>
    <row r="265" spans="1:4">
      <c r="A265">
        <v>27001</v>
      </c>
      <c r="B265" t="s">
        <v>65</v>
      </c>
      <c r="C265" t="s">
        <v>1237</v>
      </c>
      <c r="D265" t="s">
        <v>1267</v>
      </c>
    </row>
    <row r="266" spans="1:4">
      <c r="A266">
        <v>63</v>
      </c>
      <c r="B266" t="s">
        <v>17</v>
      </c>
      <c r="C266" t="s">
        <v>1229</v>
      </c>
      <c r="D266" t="s">
        <v>1230</v>
      </c>
    </row>
    <row r="267" spans="1:4">
      <c r="A267">
        <v>63</v>
      </c>
      <c r="B267" t="s">
        <v>17</v>
      </c>
      <c r="C267" t="s">
        <v>1231</v>
      </c>
      <c r="D267" t="s">
        <v>1240</v>
      </c>
    </row>
    <row r="268" spans="1:4">
      <c r="A268">
        <v>63</v>
      </c>
      <c r="B268" t="s">
        <v>17</v>
      </c>
      <c r="C268" t="s">
        <v>1235</v>
      </c>
      <c r="D268" t="s">
        <v>1236</v>
      </c>
    </row>
    <row r="269" spans="1:4">
      <c r="A269">
        <v>44001</v>
      </c>
      <c r="B269" t="s">
        <v>68</v>
      </c>
      <c r="C269" t="s">
        <v>1229</v>
      </c>
      <c r="D269" t="s">
        <v>1230</v>
      </c>
    </row>
    <row r="270" spans="1:4">
      <c r="A270">
        <v>44001</v>
      </c>
      <c r="B270" t="s">
        <v>68</v>
      </c>
      <c r="C270" t="s">
        <v>1231</v>
      </c>
      <c r="D270" t="s">
        <v>1240</v>
      </c>
    </row>
    <row r="271" spans="1:4">
      <c r="A271">
        <v>44001</v>
      </c>
      <c r="B271" t="s">
        <v>68</v>
      </c>
      <c r="C271" t="s">
        <v>1249</v>
      </c>
      <c r="D271" t="s">
        <v>1251</v>
      </c>
    </row>
    <row r="272" spans="1:4">
      <c r="A272">
        <v>44001</v>
      </c>
      <c r="B272" t="s">
        <v>68</v>
      </c>
      <c r="C272" t="s">
        <v>1233</v>
      </c>
      <c r="D272" t="s">
        <v>1234</v>
      </c>
    </row>
    <row r="273" spans="1:4">
      <c r="A273">
        <v>44001</v>
      </c>
      <c r="B273" t="s">
        <v>68</v>
      </c>
      <c r="C273" t="s">
        <v>1235</v>
      </c>
      <c r="D273" t="s">
        <v>1236</v>
      </c>
    </row>
    <row r="274" spans="1:4">
      <c r="A274">
        <v>44001</v>
      </c>
      <c r="B274" t="s">
        <v>68</v>
      </c>
      <c r="C274" t="s">
        <v>1229</v>
      </c>
      <c r="D274" t="s">
        <v>1257</v>
      </c>
    </row>
    <row r="275" spans="1:4">
      <c r="A275">
        <v>5615</v>
      </c>
      <c r="B275" t="s">
        <v>38</v>
      </c>
      <c r="C275" t="s">
        <v>1229</v>
      </c>
      <c r="D275" t="s">
        <v>1230</v>
      </c>
    </row>
    <row r="276" spans="1:4">
      <c r="A276">
        <v>5615</v>
      </c>
      <c r="B276" t="s">
        <v>38</v>
      </c>
      <c r="C276" t="s">
        <v>1231</v>
      </c>
      <c r="D276" t="s">
        <v>1232</v>
      </c>
    </row>
    <row r="277" spans="1:4">
      <c r="A277">
        <v>5615</v>
      </c>
      <c r="B277" t="s">
        <v>38</v>
      </c>
      <c r="C277" t="s">
        <v>1235</v>
      </c>
      <c r="D277" t="s">
        <v>1236</v>
      </c>
    </row>
    <row r="278" spans="1:4">
      <c r="A278">
        <v>66</v>
      </c>
      <c r="B278" t="s">
        <v>18</v>
      </c>
      <c r="C278" t="s">
        <v>1237</v>
      </c>
      <c r="D278" t="s">
        <v>1242</v>
      </c>
    </row>
    <row r="279" spans="1:4">
      <c r="A279">
        <v>5631</v>
      </c>
      <c r="B279" t="s">
        <v>39</v>
      </c>
      <c r="C279" t="s">
        <v>1229</v>
      </c>
      <c r="D279" t="s">
        <v>1230</v>
      </c>
    </row>
    <row r="280" spans="1:4">
      <c r="A280">
        <v>5631</v>
      </c>
      <c r="B280" t="s">
        <v>39</v>
      </c>
      <c r="C280" t="s">
        <v>1231</v>
      </c>
      <c r="D280" t="s">
        <v>1232</v>
      </c>
    </row>
    <row r="281" spans="1:4">
      <c r="A281">
        <v>5631</v>
      </c>
      <c r="B281" t="s">
        <v>39</v>
      </c>
      <c r="C281" t="s">
        <v>1235</v>
      </c>
      <c r="D281" t="s">
        <v>1236</v>
      </c>
    </row>
    <row r="282" spans="1:4">
      <c r="A282">
        <v>5631</v>
      </c>
      <c r="B282" t="s">
        <v>39</v>
      </c>
      <c r="C282" t="s">
        <v>1237</v>
      </c>
      <c r="D282" t="s">
        <v>1242</v>
      </c>
    </row>
    <row r="283" spans="1:4">
      <c r="A283">
        <v>23660</v>
      </c>
      <c r="B283" t="s">
        <v>56</v>
      </c>
      <c r="C283" t="s">
        <v>1231</v>
      </c>
      <c r="D283" t="s">
        <v>1268</v>
      </c>
    </row>
    <row r="284" spans="1:4">
      <c r="A284">
        <v>23660</v>
      </c>
      <c r="B284" t="s">
        <v>56</v>
      </c>
      <c r="C284" t="s">
        <v>1235</v>
      </c>
      <c r="D284" t="s">
        <v>1236</v>
      </c>
    </row>
    <row r="285" spans="1:4">
      <c r="A285">
        <v>23660</v>
      </c>
      <c r="B285" t="s">
        <v>56</v>
      </c>
      <c r="C285" t="s">
        <v>1237</v>
      </c>
      <c r="D285" t="s">
        <v>1269</v>
      </c>
    </row>
    <row r="286" spans="1:4">
      <c r="A286">
        <v>88</v>
      </c>
      <c r="B286" t="s">
        <v>26</v>
      </c>
      <c r="C286" t="s">
        <v>1229</v>
      </c>
      <c r="D286" t="s">
        <v>1230</v>
      </c>
    </row>
    <row r="287" spans="1:4">
      <c r="A287">
        <v>88</v>
      </c>
      <c r="B287" t="s">
        <v>26</v>
      </c>
      <c r="C287" t="s">
        <v>1249</v>
      </c>
      <c r="D287" t="s">
        <v>1251</v>
      </c>
    </row>
    <row r="288" spans="1:4">
      <c r="A288">
        <v>88</v>
      </c>
      <c r="B288" t="s">
        <v>26</v>
      </c>
      <c r="C288" t="s">
        <v>1233</v>
      </c>
      <c r="D288" t="s">
        <v>1234</v>
      </c>
    </row>
    <row r="289" spans="1:4">
      <c r="A289">
        <v>88</v>
      </c>
      <c r="B289" t="s">
        <v>26</v>
      </c>
      <c r="C289" t="s">
        <v>1235</v>
      </c>
      <c r="D289" t="s">
        <v>1236</v>
      </c>
    </row>
    <row r="290" spans="1:4">
      <c r="A290">
        <v>88</v>
      </c>
      <c r="B290" t="s">
        <v>26</v>
      </c>
      <c r="C290" t="s">
        <v>1231</v>
      </c>
      <c r="D290" t="s">
        <v>1240</v>
      </c>
    </row>
    <row r="291" spans="1:4">
      <c r="A291">
        <v>88</v>
      </c>
      <c r="B291" t="s">
        <v>26</v>
      </c>
      <c r="C291" t="s">
        <v>1231</v>
      </c>
      <c r="D291" t="s">
        <v>1232</v>
      </c>
    </row>
    <row r="292" spans="1:4">
      <c r="A292">
        <v>47001</v>
      </c>
      <c r="B292" t="s">
        <v>71</v>
      </c>
      <c r="C292" t="s">
        <v>1229</v>
      </c>
      <c r="D292" t="s">
        <v>1230</v>
      </c>
    </row>
    <row r="293" spans="1:4">
      <c r="A293">
        <v>47001</v>
      </c>
      <c r="B293" t="s">
        <v>71</v>
      </c>
      <c r="C293" t="s">
        <v>1252</v>
      </c>
      <c r="D293" t="s">
        <v>1253</v>
      </c>
    </row>
    <row r="294" spans="1:4">
      <c r="A294">
        <v>47001</v>
      </c>
      <c r="B294" t="s">
        <v>71</v>
      </c>
      <c r="C294" t="s">
        <v>1233</v>
      </c>
      <c r="D294" t="s">
        <v>1234</v>
      </c>
    </row>
    <row r="295" spans="1:4">
      <c r="A295">
        <v>47001</v>
      </c>
      <c r="B295" t="s">
        <v>71</v>
      </c>
      <c r="C295" t="s">
        <v>1235</v>
      </c>
      <c r="D295" t="s">
        <v>1236</v>
      </c>
    </row>
    <row r="296" spans="1:4">
      <c r="A296">
        <v>47001</v>
      </c>
      <c r="B296" t="s">
        <v>71</v>
      </c>
      <c r="C296" t="s">
        <v>1237</v>
      </c>
      <c r="D296" t="s">
        <v>1242</v>
      </c>
    </row>
    <row r="297" spans="1:4">
      <c r="A297">
        <v>68</v>
      </c>
      <c r="B297" t="s">
        <v>19</v>
      </c>
      <c r="C297" t="s">
        <v>1229</v>
      </c>
      <c r="D297" t="s">
        <v>1230</v>
      </c>
    </row>
    <row r="298" spans="1:4">
      <c r="A298">
        <v>68</v>
      </c>
      <c r="B298" t="s">
        <v>19</v>
      </c>
      <c r="C298" t="s">
        <v>1233</v>
      </c>
      <c r="D298" t="s">
        <v>1234</v>
      </c>
    </row>
    <row r="299" spans="1:4">
      <c r="A299">
        <v>68</v>
      </c>
      <c r="B299" t="s">
        <v>19</v>
      </c>
      <c r="C299" t="s">
        <v>1235</v>
      </c>
      <c r="D299" t="s">
        <v>1236</v>
      </c>
    </row>
    <row r="300" spans="1:4">
      <c r="A300">
        <v>70001</v>
      </c>
      <c r="B300" t="s">
        <v>86</v>
      </c>
      <c r="C300" t="s">
        <v>1229</v>
      </c>
      <c r="D300" t="s">
        <v>1230</v>
      </c>
    </row>
    <row r="301" spans="1:4">
      <c r="A301">
        <v>70001</v>
      </c>
      <c r="B301" t="s">
        <v>86</v>
      </c>
      <c r="C301" t="s">
        <v>1233</v>
      </c>
      <c r="D301" t="s">
        <v>1234</v>
      </c>
    </row>
    <row r="302" spans="1:4">
      <c r="A302">
        <v>70001</v>
      </c>
      <c r="B302" t="s">
        <v>86</v>
      </c>
      <c r="C302" t="s">
        <v>1235</v>
      </c>
      <c r="D302" t="s">
        <v>1236</v>
      </c>
    </row>
    <row r="303" spans="1:4">
      <c r="A303">
        <v>70001</v>
      </c>
      <c r="B303" t="s">
        <v>86</v>
      </c>
      <c r="C303" t="s">
        <v>1237</v>
      </c>
      <c r="D303" t="s">
        <v>1242</v>
      </c>
    </row>
    <row r="304" spans="1:4">
      <c r="A304">
        <v>25754</v>
      </c>
      <c r="B304" t="s">
        <v>63</v>
      </c>
      <c r="C304" t="s">
        <v>1229</v>
      </c>
      <c r="D304" t="s">
        <v>1230</v>
      </c>
    </row>
    <row r="305" spans="1:4">
      <c r="A305">
        <v>25754</v>
      </c>
      <c r="B305" t="s">
        <v>63</v>
      </c>
      <c r="C305" t="s">
        <v>1233</v>
      </c>
      <c r="D305" t="s">
        <v>1234</v>
      </c>
    </row>
    <row r="306" spans="1:4">
      <c r="A306">
        <v>25754</v>
      </c>
      <c r="B306" t="s">
        <v>63</v>
      </c>
      <c r="C306" t="s">
        <v>1235</v>
      </c>
      <c r="D306" t="s">
        <v>1236</v>
      </c>
    </row>
    <row r="307" spans="1:4">
      <c r="A307">
        <v>15758</v>
      </c>
      <c r="B307" t="s">
        <v>49</v>
      </c>
      <c r="C307" t="s">
        <v>1237</v>
      </c>
      <c r="D307" t="s">
        <v>1242</v>
      </c>
    </row>
    <row r="308" spans="1:4">
      <c r="A308">
        <v>15759</v>
      </c>
      <c r="B308" t="s">
        <v>49</v>
      </c>
      <c r="C308" t="s">
        <v>1229</v>
      </c>
      <c r="D308" t="s">
        <v>1230</v>
      </c>
    </row>
    <row r="309" spans="1:4">
      <c r="A309">
        <v>15759</v>
      </c>
      <c r="B309" t="s">
        <v>49</v>
      </c>
      <c r="C309" t="s">
        <v>1231</v>
      </c>
      <c r="D309" t="s">
        <v>1232</v>
      </c>
    </row>
    <row r="310" spans="1:4">
      <c r="A310">
        <v>15759</v>
      </c>
      <c r="B310" t="s">
        <v>49</v>
      </c>
      <c r="C310" t="s">
        <v>1233</v>
      </c>
      <c r="D310" t="s">
        <v>1234</v>
      </c>
    </row>
    <row r="311" spans="1:4">
      <c r="A311">
        <v>15759</v>
      </c>
      <c r="B311" t="s">
        <v>49</v>
      </c>
      <c r="C311" t="s">
        <v>1235</v>
      </c>
      <c r="D311" t="s">
        <v>1236</v>
      </c>
    </row>
    <row r="312" spans="1:4">
      <c r="A312">
        <v>8758</v>
      </c>
      <c r="B312" t="s">
        <v>43</v>
      </c>
      <c r="C312" t="s">
        <v>1229</v>
      </c>
      <c r="D312" t="s">
        <v>1262</v>
      </c>
    </row>
    <row r="313" spans="1:4">
      <c r="A313">
        <v>8758</v>
      </c>
      <c r="B313" t="s">
        <v>43</v>
      </c>
      <c r="C313" t="s">
        <v>1249</v>
      </c>
      <c r="D313" t="s">
        <v>1251</v>
      </c>
    </row>
    <row r="314" spans="1:4">
      <c r="A314">
        <v>8758</v>
      </c>
      <c r="B314" t="s">
        <v>43</v>
      </c>
      <c r="C314" t="s">
        <v>1235</v>
      </c>
      <c r="D314" t="s">
        <v>1236</v>
      </c>
    </row>
    <row r="315" spans="1:4">
      <c r="A315">
        <v>8758</v>
      </c>
      <c r="B315" t="s">
        <v>43</v>
      </c>
      <c r="C315" t="s">
        <v>1237</v>
      </c>
      <c r="D315" t="s">
        <v>1242</v>
      </c>
    </row>
    <row r="316" spans="1:4">
      <c r="A316">
        <v>70</v>
      </c>
      <c r="B316" t="s">
        <v>20</v>
      </c>
      <c r="C316" t="s">
        <v>1229</v>
      </c>
      <c r="D316" t="s">
        <v>1230</v>
      </c>
    </row>
    <row r="317" spans="1:4">
      <c r="A317">
        <v>70</v>
      </c>
      <c r="B317" t="s">
        <v>20</v>
      </c>
      <c r="C317" t="s">
        <v>1235</v>
      </c>
      <c r="D317" t="s">
        <v>1236</v>
      </c>
    </row>
    <row r="318" spans="1:4">
      <c r="A318">
        <v>70</v>
      </c>
      <c r="B318" t="s">
        <v>20</v>
      </c>
      <c r="C318" t="s">
        <v>1237</v>
      </c>
      <c r="D318" t="s">
        <v>1258</v>
      </c>
    </row>
    <row r="319" spans="1:4">
      <c r="A319">
        <v>73</v>
      </c>
      <c r="B319" t="s">
        <v>21</v>
      </c>
      <c r="C319" t="s">
        <v>1229</v>
      </c>
      <c r="D319" t="s">
        <v>1230</v>
      </c>
    </row>
    <row r="320" spans="1:4">
      <c r="A320">
        <v>73</v>
      </c>
      <c r="B320" t="s">
        <v>21</v>
      </c>
      <c r="C320" t="s">
        <v>1235</v>
      </c>
      <c r="D320" t="s">
        <v>1236</v>
      </c>
    </row>
    <row r="321" spans="1:4">
      <c r="A321">
        <v>73</v>
      </c>
      <c r="B321" t="s">
        <v>21</v>
      </c>
      <c r="C321" t="s">
        <v>1237</v>
      </c>
      <c r="D321" t="s">
        <v>1242</v>
      </c>
    </row>
    <row r="322" spans="1:4">
      <c r="A322">
        <v>73</v>
      </c>
      <c r="B322" t="s">
        <v>21</v>
      </c>
      <c r="C322" t="s">
        <v>1237</v>
      </c>
      <c r="D322" t="s">
        <v>1248</v>
      </c>
    </row>
    <row r="323" spans="1:4">
      <c r="A323">
        <v>76834</v>
      </c>
      <c r="B323" t="s">
        <v>94</v>
      </c>
      <c r="C323" t="s">
        <v>1229</v>
      </c>
      <c r="D323" t="s">
        <v>1230</v>
      </c>
    </row>
    <row r="324" spans="1:4">
      <c r="A324">
        <v>76834</v>
      </c>
      <c r="B324" t="s">
        <v>94</v>
      </c>
      <c r="C324" t="s">
        <v>1233</v>
      </c>
      <c r="D324" t="s">
        <v>1234</v>
      </c>
    </row>
    <row r="325" spans="1:4">
      <c r="A325">
        <v>76834</v>
      </c>
      <c r="B325" t="s">
        <v>94</v>
      </c>
      <c r="C325" t="s">
        <v>1235</v>
      </c>
      <c r="D325" t="s">
        <v>1236</v>
      </c>
    </row>
    <row r="326" spans="1:4">
      <c r="A326">
        <v>76834</v>
      </c>
      <c r="B326" t="s">
        <v>94</v>
      </c>
      <c r="C326" t="s">
        <v>1237</v>
      </c>
      <c r="D326" t="s">
        <v>1242</v>
      </c>
    </row>
    <row r="327" spans="1:4">
      <c r="A327">
        <v>52835</v>
      </c>
      <c r="B327" t="s">
        <v>76</v>
      </c>
      <c r="C327" t="s">
        <v>1229</v>
      </c>
      <c r="D327" t="s">
        <v>1230</v>
      </c>
    </row>
    <row r="328" spans="1:4">
      <c r="A328">
        <v>52835</v>
      </c>
      <c r="B328" t="s">
        <v>76</v>
      </c>
      <c r="C328" t="s">
        <v>1264</v>
      </c>
      <c r="D328" t="s">
        <v>1265</v>
      </c>
    </row>
    <row r="329" spans="1:4">
      <c r="A329">
        <v>52835</v>
      </c>
      <c r="B329" t="s">
        <v>76</v>
      </c>
      <c r="C329" t="s">
        <v>1252</v>
      </c>
      <c r="D329" t="s">
        <v>1253</v>
      </c>
    </row>
    <row r="330" spans="1:4">
      <c r="A330">
        <v>52835</v>
      </c>
      <c r="B330" t="s">
        <v>76</v>
      </c>
      <c r="C330" t="s">
        <v>1235</v>
      </c>
      <c r="D330" t="s">
        <v>1236</v>
      </c>
    </row>
    <row r="331" spans="1:4">
      <c r="A331">
        <v>15001</v>
      </c>
      <c r="B331" t="s">
        <v>47</v>
      </c>
      <c r="C331" t="s">
        <v>1229</v>
      </c>
      <c r="D331" t="s">
        <v>1245</v>
      </c>
    </row>
    <row r="332" spans="1:4">
      <c r="A332">
        <v>15001</v>
      </c>
      <c r="B332" t="s">
        <v>47</v>
      </c>
      <c r="C332" t="s">
        <v>1249</v>
      </c>
      <c r="D332" t="s">
        <v>1251</v>
      </c>
    </row>
    <row r="333" spans="1:4">
      <c r="A333">
        <v>15001</v>
      </c>
      <c r="B333" t="s">
        <v>47</v>
      </c>
      <c r="C333" t="s">
        <v>1235</v>
      </c>
      <c r="D333" t="s">
        <v>1236</v>
      </c>
    </row>
    <row r="334" spans="1:4">
      <c r="A334">
        <v>5837</v>
      </c>
      <c r="B334" t="s">
        <v>40</v>
      </c>
      <c r="C334" t="s">
        <v>1229</v>
      </c>
      <c r="D334" t="s">
        <v>1230</v>
      </c>
    </row>
    <row r="335" spans="1:4">
      <c r="A335">
        <v>5837</v>
      </c>
      <c r="B335" t="s">
        <v>40</v>
      </c>
      <c r="C335" t="s">
        <v>1235</v>
      </c>
      <c r="D335" t="s">
        <v>1236</v>
      </c>
    </row>
    <row r="336" spans="1:4">
      <c r="A336">
        <v>44847</v>
      </c>
      <c r="B336" t="s">
        <v>70</v>
      </c>
      <c r="C336" t="s">
        <v>1252</v>
      </c>
      <c r="D336" t="s">
        <v>1253</v>
      </c>
    </row>
    <row r="337" spans="1:4">
      <c r="A337">
        <v>44847</v>
      </c>
      <c r="B337" t="s">
        <v>70</v>
      </c>
      <c r="C337" t="s">
        <v>1235</v>
      </c>
      <c r="D337" t="s">
        <v>1236</v>
      </c>
    </row>
    <row r="338" spans="1:4">
      <c r="A338">
        <v>76</v>
      </c>
      <c r="B338" t="s">
        <v>22</v>
      </c>
      <c r="C338" t="s">
        <v>1233</v>
      </c>
      <c r="D338" t="s">
        <v>1234</v>
      </c>
    </row>
    <row r="339" spans="1:4">
      <c r="A339">
        <v>76</v>
      </c>
      <c r="B339" t="s">
        <v>22</v>
      </c>
      <c r="C339" t="s">
        <v>1235</v>
      </c>
      <c r="D339" t="s">
        <v>1236</v>
      </c>
    </row>
    <row r="340" spans="1:4">
      <c r="A340">
        <v>20001</v>
      </c>
      <c r="B340" t="s">
        <v>53</v>
      </c>
      <c r="C340" t="s">
        <v>1233</v>
      </c>
      <c r="D340" t="s">
        <v>1234</v>
      </c>
    </row>
    <row r="341" spans="1:4">
      <c r="A341">
        <v>20001</v>
      </c>
      <c r="B341" t="s">
        <v>53</v>
      </c>
      <c r="C341" t="s">
        <v>1235</v>
      </c>
      <c r="D341" t="s">
        <v>1236</v>
      </c>
    </row>
    <row r="342" spans="1:4">
      <c r="A342">
        <v>97</v>
      </c>
      <c r="B342" t="s">
        <v>30</v>
      </c>
      <c r="C342" t="s">
        <v>1229</v>
      </c>
      <c r="D342" t="s">
        <v>1230</v>
      </c>
    </row>
    <row r="343" spans="1:4">
      <c r="A343">
        <v>97</v>
      </c>
      <c r="B343" t="s">
        <v>30</v>
      </c>
      <c r="C343" t="s">
        <v>1231</v>
      </c>
      <c r="D343" t="s">
        <v>1240</v>
      </c>
    </row>
    <row r="344" spans="1:4">
      <c r="A344">
        <v>97</v>
      </c>
      <c r="B344" t="s">
        <v>30</v>
      </c>
      <c r="C344" t="s">
        <v>1237</v>
      </c>
      <c r="D344" t="s">
        <v>1267</v>
      </c>
    </row>
    <row r="345" spans="1:4">
      <c r="A345">
        <v>97</v>
      </c>
      <c r="B345" t="s">
        <v>30</v>
      </c>
      <c r="C345" t="s">
        <v>1235</v>
      </c>
      <c r="D345" t="s">
        <v>1236</v>
      </c>
    </row>
    <row r="346" spans="1:4">
      <c r="A346">
        <v>97</v>
      </c>
      <c r="B346" t="s">
        <v>30</v>
      </c>
      <c r="C346" t="s">
        <v>1237</v>
      </c>
      <c r="D346" t="s">
        <v>1242</v>
      </c>
    </row>
    <row r="347" spans="1:4">
      <c r="A347">
        <v>99</v>
      </c>
      <c r="B347" t="s">
        <v>31</v>
      </c>
      <c r="C347" t="s">
        <v>1233</v>
      </c>
      <c r="D347" t="s">
        <v>1234</v>
      </c>
    </row>
    <row r="348" spans="1:4">
      <c r="A348">
        <v>99</v>
      </c>
      <c r="B348" t="s">
        <v>31</v>
      </c>
      <c r="C348" t="s">
        <v>1237</v>
      </c>
      <c r="D348" t="s">
        <v>1242</v>
      </c>
    </row>
    <row r="349" spans="1:4">
      <c r="A349">
        <v>50001</v>
      </c>
      <c r="B349" t="s">
        <v>73</v>
      </c>
      <c r="C349" t="s">
        <v>1231</v>
      </c>
      <c r="D349" t="s">
        <v>1232</v>
      </c>
    </row>
    <row r="350" spans="1:4">
      <c r="A350">
        <v>50001</v>
      </c>
      <c r="B350" t="s">
        <v>73</v>
      </c>
      <c r="C350" t="s">
        <v>1235</v>
      </c>
      <c r="D350" t="s">
        <v>1236</v>
      </c>
    </row>
    <row r="351" spans="1:4">
      <c r="A351">
        <v>85001</v>
      </c>
      <c r="B351" t="s">
        <v>96</v>
      </c>
      <c r="C351" t="s">
        <v>1231</v>
      </c>
      <c r="D351" t="s">
        <v>1263</v>
      </c>
    </row>
    <row r="352" spans="1:4">
      <c r="A352">
        <v>85001</v>
      </c>
      <c r="B352" t="s">
        <v>96</v>
      </c>
      <c r="C352" t="s">
        <v>1233</v>
      </c>
      <c r="D352" t="s">
        <v>1234</v>
      </c>
    </row>
    <row r="353" spans="1:4">
      <c r="A353">
        <v>85001</v>
      </c>
      <c r="B353" t="s">
        <v>96</v>
      </c>
      <c r="C353" t="s">
        <v>1235</v>
      </c>
      <c r="D353" t="s">
        <v>1236</v>
      </c>
    </row>
    <row r="354" spans="1:4">
      <c r="A354">
        <v>85001</v>
      </c>
      <c r="B354" t="s">
        <v>96</v>
      </c>
      <c r="C354" t="s">
        <v>1237</v>
      </c>
      <c r="D354" t="s">
        <v>1244</v>
      </c>
    </row>
    <row r="355" spans="1:4">
      <c r="A355">
        <v>76892</v>
      </c>
      <c r="B355" t="s">
        <v>95</v>
      </c>
      <c r="C355" t="s">
        <v>1229</v>
      </c>
      <c r="D355" t="s">
        <v>1230</v>
      </c>
    </row>
    <row r="356" spans="1:4">
      <c r="A356">
        <v>76892</v>
      </c>
      <c r="B356" t="s">
        <v>95</v>
      </c>
      <c r="C356" t="s">
        <v>1231</v>
      </c>
      <c r="D356" t="s">
        <v>1240</v>
      </c>
    </row>
    <row r="357" spans="1:4">
      <c r="A357">
        <v>76892</v>
      </c>
      <c r="B357" t="s">
        <v>95</v>
      </c>
      <c r="C357" t="s">
        <v>1231</v>
      </c>
      <c r="D357" t="s">
        <v>1263</v>
      </c>
    </row>
    <row r="358" spans="1:4">
      <c r="A358">
        <v>76892</v>
      </c>
      <c r="B358" t="s">
        <v>95</v>
      </c>
      <c r="C358" t="s">
        <v>1233</v>
      </c>
      <c r="D358" t="s">
        <v>1234</v>
      </c>
    </row>
    <row r="359" spans="1:4">
      <c r="A359">
        <v>76892</v>
      </c>
      <c r="B359" t="s">
        <v>95</v>
      </c>
      <c r="C359" t="s">
        <v>1235</v>
      </c>
      <c r="D359" t="s">
        <v>1236</v>
      </c>
    </row>
    <row r="360" spans="1:4">
      <c r="A360">
        <v>25899</v>
      </c>
      <c r="B360" t="s">
        <v>64</v>
      </c>
      <c r="C360" t="s">
        <v>1229</v>
      </c>
      <c r="D360" t="s">
        <v>1262</v>
      </c>
    </row>
    <row r="361" spans="1:4">
      <c r="A361">
        <v>25899</v>
      </c>
      <c r="B361" t="s">
        <v>64</v>
      </c>
      <c r="C361" t="s">
        <v>1233</v>
      </c>
      <c r="D361" t="s">
        <v>1234</v>
      </c>
    </row>
    <row r="362" spans="1:4">
      <c r="A362">
        <v>25899</v>
      </c>
      <c r="B362" t="s">
        <v>64</v>
      </c>
      <c r="C362" t="s">
        <v>1235</v>
      </c>
      <c r="D362" t="s">
        <v>1236</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0E4CC-0B50-4BD2-9718-998864A31D8E}">
  <dimension ref="A3:V100"/>
  <sheetViews>
    <sheetView topLeftCell="B65" workbookViewId="0">
      <selection activeCell="S4" sqref="S4:U101"/>
    </sheetView>
  </sheetViews>
  <sheetFormatPr defaultColWidth="11.42578125" defaultRowHeight="15"/>
  <cols>
    <col min="1" max="1" width="12.5703125" bestFit="1" customWidth="1"/>
    <col min="2" max="2" width="21.5703125" bestFit="1" customWidth="1"/>
    <col min="3" max="3" width="26.85546875" bestFit="1" customWidth="1"/>
  </cols>
  <sheetData>
    <row r="3" spans="1:22">
      <c r="A3" s="185" t="s">
        <v>1226</v>
      </c>
      <c r="B3" s="185" t="s">
        <v>1116</v>
      </c>
      <c r="C3" t="s">
        <v>1315</v>
      </c>
      <c r="G3" t="s">
        <v>1226</v>
      </c>
      <c r="H3" t="s">
        <v>1116</v>
      </c>
      <c r="I3" t="s">
        <v>1315</v>
      </c>
      <c r="N3" t="s">
        <v>1226</v>
      </c>
      <c r="O3" t="s">
        <v>1116</v>
      </c>
      <c r="P3" t="s">
        <v>1315</v>
      </c>
    </row>
    <row r="4" spans="1:22">
      <c r="A4">
        <v>5</v>
      </c>
      <c r="B4" t="s">
        <v>0</v>
      </c>
      <c r="C4">
        <v>15</v>
      </c>
      <c r="D4">
        <v>1</v>
      </c>
      <c r="G4">
        <v>91</v>
      </c>
      <c r="H4" t="s">
        <v>27</v>
      </c>
      <c r="I4">
        <v>32</v>
      </c>
      <c r="K4" s="315" t="s">
        <v>27</v>
      </c>
      <c r="L4" t="b">
        <f>H4=K4</f>
        <v>1</v>
      </c>
      <c r="N4">
        <v>91</v>
      </c>
      <c r="O4" t="s">
        <v>27</v>
      </c>
      <c r="P4">
        <v>32</v>
      </c>
      <c r="S4" s="189" t="s">
        <v>1316</v>
      </c>
      <c r="U4" s="189" t="s">
        <v>27</v>
      </c>
      <c r="V4" t="b">
        <f>U4=S4</f>
        <v>0</v>
      </c>
    </row>
    <row r="5" spans="1:22">
      <c r="A5">
        <v>8</v>
      </c>
      <c r="B5" t="s">
        <v>1</v>
      </c>
      <c r="C5">
        <v>21</v>
      </c>
      <c r="D5">
        <v>2</v>
      </c>
      <c r="G5">
        <v>5</v>
      </c>
      <c r="H5" t="s">
        <v>0</v>
      </c>
      <c r="I5">
        <v>15</v>
      </c>
      <c r="K5" s="315" t="s">
        <v>0</v>
      </c>
      <c r="L5" t="b">
        <f t="shared" ref="L5:L70" si="0">H5=K5</f>
        <v>1</v>
      </c>
      <c r="N5">
        <v>5</v>
      </c>
      <c r="O5" t="s">
        <v>0</v>
      </c>
      <c r="P5">
        <v>15</v>
      </c>
      <c r="S5" s="189" t="s">
        <v>1317</v>
      </c>
      <c r="U5" s="187" t="s">
        <v>0</v>
      </c>
    </row>
    <row r="6" spans="1:22">
      <c r="A6">
        <v>13</v>
      </c>
      <c r="B6" t="s">
        <v>2</v>
      </c>
      <c r="C6">
        <v>3</v>
      </c>
      <c r="D6">
        <v>3</v>
      </c>
      <c r="G6">
        <v>5045</v>
      </c>
      <c r="H6" t="s">
        <v>33</v>
      </c>
      <c r="I6">
        <v>18</v>
      </c>
      <c r="K6" s="315" t="s">
        <v>33</v>
      </c>
      <c r="L6" t="b">
        <f t="shared" si="0"/>
        <v>1</v>
      </c>
      <c r="N6">
        <v>5045</v>
      </c>
      <c r="O6" t="s">
        <v>33</v>
      </c>
      <c r="P6">
        <v>18</v>
      </c>
      <c r="S6" s="189" t="s">
        <v>1318</v>
      </c>
      <c r="U6" s="186" t="s">
        <v>33</v>
      </c>
    </row>
    <row r="7" spans="1:22">
      <c r="A7">
        <v>15</v>
      </c>
      <c r="B7" t="s">
        <v>3</v>
      </c>
      <c r="C7">
        <v>35</v>
      </c>
      <c r="D7">
        <v>4</v>
      </c>
      <c r="G7">
        <v>80</v>
      </c>
      <c r="H7" t="s">
        <v>23</v>
      </c>
      <c r="I7">
        <v>18</v>
      </c>
      <c r="K7" s="315" t="s">
        <v>23</v>
      </c>
      <c r="L7" t="b">
        <f t="shared" si="0"/>
        <v>1</v>
      </c>
      <c r="N7">
        <v>80</v>
      </c>
      <c r="O7" t="s">
        <v>23</v>
      </c>
      <c r="P7">
        <v>18</v>
      </c>
      <c r="S7" s="189" t="s">
        <v>1319</v>
      </c>
      <c r="U7" s="187" t="s">
        <v>23</v>
      </c>
    </row>
    <row r="8" spans="1:22">
      <c r="A8">
        <v>17</v>
      </c>
      <c r="B8" t="s">
        <v>4</v>
      </c>
      <c r="C8">
        <v>3</v>
      </c>
      <c r="D8">
        <v>5</v>
      </c>
      <c r="G8">
        <v>63001</v>
      </c>
      <c r="H8" t="s">
        <v>78</v>
      </c>
      <c r="I8">
        <v>6</v>
      </c>
      <c r="K8" s="315" t="s">
        <v>78</v>
      </c>
      <c r="L8" t="b">
        <f t="shared" si="0"/>
        <v>1</v>
      </c>
      <c r="N8">
        <v>63001</v>
      </c>
      <c r="O8" t="s">
        <v>78</v>
      </c>
      <c r="P8">
        <v>6</v>
      </c>
      <c r="S8" s="189" t="s">
        <v>1320</v>
      </c>
      <c r="U8" s="186" t="s">
        <v>78</v>
      </c>
    </row>
    <row r="9" spans="1:22">
      <c r="A9">
        <v>18</v>
      </c>
      <c r="B9" t="s">
        <v>5</v>
      </c>
      <c r="C9">
        <v>10</v>
      </c>
      <c r="D9">
        <v>6</v>
      </c>
      <c r="G9">
        <v>8</v>
      </c>
      <c r="H9" t="s">
        <v>1</v>
      </c>
      <c r="I9">
        <v>21</v>
      </c>
      <c r="K9" s="315" t="s">
        <v>1</v>
      </c>
      <c r="L9" t="b">
        <f t="shared" si="0"/>
        <v>1</v>
      </c>
      <c r="N9">
        <v>8</v>
      </c>
      <c r="O9" t="s">
        <v>1</v>
      </c>
      <c r="P9">
        <v>21</v>
      </c>
      <c r="S9" s="189" t="s">
        <v>1321</v>
      </c>
      <c r="U9" s="187" t="s">
        <v>1</v>
      </c>
    </row>
    <row r="10" spans="1:22">
      <c r="A10">
        <v>19</v>
      </c>
      <c r="B10" t="s">
        <v>6</v>
      </c>
      <c r="C10">
        <v>6</v>
      </c>
      <c r="D10">
        <v>7</v>
      </c>
      <c r="G10">
        <v>68081</v>
      </c>
      <c r="H10" t="s">
        <v>82</v>
      </c>
      <c r="I10">
        <v>9</v>
      </c>
      <c r="K10" s="315" t="s">
        <v>82</v>
      </c>
      <c r="L10" t="b">
        <f t="shared" si="0"/>
        <v>1</v>
      </c>
      <c r="N10">
        <v>68081</v>
      </c>
      <c r="O10" t="s">
        <v>82</v>
      </c>
      <c r="P10">
        <v>9</v>
      </c>
      <c r="S10" s="189" t="s">
        <v>1322</v>
      </c>
      <c r="U10" s="186" t="s">
        <v>82</v>
      </c>
    </row>
    <row r="11" spans="1:22">
      <c r="A11">
        <v>20</v>
      </c>
      <c r="B11" t="s">
        <v>7</v>
      </c>
      <c r="C11">
        <v>11</v>
      </c>
      <c r="D11">
        <v>8</v>
      </c>
      <c r="G11">
        <v>8001</v>
      </c>
      <c r="H11" t="s">
        <v>41</v>
      </c>
      <c r="I11">
        <v>13</v>
      </c>
      <c r="K11" s="315" t="s">
        <v>41</v>
      </c>
      <c r="L11" t="b">
        <f t="shared" si="0"/>
        <v>1</v>
      </c>
      <c r="N11">
        <v>8001</v>
      </c>
      <c r="O11" t="s">
        <v>41</v>
      </c>
      <c r="P11">
        <v>13</v>
      </c>
      <c r="S11" s="189" t="s">
        <v>1323</v>
      </c>
      <c r="U11" s="187" t="s">
        <v>41</v>
      </c>
    </row>
    <row r="12" spans="1:22">
      <c r="A12">
        <v>23</v>
      </c>
      <c r="B12" t="s">
        <v>8</v>
      </c>
      <c r="C12">
        <v>6</v>
      </c>
      <c r="D12">
        <v>9</v>
      </c>
      <c r="G12">
        <v>5088</v>
      </c>
      <c r="H12" t="s">
        <v>34</v>
      </c>
      <c r="I12">
        <v>17</v>
      </c>
      <c r="K12" s="315" t="s">
        <v>34</v>
      </c>
      <c r="L12" t="b">
        <f t="shared" si="0"/>
        <v>1</v>
      </c>
      <c r="N12">
        <v>5088</v>
      </c>
      <c r="O12" t="s">
        <v>34</v>
      </c>
      <c r="P12">
        <v>17</v>
      </c>
      <c r="S12" s="189" t="s">
        <v>1324</v>
      </c>
      <c r="U12" s="186" t="s">
        <v>34</v>
      </c>
    </row>
    <row r="13" spans="1:22">
      <c r="A13">
        <v>25</v>
      </c>
      <c r="B13" t="s">
        <v>9</v>
      </c>
      <c r="C13">
        <v>7</v>
      </c>
      <c r="D13">
        <v>10</v>
      </c>
      <c r="G13">
        <v>11001</v>
      </c>
      <c r="H13" t="s">
        <v>1255</v>
      </c>
      <c r="I13">
        <v>14</v>
      </c>
      <c r="K13" s="315" t="s">
        <v>1255</v>
      </c>
      <c r="L13" t="b">
        <f t="shared" si="0"/>
        <v>1</v>
      </c>
      <c r="N13">
        <v>11001</v>
      </c>
      <c r="O13" t="s">
        <v>1255</v>
      </c>
      <c r="P13">
        <v>14</v>
      </c>
      <c r="S13" s="189" t="s">
        <v>1325</v>
      </c>
      <c r="U13" s="187" t="s">
        <v>1255</v>
      </c>
    </row>
    <row r="14" spans="1:22">
      <c r="A14">
        <v>27</v>
      </c>
      <c r="B14" t="s">
        <v>10</v>
      </c>
      <c r="C14">
        <v>33</v>
      </c>
      <c r="D14">
        <v>11</v>
      </c>
      <c r="G14">
        <v>13</v>
      </c>
      <c r="H14" t="s">
        <v>2</v>
      </c>
      <c r="I14">
        <v>3</v>
      </c>
      <c r="K14" s="315" t="s">
        <v>2</v>
      </c>
      <c r="L14" t="b">
        <f t="shared" si="0"/>
        <v>1</v>
      </c>
      <c r="N14">
        <v>13</v>
      </c>
      <c r="O14" t="s">
        <v>2</v>
      </c>
      <c r="P14">
        <v>3</v>
      </c>
      <c r="S14" s="189" t="s">
        <v>1326</v>
      </c>
      <c r="U14" s="186" t="s">
        <v>2</v>
      </c>
    </row>
    <row r="15" spans="1:22">
      <c r="A15">
        <v>41</v>
      </c>
      <c r="B15" t="s">
        <v>11</v>
      </c>
      <c r="C15">
        <v>6</v>
      </c>
      <c r="D15">
        <v>12</v>
      </c>
      <c r="G15">
        <v>15</v>
      </c>
      <c r="H15" t="s">
        <v>3</v>
      </c>
      <c r="I15">
        <v>35</v>
      </c>
      <c r="K15" s="315" t="s">
        <v>3</v>
      </c>
      <c r="L15" t="b">
        <f t="shared" si="0"/>
        <v>1</v>
      </c>
      <c r="N15">
        <v>15</v>
      </c>
      <c r="O15" t="s">
        <v>3</v>
      </c>
      <c r="P15">
        <v>35</v>
      </c>
      <c r="S15" s="189" t="s">
        <v>1327</v>
      </c>
      <c r="U15" s="187" t="s">
        <v>3</v>
      </c>
    </row>
    <row r="16" spans="1:22">
      <c r="A16">
        <v>44</v>
      </c>
      <c r="B16" t="s">
        <v>12</v>
      </c>
      <c r="C16">
        <v>11</v>
      </c>
      <c r="D16">
        <v>13</v>
      </c>
      <c r="G16">
        <v>68001</v>
      </c>
      <c r="H16" t="s">
        <v>81</v>
      </c>
      <c r="I16">
        <v>12</v>
      </c>
      <c r="K16" s="315" t="s">
        <v>81</v>
      </c>
      <c r="L16" t="b">
        <f t="shared" si="0"/>
        <v>1</v>
      </c>
      <c r="N16">
        <v>68001</v>
      </c>
      <c r="O16" t="s">
        <v>81</v>
      </c>
      <c r="P16">
        <v>12</v>
      </c>
      <c r="S16" s="189" t="s">
        <v>1328</v>
      </c>
      <c r="U16" s="186" t="s">
        <v>81</v>
      </c>
    </row>
    <row r="17" spans="1:21">
      <c r="A17">
        <v>47</v>
      </c>
      <c r="B17" t="s">
        <v>13</v>
      </c>
      <c r="C17">
        <v>16</v>
      </c>
      <c r="D17">
        <v>14</v>
      </c>
      <c r="G17">
        <v>76109</v>
      </c>
      <c r="H17" t="s">
        <v>89</v>
      </c>
      <c r="I17">
        <v>29</v>
      </c>
      <c r="K17" s="315" t="s">
        <v>89</v>
      </c>
      <c r="L17" t="b">
        <f t="shared" si="0"/>
        <v>1</v>
      </c>
      <c r="N17">
        <v>76109</v>
      </c>
      <c r="O17" t="s">
        <v>89</v>
      </c>
      <c r="P17">
        <v>29</v>
      </c>
      <c r="S17" s="189" t="s">
        <v>1329</v>
      </c>
      <c r="U17" s="186" t="s">
        <v>89</v>
      </c>
    </row>
    <row r="18" spans="1:21">
      <c r="A18">
        <v>50</v>
      </c>
      <c r="B18" t="s">
        <v>14</v>
      </c>
      <c r="C18">
        <v>7</v>
      </c>
      <c r="D18">
        <v>15</v>
      </c>
      <c r="G18">
        <v>17</v>
      </c>
      <c r="H18" t="s">
        <v>4</v>
      </c>
      <c r="I18">
        <v>3</v>
      </c>
      <c r="K18" s="315" t="s">
        <v>4</v>
      </c>
      <c r="L18" t="b">
        <f t="shared" si="0"/>
        <v>1</v>
      </c>
      <c r="N18">
        <v>17</v>
      </c>
      <c r="O18" t="s">
        <v>4</v>
      </c>
      <c r="P18">
        <v>3</v>
      </c>
      <c r="S18" s="189" t="s">
        <v>1330</v>
      </c>
      <c r="U18" s="186" t="s">
        <v>4</v>
      </c>
    </row>
    <row r="19" spans="1:21">
      <c r="A19">
        <v>52</v>
      </c>
      <c r="B19" t="s">
        <v>15</v>
      </c>
      <c r="C19">
        <v>45</v>
      </c>
      <c r="D19">
        <v>16</v>
      </c>
      <c r="G19">
        <v>76001</v>
      </c>
      <c r="H19" t="s">
        <v>88</v>
      </c>
      <c r="I19">
        <v>13</v>
      </c>
      <c r="K19" s="315" t="s">
        <v>88</v>
      </c>
      <c r="L19" t="b">
        <f t="shared" si="0"/>
        <v>1</v>
      </c>
      <c r="N19">
        <v>76001</v>
      </c>
      <c r="O19" t="s">
        <v>88</v>
      </c>
      <c r="P19">
        <v>13</v>
      </c>
      <c r="S19" s="189" t="s">
        <v>1331</v>
      </c>
      <c r="U19" s="186" t="s">
        <v>88</v>
      </c>
    </row>
    <row r="20" spans="1:21">
      <c r="A20">
        <v>54</v>
      </c>
      <c r="B20" t="s">
        <v>16</v>
      </c>
      <c r="C20">
        <v>21</v>
      </c>
      <c r="D20">
        <v>17</v>
      </c>
      <c r="G20">
        <v>18</v>
      </c>
      <c r="H20" t="s">
        <v>5</v>
      </c>
      <c r="I20">
        <v>10</v>
      </c>
      <c r="K20" s="315" t="s">
        <v>5</v>
      </c>
      <c r="L20" t="b">
        <f t="shared" si="0"/>
        <v>1</v>
      </c>
      <c r="N20">
        <v>18</v>
      </c>
      <c r="O20" t="s">
        <v>5</v>
      </c>
      <c r="P20">
        <v>10</v>
      </c>
      <c r="S20" s="189" t="s">
        <v>1332</v>
      </c>
      <c r="U20" s="186" t="s">
        <v>5</v>
      </c>
    </row>
    <row r="21" spans="1:21">
      <c r="A21">
        <v>63</v>
      </c>
      <c r="B21" t="s">
        <v>17</v>
      </c>
      <c r="C21">
        <v>8</v>
      </c>
      <c r="D21">
        <v>18</v>
      </c>
      <c r="G21">
        <v>13001</v>
      </c>
      <c r="H21" t="s">
        <v>45</v>
      </c>
      <c r="I21">
        <v>16</v>
      </c>
      <c r="K21" s="315" t="s">
        <v>45</v>
      </c>
      <c r="L21" t="b">
        <f t="shared" si="0"/>
        <v>1</v>
      </c>
      <c r="N21">
        <v>13001</v>
      </c>
      <c r="O21" t="s">
        <v>45</v>
      </c>
      <c r="P21">
        <v>16</v>
      </c>
      <c r="S21" s="189" t="s">
        <v>45</v>
      </c>
      <c r="U21" s="186" t="s">
        <v>45</v>
      </c>
    </row>
    <row r="22" spans="1:21">
      <c r="A22">
        <v>66</v>
      </c>
      <c r="B22" t="s">
        <v>18</v>
      </c>
      <c r="C22">
        <v>6</v>
      </c>
      <c r="D22">
        <v>19</v>
      </c>
      <c r="G22">
        <v>76147</v>
      </c>
      <c r="H22" t="s">
        <v>91</v>
      </c>
      <c r="I22">
        <v>24</v>
      </c>
      <c r="K22" s="315" t="s">
        <v>91</v>
      </c>
      <c r="L22" t="b">
        <f t="shared" si="0"/>
        <v>1</v>
      </c>
      <c r="N22">
        <v>76147</v>
      </c>
      <c r="O22" t="s">
        <v>91</v>
      </c>
      <c r="P22">
        <v>24</v>
      </c>
      <c r="S22" s="189" t="s">
        <v>1333</v>
      </c>
      <c r="U22" s="186" t="s">
        <v>91</v>
      </c>
    </row>
    <row r="23" spans="1:21">
      <c r="A23">
        <v>68</v>
      </c>
      <c r="B23" t="s">
        <v>19</v>
      </c>
      <c r="C23">
        <v>10</v>
      </c>
      <c r="D23">
        <v>20</v>
      </c>
      <c r="G23">
        <v>85</v>
      </c>
      <c r="H23" t="s">
        <v>24</v>
      </c>
      <c r="I23">
        <v>3</v>
      </c>
      <c r="K23" s="315" t="s">
        <v>24</v>
      </c>
      <c r="L23" t="b">
        <f t="shared" si="0"/>
        <v>1</v>
      </c>
      <c r="N23">
        <v>85</v>
      </c>
      <c r="O23" t="s">
        <v>24</v>
      </c>
      <c r="P23">
        <v>3</v>
      </c>
      <c r="S23" s="189" t="s">
        <v>1334</v>
      </c>
      <c r="U23" s="187" t="s">
        <v>24</v>
      </c>
    </row>
    <row r="24" spans="1:21">
      <c r="A24">
        <v>70</v>
      </c>
      <c r="B24" t="s">
        <v>20</v>
      </c>
      <c r="C24">
        <v>10</v>
      </c>
      <c r="D24">
        <v>21</v>
      </c>
      <c r="G24">
        <v>19</v>
      </c>
      <c r="H24" t="s">
        <v>6</v>
      </c>
      <c r="I24">
        <v>6</v>
      </c>
      <c r="K24" s="315" t="s">
        <v>6</v>
      </c>
      <c r="L24" t="b">
        <f t="shared" si="0"/>
        <v>1</v>
      </c>
      <c r="N24">
        <v>19</v>
      </c>
      <c r="O24" t="s">
        <v>6</v>
      </c>
      <c r="P24">
        <v>6</v>
      </c>
      <c r="S24" s="189" t="s">
        <v>1335</v>
      </c>
      <c r="U24" s="186" t="s">
        <v>6</v>
      </c>
    </row>
    <row r="25" spans="1:21">
      <c r="A25">
        <v>73</v>
      </c>
      <c r="B25" t="s">
        <v>21</v>
      </c>
      <c r="C25">
        <v>17</v>
      </c>
      <c r="D25">
        <v>22</v>
      </c>
      <c r="G25">
        <v>20</v>
      </c>
      <c r="H25" t="s">
        <v>7</v>
      </c>
      <c r="I25">
        <v>11</v>
      </c>
      <c r="K25" s="315" t="s">
        <v>7</v>
      </c>
      <c r="L25" t="b">
        <f t="shared" si="0"/>
        <v>1</v>
      </c>
      <c r="N25">
        <v>20</v>
      </c>
      <c r="O25" t="s">
        <v>7</v>
      </c>
      <c r="P25">
        <v>11</v>
      </c>
      <c r="S25" s="189" t="s">
        <v>1336</v>
      </c>
      <c r="U25" s="187" t="s">
        <v>7</v>
      </c>
    </row>
    <row r="26" spans="1:21">
      <c r="A26">
        <v>76</v>
      </c>
      <c r="B26" t="s">
        <v>22</v>
      </c>
      <c r="C26">
        <v>7</v>
      </c>
      <c r="D26">
        <v>23</v>
      </c>
      <c r="G26">
        <v>25175</v>
      </c>
      <c r="H26" t="s">
        <v>57</v>
      </c>
      <c r="I26">
        <v>10</v>
      </c>
      <c r="K26" s="315" t="s">
        <v>57</v>
      </c>
      <c r="L26" t="b">
        <f t="shared" si="0"/>
        <v>1</v>
      </c>
      <c r="N26">
        <v>25175</v>
      </c>
      <c r="O26" t="s">
        <v>57</v>
      </c>
      <c r="P26">
        <v>10</v>
      </c>
      <c r="S26" s="189" t="s">
        <v>1337</v>
      </c>
      <c r="U26" s="186" t="s">
        <v>57</v>
      </c>
    </row>
    <row r="27" spans="1:21">
      <c r="A27">
        <v>80</v>
      </c>
      <c r="B27" t="s">
        <v>23</v>
      </c>
      <c r="C27">
        <v>18</v>
      </c>
      <c r="D27">
        <v>24</v>
      </c>
      <c r="G27">
        <v>27</v>
      </c>
      <c r="H27" t="s">
        <v>10</v>
      </c>
      <c r="I27">
        <v>33</v>
      </c>
      <c r="K27" s="315" t="s">
        <v>10</v>
      </c>
      <c r="L27" t="b">
        <f t="shared" si="0"/>
        <v>1</v>
      </c>
      <c r="N27">
        <v>27</v>
      </c>
      <c r="O27" t="s">
        <v>10</v>
      </c>
      <c r="P27">
        <v>33</v>
      </c>
      <c r="S27" s="189" t="s">
        <v>1338</v>
      </c>
      <c r="U27" s="187" t="s">
        <v>10</v>
      </c>
    </row>
    <row r="28" spans="1:21">
      <c r="A28">
        <v>85</v>
      </c>
      <c r="B28" t="s">
        <v>24</v>
      </c>
      <c r="C28">
        <v>3</v>
      </c>
      <c r="D28">
        <v>25</v>
      </c>
      <c r="G28">
        <v>47189</v>
      </c>
      <c r="H28" t="s">
        <v>72</v>
      </c>
      <c r="I28">
        <v>3</v>
      </c>
      <c r="K28" s="315" t="s">
        <v>72</v>
      </c>
      <c r="L28" t="b">
        <f t="shared" si="0"/>
        <v>1</v>
      </c>
      <c r="N28">
        <v>47189</v>
      </c>
      <c r="O28" t="s">
        <v>72</v>
      </c>
      <c r="P28">
        <v>3</v>
      </c>
      <c r="S28" s="189" t="s">
        <v>1339</v>
      </c>
      <c r="U28" s="186" t="s">
        <v>72</v>
      </c>
    </row>
    <row r="29" spans="1:21">
      <c r="A29">
        <v>88</v>
      </c>
      <c r="B29" t="s">
        <v>26</v>
      </c>
      <c r="C29">
        <v>19</v>
      </c>
      <c r="D29">
        <v>26</v>
      </c>
      <c r="G29">
        <v>23</v>
      </c>
      <c r="H29" t="s">
        <v>8</v>
      </c>
      <c r="I29">
        <v>6</v>
      </c>
      <c r="K29" s="315" t="s">
        <v>8</v>
      </c>
      <c r="L29" t="b">
        <f t="shared" si="0"/>
        <v>1</v>
      </c>
      <c r="N29">
        <v>23</v>
      </c>
      <c r="O29" t="s">
        <v>8</v>
      </c>
      <c r="P29">
        <v>6</v>
      </c>
      <c r="S29" s="189" t="s">
        <v>1340</v>
      </c>
      <c r="U29" s="187" t="s">
        <v>8</v>
      </c>
    </row>
    <row r="30" spans="1:21">
      <c r="A30">
        <v>91</v>
      </c>
      <c r="B30" t="s">
        <v>27</v>
      </c>
      <c r="C30">
        <v>32</v>
      </c>
      <c r="D30">
        <v>27</v>
      </c>
      <c r="G30">
        <v>54001</v>
      </c>
      <c r="H30" t="s">
        <v>77</v>
      </c>
      <c r="I30">
        <v>22</v>
      </c>
      <c r="K30" s="315" t="s">
        <v>77</v>
      </c>
      <c r="L30" t="b">
        <f t="shared" si="0"/>
        <v>1</v>
      </c>
      <c r="N30">
        <v>54001</v>
      </c>
      <c r="O30" t="s">
        <v>77</v>
      </c>
      <c r="P30">
        <v>22</v>
      </c>
      <c r="S30" s="189" t="s">
        <v>1341</v>
      </c>
      <c r="U30" s="186" t="s">
        <v>77</v>
      </c>
    </row>
    <row r="31" spans="1:21">
      <c r="A31">
        <v>94</v>
      </c>
      <c r="B31" t="s">
        <v>28</v>
      </c>
      <c r="C31">
        <v>16</v>
      </c>
      <c r="D31">
        <v>28</v>
      </c>
      <c r="G31">
        <v>25</v>
      </c>
      <c r="H31" t="s">
        <v>9</v>
      </c>
      <c r="I31">
        <v>7</v>
      </c>
      <c r="K31" s="315" t="s">
        <v>9</v>
      </c>
      <c r="L31" t="b">
        <f t="shared" si="0"/>
        <v>1</v>
      </c>
      <c r="N31">
        <v>25</v>
      </c>
      <c r="O31" t="s">
        <v>9</v>
      </c>
      <c r="P31">
        <v>7</v>
      </c>
      <c r="S31" s="189" t="s">
        <v>1342</v>
      </c>
      <c r="U31" s="187" t="s">
        <v>9</v>
      </c>
    </row>
    <row r="32" spans="1:21">
      <c r="A32">
        <v>95</v>
      </c>
      <c r="B32" t="s">
        <v>29</v>
      </c>
      <c r="C32">
        <v>3</v>
      </c>
      <c r="D32">
        <v>29</v>
      </c>
      <c r="G32">
        <v>66170</v>
      </c>
      <c r="H32" t="s">
        <v>80</v>
      </c>
      <c r="I32">
        <v>3</v>
      </c>
      <c r="K32" s="315" t="s">
        <v>80</v>
      </c>
      <c r="L32" t="b">
        <f t="shared" si="0"/>
        <v>1</v>
      </c>
      <c r="N32">
        <v>66170</v>
      </c>
      <c r="O32" t="s">
        <v>80</v>
      </c>
      <c r="P32">
        <v>3</v>
      </c>
      <c r="S32" s="189" t="s">
        <v>1343</v>
      </c>
      <c r="U32" s="186" t="s">
        <v>80</v>
      </c>
    </row>
    <row r="33" spans="1:21">
      <c r="A33">
        <v>97</v>
      </c>
      <c r="B33" t="s">
        <v>30</v>
      </c>
      <c r="C33">
        <v>18</v>
      </c>
      <c r="D33">
        <v>30</v>
      </c>
      <c r="G33">
        <v>15238</v>
      </c>
      <c r="H33" t="s">
        <v>48</v>
      </c>
      <c r="I33">
        <v>18</v>
      </c>
      <c r="K33" s="315" t="s">
        <v>48</v>
      </c>
      <c r="L33" t="b">
        <f t="shared" si="0"/>
        <v>1</v>
      </c>
      <c r="N33">
        <v>15238</v>
      </c>
      <c r="O33" t="s">
        <v>48</v>
      </c>
      <c r="P33">
        <v>18</v>
      </c>
      <c r="S33" s="189" t="s">
        <v>1344</v>
      </c>
      <c r="U33" s="187" t="s">
        <v>48</v>
      </c>
    </row>
    <row r="34" spans="1:21">
      <c r="A34">
        <v>99</v>
      </c>
      <c r="B34" t="s">
        <v>31</v>
      </c>
      <c r="C34">
        <v>10</v>
      </c>
      <c r="D34">
        <v>31</v>
      </c>
      <c r="G34">
        <v>5266</v>
      </c>
      <c r="H34" t="s">
        <v>35</v>
      </c>
      <c r="I34">
        <v>7</v>
      </c>
      <c r="K34" s="315" t="s">
        <v>35</v>
      </c>
      <c r="L34" t="b">
        <f t="shared" si="0"/>
        <v>1</v>
      </c>
      <c r="N34">
        <v>5266</v>
      </c>
      <c r="O34" t="s">
        <v>35</v>
      </c>
      <c r="P34">
        <v>7</v>
      </c>
      <c r="S34" s="189" t="s">
        <v>1345</v>
      </c>
      <c r="U34" s="186" t="s">
        <v>35</v>
      </c>
    </row>
    <row r="35" spans="1:21">
      <c r="A35">
        <v>5001</v>
      </c>
      <c r="B35" t="s">
        <v>32</v>
      </c>
      <c r="C35">
        <v>3</v>
      </c>
      <c r="D35">
        <v>32</v>
      </c>
      <c r="G35">
        <v>25269</v>
      </c>
      <c r="H35" t="s">
        <v>58</v>
      </c>
      <c r="I35">
        <v>20</v>
      </c>
      <c r="K35" s="315" t="s">
        <v>58</v>
      </c>
      <c r="L35" t="b">
        <f t="shared" si="0"/>
        <v>1</v>
      </c>
      <c r="N35">
        <v>25269</v>
      </c>
      <c r="O35" t="s">
        <v>58</v>
      </c>
      <c r="P35">
        <v>20</v>
      </c>
      <c r="S35" s="189" t="s">
        <v>1346</v>
      </c>
      <c r="U35" s="187" t="s">
        <v>58</v>
      </c>
    </row>
    <row r="36" spans="1:21">
      <c r="A36">
        <v>5045</v>
      </c>
      <c r="B36" t="s">
        <v>33</v>
      </c>
      <c r="C36">
        <v>18</v>
      </c>
      <c r="D36">
        <v>33</v>
      </c>
      <c r="G36">
        <v>18001</v>
      </c>
      <c r="H36" t="s">
        <v>51</v>
      </c>
      <c r="I36">
        <v>10</v>
      </c>
      <c r="K36" s="315" t="s">
        <v>51</v>
      </c>
      <c r="L36" t="b">
        <f t="shared" si="0"/>
        <v>1</v>
      </c>
      <c r="N36">
        <v>18001</v>
      </c>
      <c r="O36" t="s">
        <v>51</v>
      </c>
      <c r="P36">
        <v>10</v>
      </c>
      <c r="S36" s="189" t="s">
        <v>1347</v>
      </c>
      <c r="U36" s="186" t="s">
        <v>51</v>
      </c>
    </row>
    <row r="37" spans="1:21">
      <c r="A37">
        <v>5088</v>
      </c>
      <c r="B37" t="s">
        <v>34</v>
      </c>
      <c r="C37">
        <v>17</v>
      </c>
      <c r="D37">
        <v>34</v>
      </c>
      <c r="G37">
        <v>68276</v>
      </c>
      <c r="H37" t="s">
        <v>83</v>
      </c>
      <c r="I37">
        <v>10</v>
      </c>
      <c r="K37" s="315" t="s">
        <v>83</v>
      </c>
      <c r="L37" t="b">
        <f t="shared" si="0"/>
        <v>1</v>
      </c>
      <c r="N37">
        <v>68276</v>
      </c>
      <c r="O37" t="s">
        <v>83</v>
      </c>
      <c r="P37">
        <v>10</v>
      </c>
      <c r="S37" s="189" t="s">
        <v>1348</v>
      </c>
      <c r="U37" s="187" t="s">
        <v>83</v>
      </c>
    </row>
    <row r="38" spans="1:21">
      <c r="A38">
        <v>5266</v>
      </c>
      <c r="B38" t="s">
        <v>35</v>
      </c>
      <c r="C38">
        <v>7</v>
      </c>
      <c r="D38">
        <v>35</v>
      </c>
      <c r="G38">
        <v>25286</v>
      </c>
      <c r="H38" t="s">
        <v>59</v>
      </c>
      <c r="I38">
        <v>19</v>
      </c>
      <c r="K38" s="315" t="s">
        <v>59</v>
      </c>
      <c r="L38" t="b">
        <f t="shared" si="0"/>
        <v>1</v>
      </c>
      <c r="N38">
        <v>25286</v>
      </c>
      <c r="O38" t="s">
        <v>59</v>
      </c>
      <c r="P38">
        <v>19</v>
      </c>
      <c r="S38" s="189" t="s">
        <v>1349</v>
      </c>
      <c r="U38" s="186" t="s">
        <v>59</v>
      </c>
    </row>
    <row r="39" spans="1:21">
      <c r="A39">
        <v>5360</v>
      </c>
      <c r="B39" t="s">
        <v>36</v>
      </c>
      <c r="C39">
        <v>5</v>
      </c>
      <c r="D39">
        <v>36</v>
      </c>
      <c r="G39">
        <v>25290</v>
      </c>
      <c r="H39" t="s">
        <v>60</v>
      </c>
      <c r="I39">
        <v>19</v>
      </c>
      <c r="K39" s="315" t="s">
        <v>60</v>
      </c>
      <c r="L39" t="b">
        <f t="shared" si="0"/>
        <v>1</v>
      </c>
      <c r="N39">
        <v>25290</v>
      </c>
      <c r="O39" t="s">
        <v>60</v>
      </c>
      <c r="P39">
        <v>19</v>
      </c>
      <c r="S39" s="189" t="s">
        <v>1350</v>
      </c>
      <c r="U39" s="187" t="s">
        <v>60</v>
      </c>
    </row>
    <row r="40" spans="1:21">
      <c r="A40">
        <v>5380</v>
      </c>
      <c r="B40" t="s">
        <v>37</v>
      </c>
      <c r="C40">
        <v>13</v>
      </c>
      <c r="D40">
        <v>37</v>
      </c>
      <c r="G40">
        <v>25307</v>
      </c>
      <c r="H40" t="s">
        <v>61</v>
      </c>
      <c r="I40">
        <v>21</v>
      </c>
      <c r="K40" s="315" t="s">
        <v>61</v>
      </c>
      <c r="L40" t="b">
        <f t="shared" si="0"/>
        <v>1</v>
      </c>
      <c r="N40">
        <v>25307</v>
      </c>
      <c r="O40" t="s">
        <v>61</v>
      </c>
      <c r="P40">
        <v>21</v>
      </c>
      <c r="S40" s="189" t="s">
        <v>1351</v>
      </c>
      <c r="U40" s="186" t="s">
        <v>61</v>
      </c>
    </row>
    <row r="41" spans="1:21">
      <c r="A41">
        <v>5615</v>
      </c>
      <c r="B41" t="s">
        <v>38</v>
      </c>
      <c r="C41">
        <v>8</v>
      </c>
      <c r="D41">
        <v>38</v>
      </c>
      <c r="G41">
        <v>68307</v>
      </c>
      <c r="H41" t="s">
        <v>84</v>
      </c>
      <c r="I41">
        <v>9</v>
      </c>
      <c r="K41" s="315" t="s">
        <v>84</v>
      </c>
      <c r="L41" t="b">
        <f t="shared" si="0"/>
        <v>1</v>
      </c>
      <c r="N41">
        <v>68307</v>
      </c>
      <c r="O41" t="s">
        <v>84</v>
      </c>
      <c r="P41">
        <v>9</v>
      </c>
      <c r="S41" s="189" t="s">
        <v>1352</v>
      </c>
      <c r="U41" s="187" t="s">
        <v>84</v>
      </c>
    </row>
    <row r="42" spans="1:21">
      <c r="A42">
        <v>5631</v>
      </c>
      <c r="B42" t="s">
        <v>39</v>
      </c>
      <c r="C42">
        <v>14</v>
      </c>
      <c r="D42">
        <v>39</v>
      </c>
      <c r="G42">
        <v>76111</v>
      </c>
      <c r="H42" t="s">
        <v>90</v>
      </c>
      <c r="I42">
        <v>7</v>
      </c>
      <c r="K42" s="315" t="s">
        <v>90</v>
      </c>
      <c r="L42" t="b">
        <f t="shared" si="0"/>
        <v>1</v>
      </c>
      <c r="N42">
        <v>76111</v>
      </c>
      <c r="O42" t="s">
        <v>90</v>
      </c>
      <c r="P42">
        <v>7</v>
      </c>
      <c r="S42" s="189" t="s">
        <v>90</v>
      </c>
      <c r="U42" s="186" t="s">
        <v>90</v>
      </c>
    </row>
    <row r="43" spans="1:21">
      <c r="A43">
        <v>5837</v>
      </c>
      <c r="B43" t="s">
        <v>40</v>
      </c>
      <c r="C43">
        <v>6</v>
      </c>
      <c r="D43">
        <v>40</v>
      </c>
      <c r="G43">
        <v>94</v>
      </c>
      <c r="H43" t="s">
        <v>28</v>
      </c>
      <c r="I43">
        <v>16</v>
      </c>
      <c r="K43" s="315" t="s">
        <v>28</v>
      </c>
      <c r="L43" t="b">
        <f t="shared" si="0"/>
        <v>1</v>
      </c>
      <c r="N43">
        <v>94</v>
      </c>
      <c r="O43" t="s">
        <v>28</v>
      </c>
      <c r="P43">
        <v>16</v>
      </c>
      <c r="S43" s="189" t="s">
        <v>1353</v>
      </c>
      <c r="U43" s="187" t="s">
        <v>28</v>
      </c>
    </row>
    <row r="44" spans="1:21">
      <c r="A44">
        <v>8001</v>
      </c>
      <c r="B44" t="s">
        <v>41</v>
      </c>
      <c r="C44">
        <v>13</v>
      </c>
      <c r="D44">
        <v>41</v>
      </c>
      <c r="G44">
        <v>95</v>
      </c>
      <c r="H44" t="s">
        <v>29</v>
      </c>
      <c r="I44">
        <v>3</v>
      </c>
      <c r="K44" s="315" t="s">
        <v>29</v>
      </c>
      <c r="L44" t="b">
        <f t="shared" si="0"/>
        <v>1</v>
      </c>
      <c r="N44">
        <v>95</v>
      </c>
      <c r="O44" t="s">
        <v>29</v>
      </c>
      <c r="P44">
        <v>3</v>
      </c>
      <c r="S44" s="189" t="s">
        <v>1354</v>
      </c>
      <c r="U44" s="186" t="s">
        <v>29</v>
      </c>
    </row>
    <row r="45" spans="1:21">
      <c r="A45">
        <v>8433</v>
      </c>
      <c r="B45" t="s">
        <v>42</v>
      </c>
      <c r="C45">
        <v>31</v>
      </c>
      <c r="D45">
        <v>42</v>
      </c>
      <c r="G45">
        <v>41</v>
      </c>
      <c r="H45" t="s">
        <v>11</v>
      </c>
      <c r="I45">
        <v>6</v>
      </c>
      <c r="K45" s="315" t="s">
        <v>11</v>
      </c>
      <c r="L45" t="b">
        <f t="shared" si="0"/>
        <v>1</v>
      </c>
      <c r="N45">
        <v>41</v>
      </c>
      <c r="O45" t="s">
        <v>11</v>
      </c>
      <c r="P45">
        <v>6</v>
      </c>
      <c r="S45" s="189" t="s">
        <v>1355</v>
      </c>
      <c r="U45" s="187" t="s">
        <v>11</v>
      </c>
    </row>
    <row r="46" spans="1:21">
      <c r="A46">
        <v>8758</v>
      </c>
      <c r="B46" t="s">
        <v>43</v>
      </c>
      <c r="C46">
        <v>17</v>
      </c>
      <c r="D46">
        <v>43</v>
      </c>
      <c r="G46">
        <v>73001</v>
      </c>
      <c r="H46" t="s">
        <v>87</v>
      </c>
      <c r="I46">
        <v>16</v>
      </c>
      <c r="K46" s="315" t="s">
        <v>87</v>
      </c>
      <c r="L46" t="b">
        <f t="shared" si="0"/>
        <v>1</v>
      </c>
      <c r="N46">
        <v>73001</v>
      </c>
      <c r="O46" t="s">
        <v>87</v>
      </c>
      <c r="P46">
        <v>16</v>
      </c>
      <c r="S46" s="189" t="s">
        <v>1356</v>
      </c>
      <c r="U46" s="186" t="s">
        <v>87</v>
      </c>
    </row>
    <row r="47" spans="1:21">
      <c r="A47">
        <v>11001</v>
      </c>
      <c r="B47" t="s">
        <v>1255</v>
      </c>
      <c r="C47">
        <v>14</v>
      </c>
      <c r="D47">
        <v>44</v>
      </c>
      <c r="G47">
        <v>52356</v>
      </c>
      <c r="H47" t="s">
        <v>75</v>
      </c>
      <c r="I47">
        <v>3</v>
      </c>
      <c r="K47" s="315" t="s">
        <v>75</v>
      </c>
      <c r="L47" t="b">
        <f t="shared" si="0"/>
        <v>1</v>
      </c>
      <c r="N47">
        <v>52356</v>
      </c>
      <c r="O47" t="s">
        <v>75</v>
      </c>
      <c r="P47">
        <v>3</v>
      </c>
      <c r="S47" s="189" t="s">
        <v>1357</v>
      </c>
      <c r="U47" s="187" t="s">
        <v>75</v>
      </c>
    </row>
    <row r="48" spans="1:21">
      <c r="A48">
        <v>13001</v>
      </c>
      <c r="B48" t="s">
        <v>45</v>
      </c>
      <c r="C48">
        <v>16</v>
      </c>
      <c r="D48">
        <v>45</v>
      </c>
      <c r="G48">
        <v>5360</v>
      </c>
      <c r="H48" t="s">
        <v>36</v>
      </c>
      <c r="I48">
        <v>5</v>
      </c>
      <c r="K48" s="315" t="s">
        <v>36</v>
      </c>
      <c r="L48" t="b">
        <f t="shared" si="0"/>
        <v>1</v>
      </c>
      <c r="N48">
        <v>5360</v>
      </c>
      <c r="O48" t="s">
        <v>36</v>
      </c>
      <c r="P48">
        <v>5</v>
      </c>
      <c r="S48" s="189" t="s">
        <v>1358</v>
      </c>
      <c r="U48" s="186" t="s">
        <v>36</v>
      </c>
    </row>
    <row r="49" spans="1:21">
      <c r="A49">
        <v>13430</v>
      </c>
      <c r="B49" t="s">
        <v>46</v>
      </c>
      <c r="C49">
        <v>17</v>
      </c>
      <c r="D49">
        <v>46</v>
      </c>
      <c r="G49">
        <v>76364</v>
      </c>
      <c r="H49" t="s">
        <v>92</v>
      </c>
      <c r="I49">
        <v>3</v>
      </c>
      <c r="K49" s="315" t="s">
        <v>92</v>
      </c>
      <c r="L49" t="b">
        <f t="shared" si="0"/>
        <v>1</v>
      </c>
      <c r="N49">
        <v>76364</v>
      </c>
      <c r="O49" t="s">
        <v>92</v>
      </c>
      <c r="P49">
        <v>3</v>
      </c>
      <c r="S49" s="189" t="s">
        <v>1359</v>
      </c>
      <c r="U49" s="187" t="s">
        <v>92</v>
      </c>
    </row>
    <row r="50" spans="1:21">
      <c r="A50">
        <v>15001</v>
      </c>
      <c r="B50" t="s">
        <v>47</v>
      </c>
      <c r="C50">
        <v>11</v>
      </c>
      <c r="D50">
        <v>47</v>
      </c>
      <c r="G50">
        <v>5380</v>
      </c>
      <c r="H50" t="s">
        <v>37</v>
      </c>
      <c r="I50">
        <v>13</v>
      </c>
      <c r="K50" s="315" t="s">
        <v>37</v>
      </c>
      <c r="L50" t="b">
        <f t="shared" si="0"/>
        <v>1</v>
      </c>
      <c r="N50">
        <v>5380</v>
      </c>
      <c r="O50" t="s">
        <v>37</v>
      </c>
      <c r="P50">
        <v>13</v>
      </c>
      <c r="S50" s="189" t="s">
        <v>1360</v>
      </c>
      <c r="U50" s="186" t="s">
        <v>37</v>
      </c>
    </row>
    <row r="51" spans="1:21">
      <c r="A51">
        <v>15238</v>
      </c>
      <c r="B51" t="s">
        <v>48</v>
      </c>
      <c r="C51">
        <v>18</v>
      </c>
      <c r="D51">
        <v>48</v>
      </c>
      <c r="G51">
        <v>44</v>
      </c>
      <c r="H51" t="s">
        <v>12</v>
      </c>
      <c r="I51">
        <v>11</v>
      </c>
      <c r="K51" s="315" t="s">
        <v>12</v>
      </c>
      <c r="L51" t="b">
        <f t="shared" si="0"/>
        <v>1</v>
      </c>
      <c r="N51">
        <v>44</v>
      </c>
      <c r="O51" t="s">
        <v>12</v>
      </c>
      <c r="P51">
        <v>11</v>
      </c>
      <c r="S51" s="189" t="s">
        <v>1361</v>
      </c>
      <c r="U51" s="187" t="s">
        <v>12</v>
      </c>
    </row>
    <row r="52" spans="1:21">
      <c r="A52">
        <v>15759</v>
      </c>
      <c r="B52" t="s">
        <v>49</v>
      </c>
      <c r="C52">
        <v>18</v>
      </c>
      <c r="D52">
        <v>49</v>
      </c>
      <c r="G52">
        <v>23417</v>
      </c>
      <c r="H52" t="s">
        <v>55</v>
      </c>
      <c r="I52">
        <v>8</v>
      </c>
      <c r="K52" s="315" t="s">
        <v>55</v>
      </c>
      <c r="L52" t="b">
        <f t="shared" si="0"/>
        <v>1</v>
      </c>
      <c r="N52">
        <v>23417</v>
      </c>
      <c r="O52" t="s">
        <v>55</v>
      </c>
      <c r="P52">
        <v>8</v>
      </c>
      <c r="S52" s="189" t="s">
        <v>1362</v>
      </c>
      <c r="U52" s="186" t="s">
        <v>55</v>
      </c>
    </row>
    <row r="53" spans="1:21">
      <c r="A53">
        <v>18001</v>
      </c>
      <c r="B53" t="s">
        <v>51</v>
      </c>
      <c r="C53">
        <v>10</v>
      </c>
      <c r="D53">
        <v>50</v>
      </c>
      <c r="G53">
        <v>13430</v>
      </c>
      <c r="H53" t="s">
        <v>46</v>
      </c>
      <c r="I53">
        <v>17</v>
      </c>
      <c r="K53" s="315" t="s">
        <v>46</v>
      </c>
      <c r="L53" t="b">
        <f t="shared" si="0"/>
        <v>1</v>
      </c>
      <c r="N53">
        <v>13430</v>
      </c>
      <c r="O53" t="s">
        <v>46</v>
      </c>
      <c r="P53">
        <v>17</v>
      </c>
      <c r="S53" s="189" t="s">
        <v>1363</v>
      </c>
      <c r="U53" s="188" t="s">
        <v>46</v>
      </c>
    </row>
    <row r="54" spans="1:21">
      <c r="A54">
        <v>19001</v>
      </c>
      <c r="B54" t="s">
        <v>52</v>
      </c>
      <c r="C54">
        <v>6</v>
      </c>
      <c r="D54">
        <v>51</v>
      </c>
      <c r="G54">
        <v>47</v>
      </c>
      <c r="H54" t="s">
        <v>13</v>
      </c>
      <c r="I54">
        <v>16</v>
      </c>
      <c r="K54" s="315" t="s">
        <v>13</v>
      </c>
      <c r="L54" t="b">
        <f t="shared" si="0"/>
        <v>1</v>
      </c>
      <c r="N54">
        <v>47</v>
      </c>
      <c r="O54" t="s">
        <v>13</v>
      </c>
      <c r="P54">
        <v>16</v>
      </c>
      <c r="S54" s="189" t="s">
        <v>1364</v>
      </c>
      <c r="U54" s="188" t="s">
        <v>13</v>
      </c>
    </row>
    <row r="55" spans="1:21">
      <c r="A55">
        <v>20001</v>
      </c>
      <c r="B55" t="s">
        <v>53</v>
      </c>
      <c r="C55">
        <v>7</v>
      </c>
      <c r="D55">
        <v>52</v>
      </c>
      <c r="G55">
        <v>44430</v>
      </c>
      <c r="H55" t="s">
        <v>69</v>
      </c>
      <c r="I55">
        <v>41</v>
      </c>
      <c r="K55" s="315" t="s">
        <v>69</v>
      </c>
      <c r="L55" t="b">
        <f t="shared" si="0"/>
        <v>1</v>
      </c>
      <c r="N55">
        <v>44430</v>
      </c>
      <c r="O55" t="s">
        <v>69</v>
      </c>
      <c r="P55">
        <v>41</v>
      </c>
      <c r="S55" s="189" t="s">
        <v>1365</v>
      </c>
      <c r="U55" s="187" t="s">
        <v>69</v>
      </c>
    </row>
    <row r="56" spans="1:21">
      <c r="A56">
        <v>23001</v>
      </c>
      <c r="B56" t="s">
        <v>54</v>
      </c>
      <c r="C56">
        <v>12</v>
      </c>
      <c r="D56">
        <v>53</v>
      </c>
      <c r="G56">
        <v>8433</v>
      </c>
      <c r="H56" t="s">
        <v>42</v>
      </c>
      <c r="I56">
        <v>31</v>
      </c>
      <c r="K56" s="315" t="s">
        <v>42</v>
      </c>
      <c r="L56" t="b">
        <f t="shared" si="0"/>
        <v>1</v>
      </c>
      <c r="N56">
        <v>8433</v>
      </c>
      <c r="O56" t="s">
        <v>42</v>
      </c>
      <c r="P56">
        <v>31</v>
      </c>
      <c r="S56" s="189" t="s">
        <v>1366</v>
      </c>
      <c r="U56" s="186" t="s">
        <v>42</v>
      </c>
    </row>
    <row r="57" spans="1:21">
      <c r="A57">
        <v>23417</v>
      </c>
      <c r="B57" t="s">
        <v>55</v>
      </c>
      <c r="C57">
        <v>8</v>
      </c>
      <c r="D57">
        <v>54</v>
      </c>
      <c r="G57">
        <v>5001</v>
      </c>
      <c r="H57" t="s">
        <v>32</v>
      </c>
      <c r="I57">
        <v>3</v>
      </c>
      <c r="K57" s="315" t="s">
        <v>32</v>
      </c>
      <c r="L57" t="b">
        <f t="shared" si="0"/>
        <v>1</v>
      </c>
      <c r="M57" s="315" t="s">
        <v>50</v>
      </c>
      <c r="N57">
        <v>5001</v>
      </c>
      <c r="O57" t="s">
        <v>32</v>
      </c>
      <c r="P57">
        <v>3</v>
      </c>
      <c r="S57" s="189" t="s">
        <v>1367</v>
      </c>
      <c r="U57" s="187" t="s">
        <v>32</v>
      </c>
    </row>
    <row r="58" spans="1:21">
      <c r="A58">
        <v>23660</v>
      </c>
      <c r="B58" t="s">
        <v>56</v>
      </c>
      <c r="C58">
        <v>11</v>
      </c>
      <c r="D58">
        <v>55</v>
      </c>
      <c r="G58">
        <v>50</v>
      </c>
      <c r="H58" t="s">
        <v>14</v>
      </c>
      <c r="I58">
        <v>7</v>
      </c>
      <c r="K58" s="315" t="s">
        <v>14</v>
      </c>
      <c r="L58" t="b">
        <f t="shared" si="0"/>
        <v>1</v>
      </c>
      <c r="N58">
        <v>50</v>
      </c>
      <c r="O58" t="s">
        <v>14</v>
      </c>
      <c r="P58">
        <v>7</v>
      </c>
      <c r="S58" s="189" t="s">
        <v>1368</v>
      </c>
      <c r="U58" s="186" t="s">
        <v>14</v>
      </c>
    </row>
    <row r="59" spans="1:21">
      <c r="A59">
        <v>25175</v>
      </c>
      <c r="B59" t="s">
        <v>57</v>
      </c>
      <c r="C59">
        <v>10</v>
      </c>
      <c r="D59">
        <v>56</v>
      </c>
      <c r="G59">
        <v>23001</v>
      </c>
      <c r="H59" t="s">
        <v>54</v>
      </c>
      <c r="I59">
        <v>12</v>
      </c>
      <c r="K59" s="315" t="s">
        <v>54</v>
      </c>
      <c r="L59" t="b">
        <f t="shared" si="0"/>
        <v>1</v>
      </c>
      <c r="N59">
        <v>23001</v>
      </c>
      <c r="O59" t="s">
        <v>54</v>
      </c>
      <c r="P59">
        <v>12</v>
      </c>
      <c r="S59" s="189" t="s">
        <v>1369</v>
      </c>
      <c r="U59" s="187" t="s">
        <v>54</v>
      </c>
    </row>
    <row r="60" spans="1:21">
      <c r="A60">
        <v>25269</v>
      </c>
      <c r="B60" t="s">
        <v>58</v>
      </c>
      <c r="C60">
        <v>20</v>
      </c>
      <c r="D60">
        <v>57</v>
      </c>
      <c r="G60">
        <v>25473</v>
      </c>
      <c r="H60" t="s">
        <v>62</v>
      </c>
      <c r="I60">
        <v>15</v>
      </c>
      <c r="K60" s="315" t="s">
        <v>62</v>
      </c>
      <c r="L60" t="b">
        <f t="shared" si="0"/>
        <v>1</v>
      </c>
      <c r="N60">
        <v>25473</v>
      </c>
      <c r="O60" t="s">
        <v>62</v>
      </c>
      <c r="P60">
        <v>15</v>
      </c>
      <c r="S60" s="189" t="s">
        <v>1370</v>
      </c>
      <c r="U60" s="186" t="s">
        <v>62</v>
      </c>
    </row>
    <row r="61" spans="1:21">
      <c r="A61">
        <v>25286</v>
      </c>
      <c r="B61" t="s">
        <v>59</v>
      </c>
      <c r="C61">
        <v>19</v>
      </c>
      <c r="D61">
        <v>58</v>
      </c>
      <c r="G61">
        <v>52</v>
      </c>
      <c r="H61" t="s">
        <v>15</v>
      </c>
      <c r="I61">
        <v>45</v>
      </c>
      <c r="K61" s="315" t="s">
        <v>15</v>
      </c>
      <c r="L61" t="b">
        <f t="shared" si="0"/>
        <v>1</v>
      </c>
      <c r="N61">
        <v>52</v>
      </c>
      <c r="O61" t="s">
        <v>15</v>
      </c>
      <c r="P61">
        <v>45</v>
      </c>
      <c r="S61" s="189" t="s">
        <v>1371</v>
      </c>
      <c r="U61" s="187" t="s">
        <v>15</v>
      </c>
    </row>
    <row r="62" spans="1:21">
      <c r="A62">
        <v>25290</v>
      </c>
      <c r="B62" t="s">
        <v>60</v>
      </c>
      <c r="C62">
        <v>19</v>
      </c>
      <c r="D62">
        <v>59</v>
      </c>
      <c r="G62">
        <v>41001</v>
      </c>
      <c r="H62" t="s">
        <v>66</v>
      </c>
      <c r="I62">
        <v>26</v>
      </c>
      <c r="K62" s="315" t="s">
        <v>66</v>
      </c>
      <c r="L62" t="b">
        <f t="shared" si="0"/>
        <v>1</v>
      </c>
      <c r="N62">
        <v>41001</v>
      </c>
      <c r="O62" t="s">
        <v>66</v>
      </c>
      <c r="P62">
        <v>26</v>
      </c>
      <c r="S62" s="189" t="s">
        <v>1372</v>
      </c>
      <c r="U62" s="186" t="s">
        <v>66</v>
      </c>
    </row>
    <row r="63" spans="1:21">
      <c r="A63">
        <v>25307</v>
      </c>
      <c r="B63" t="s">
        <v>61</v>
      </c>
      <c r="C63">
        <v>21</v>
      </c>
      <c r="D63">
        <v>60</v>
      </c>
      <c r="G63">
        <v>54</v>
      </c>
      <c r="H63" t="s">
        <v>16</v>
      </c>
      <c r="I63">
        <v>21</v>
      </c>
      <c r="K63" s="315" t="s">
        <v>16</v>
      </c>
      <c r="L63" t="b">
        <f t="shared" si="0"/>
        <v>1</v>
      </c>
      <c r="N63">
        <v>54</v>
      </c>
      <c r="O63" t="s">
        <v>16</v>
      </c>
      <c r="P63">
        <v>21</v>
      </c>
      <c r="S63" s="189" t="s">
        <v>1373</v>
      </c>
      <c r="U63" s="187" t="s">
        <v>16</v>
      </c>
    </row>
    <row r="64" spans="1:21">
      <c r="A64">
        <v>25473</v>
      </c>
      <c r="B64" t="s">
        <v>62</v>
      </c>
      <c r="C64">
        <v>15</v>
      </c>
      <c r="D64">
        <v>61</v>
      </c>
      <c r="G64">
        <v>76520</v>
      </c>
      <c r="H64" t="s">
        <v>93</v>
      </c>
      <c r="I64">
        <v>7</v>
      </c>
      <c r="K64" s="315" t="s">
        <v>93</v>
      </c>
      <c r="L64" t="b">
        <f t="shared" si="0"/>
        <v>1</v>
      </c>
      <c r="N64">
        <v>76520</v>
      </c>
      <c r="O64" t="s">
        <v>93</v>
      </c>
      <c r="P64">
        <v>7</v>
      </c>
      <c r="S64" s="189" t="s">
        <v>1374</v>
      </c>
      <c r="U64" s="186" t="s">
        <v>93</v>
      </c>
    </row>
    <row r="65" spans="1:21">
      <c r="A65">
        <v>25754</v>
      </c>
      <c r="B65" t="s">
        <v>63</v>
      </c>
      <c r="C65">
        <v>10</v>
      </c>
      <c r="D65">
        <v>62</v>
      </c>
      <c r="G65">
        <v>52001</v>
      </c>
      <c r="H65" t="s">
        <v>74</v>
      </c>
      <c r="I65">
        <v>6</v>
      </c>
      <c r="K65" s="315" t="s">
        <v>74</v>
      </c>
      <c r="L65" t="b">
        <f t="shared" si="0"/>
        <v>1</v>
      </c>
      <c r="N65">
        <v>52001</v>
      </c>
      <c r="O65" t="s">
        <v>74</v>
      </c>
      <c r="P65">
        <v>6</v>
      </c>
      <c r="S65" s="189" t="s">
        <v>1375</v>
      </c>
      <c r="U65" s="187" t="s">
        <v>74</v>
      </c>
    </row>
    <row r="66" spans="1:21">
      <c r="A66">
        <v>25899</v>
      </c>
      <c r="B66" t="s">
        <v>64</v>
      </c>
      <c r="C66">
        <v>10</v>
      </c>
      <c r="D66">
        <v>63</v>
      </c>
      <c r="G66">
        <v>66001</v>
      </c>
      <c r="H66" t="s">
        <v>79</v>
      </c>
      <c r="I66">
        <v>16</v>
      </c>
      <c r="K66" s="315" t="s">
        <v>79</v>
      </c>
      <c r="L66" t="b">
        <f t="shared" si="0"/>
        <v>1</v>
      </c>
      <c r="N66">
        <v>66001</v>
      </c>
      <c r="O66" t="s">
        <v>79</v>
      </c>
      <c r="P66">
        <v>16</v>
      </c>
      <c r="S66" s="189" t="s">
        <v>1376</v>
      </c>
      <c r="U66" s="186" t="s">
        <v>79</v>
      </c>
    </row>
    <row r="67" spans="1:21">
      <c r="A67">
        <v>27001</v>
      </c>
      <c r="B67" t="s">
        <v>65</v>
      </c>
      <c r="C67">
        <v>24</v>
      </c>
      <c r="D67">
        <v>64</v>
      </c>
      <c r="G67">
        <v>68547</v>
      </c>
      <c r="H67" t="s">
        <v>85</v>
      </c>
      <c r="I67">
        <v>16</v>
      </c>
      <c r="K67" s="315" t="s">
        <v>85</v>
      </c>
      <c r="L67" t="b">
        <f t="shared" si="0"/>
        <v>1</v>
      </c>
      <c r="N67">
        <v>68547</v>
      </c>
      <c r="O67" t="s">
        <v>85</v>
      </c>
      <c r="P67">
        <v>16</v>
      </c>
      <c r="S67" s="189" t="s">
        <v>1377</v>
      </c>
      <c r="U67" s="187" t="s">
        <v>85</v>
      </c>
    </row>
    <row r="68" spans="1:21">
      <c r="A68">
        <v>41001</v>
      </c>
      <c r="B68" t="s">
        <v>66</v>
      </c>
      <c r="C68">
        <v>26</v>
      </c>
      <c r="D68">
        <v>65</v>
      </c>
      <c r="G68">
        <v>41551</v>
      </c>
      <c r="H68" t="s">
        <v>67</v>
      </c>
      <c r="I68">
        <v>13</v>
      </c>
      <c r="K68" s="315" t="s">
        <v>67</v>
      </c>
      <c r="L68" t="b">
        <f t="shared" si="0"/>
        <v>1</v>
      </c>
      <c r="N68">
        <v>41551</v>
      </c>
      <c r="O68" t="s">
        <v>67</v>
      </c>
      <c r="P68">
        <v>13</v>
      </c>
      <c r="S68" s="189" t="s">
        <v>1378</v>
      </c>
      <c r="U68" s="186" t="s">
        <v>67</v>
      </c>
    </row>
    <row r="69" spans="1:21">
      <c r="A69">
        <v>41551</v>
      </c>
      <c r="B69" t="s">
        <v>67</v>
      </c>
      <c r="C69">
        <v>13</v>
      </c>
      <c r="D69">
        <v>66</v>
      </c>
      <c r="G69">
        <v>19001</v>
      </c>
      <c r="H69" t="s">
        <v>52</v>
      </c>
      <c r="I69">
        <v>6</v>
      </c>
      <c r="K69" s="315" t="s">
        <v>52</v>
      </c>
      <c r="L69" t="b">
        <f t="shared" ref="L69" si="1">H69=K69</f>
        <v>1</v>
      </c>
      <c r="N69">
        <v>19001</v>
      </c>
      <c r="O69" t="s">
        <v>52</v>
      </c>
      <c r="P69">
        <v>6</v>
      </c>
      <c r="S69" s="189" t="s">
        <v>1379</v>
      </c>
      <c r="U69" s="187" t="s">
        <v>52</v>
      </c>
    </row>
    <row r="70" spans="1:21">
      <c r="A70">
        <v>44001</v>
      </c>
      <c r="B70" t="s">
        <v>68</v>
      </c>
      <c r="C70">
        <v>20</v>
      </c>
      <c r="D70">
        <v>67</v>
      </c>
      <c r="G70">
        <v>27001</v>
      </c>
      <c r="H70" t="s">
        <v>65</v>
      </c>
      <c r="I70">
        <v>24</v>
      </c>
      <c r="K70" s="315" t="s">
        <v>65</v>
      </c>
      <c r="L70" t="b">
        <f t="shared" si="0"/>
        <v>1</v>
      </c>
      <c r="M70" s="315" t="s">
        <v>25</v>
      </c>
      <c r="N70">
        <v>86</v>
      </c>
      <c r="O70" t="s">
        <v>25</v>
      </c>
      <c r="P70">
        <v>4</v>
      </c>
      <c r="S70" s="189" t="s">
        <v>1380</v>
      </c>
      <c r="U70" s="186" t="s">
        <v>25</v>
      </c>
    </row>
    <row r="71" spans="1:21">
      <c r="A71">
        <v>44430</v>
      </c>
      <c r="B71" t="s">
        <v>69</v>
      </c>
      <c r="C71">
        <v>41</v>
      </c>
      <c r="D71">
        <v>68</v>
      </c>
      <c r="G71">
        <v>63</v>
      </c>
      <c r="H71" t="s">
        <v>17</v>
      </c>
      <c r="I71">
        <v>8</v>
      </c>
      <c r="K71" s="315" t="s">
        <v>17</v>
      </c>
      <c r="L71" t="b">
        <f t="shared" ref="L71:L98" si="2">H71=K71</f>
        <v>1</v>
      </c>
      <c r="N71">
        <v>27001</v>
      </c>
      <c r="O71" t="s">
        <v>65</v>
      </c>
      <c r="P71">
        <v>24</v>
      </c>
      <c r="S71" s="189" t="s">
        <v>1381</v>
      </c>
      <c r="U71" s="187" t="s">
        <v>65</v>
      </c>
    </row>
    <row r="72" spans="1:21">
      <c r="A72">
        <v>44847</v>
      </c>
      <c r="B72" t="s">
        <v>70</v>
      </c>
      <c r="C72">
        <v>6</v>
      </c>
      <c r="D72">
        <v>69</v>
      </c>
      <c r="G72">
        <v>44001</v>
      </c>
      <c r="H72" t="s">
        <v>68</v>
      </c>
      <c r="I72">
        <v>20</v>
      </c>
      <c r="K72" s="315" t="s">
        <v>68</v>
      </c>
      <c r="L72" t="b">
        <f t="shared" si="2"/>
        <v>1</v>
      </c>
      <c r="N72">
        <v>63</v>
      </c>
      <c r="O72" t="s">
        <v>17</v>
      </c>
      <c r="P72">
        <v>8</v>
      </c>
      <c r="S72" s="189" t="s">
        <v>1382</v>
      </c>
      <c r="U72" s="186" t="s">
        <v>17</v>
      </c>
    </row>
    <row r="73" spans="1:21">
      <c r="A73">
        <v>47001</v>
      </c>
      <c r="B73" t="s">
        <v>71</v>
      </c>
      <c r="C73">
        <v>19</v>
      </c>
      <c r="D73">
        <v>70</v>
      </c>
      <c r="G73">
        <v>5615</v>
      </c>
      <c r="H73" t="s">
        <v>38</v>
      </c>
      <c r="I73">
        <v>8</v>
      </c>
      <c r="K73" s="315" t="s">
        <v>38</v>
      </c>
      <c r="L73" t="b">
        <f t="shared" si="2"/>
        <v>1</v>
      </c>
      <c r="N73">
        <v>44001</v>
      </c>
      <c r="O73" t="s">
        <v>68</v>
      </c>
      <c r="P73">
        <v>20</v>
      </c>
      <c r="S73" s="189" t="s">
        <v>1383</v>
      </c>
      <c r="U73" s="187" t="s">
        <v>68</v>
      </c>
    </row>
    <row r="74" spans="1:21">
      <c r="A74">
        <v>47189</v>
      </c>
      <c r="B74" t="s">
        <v>72</v>
      </c>
      <c r="C74">
        <v>3</v>
      </c>
      <c r="D74">
        <v>71</v>
      </c>
      <c r="G74">
        <v>66</v>
      </c>
      <c r="H74" t="s">
        <v>18</v>
      </c>
      <c r="I74">
        <v>6</v>
      </c>
      <c r="K74" s="315" t="s">
        <v>18</v>
      </c>
      <c r="L74" t="b">
        <f t="shared" si="2"/>
        <v>1</v>
      </c>
      <c r="N74">
        <v>5615</v>
      </c>
      <c r="O74" t="s">
        <v>38</v>
      </c>
      <c r="P74">
        <v>8</v>
      </c>
      <c r="S74" s="189" t="s">
        <v>1384</v>
      </c>
      <c r="U74" s="186" t="s">
        <v>38</v>
      </c>
    </row>
    <row r="75" spans="1:21">
      <c r="A75">
        <v>50001</v>
      </c>
      <c r="B75" t="s">
        <v>73</v>
      </c>
      <c r="C75">
        <v>5</v>
      </c>
      <c r="D75">
        <v>72</v>
      </c>
      <c r="G75">
        <v>5631</v>
      </c>
      <c r="H75" t="s">
        <v>39</v>
      </c>
      <c r="I75">
        <v>14</v>
      </c>
      <c r="K75" s="315" t="s">
        <v>39</v>
      </c>
      <c r="L75" t="b">
        <f t="shared" si="2"/>
        <v>1</v>
      </c>
      <c r="N75">
        <v>66</v>
      </c>
      <c r="O75" t="s">
        <v>18</v>
      </c>
      <c r="P75">
        <v>6</v>
      </c>
      <c r="S75" s="189" t="s">
        <v>1385</v>
      </c>
      <c r="U75" s="187" t="s">
        <v>18</v>
      </c>
    </row>
    <row r="76" spans="1:21">
      <c r="A76">
        <v>52001</v>
      </c>
      <c r="B76" t="s">
        <v>74</v>
      </c>
      <c r="C76">
        <v>6</v>
      </c>
      <c r="D76">
        <v>73</v>
      </c>
      <c r="G76">
        <v>23660</v>
      </c>
      <c r="H76" t="s">
        <v>56</v>
      </c>
      <c r="I76">
        <v>11</v>
      </c>
      <c r="K76" s="315" t="s">
        <v>56</v>
      </c>
      <c r="L76" t="b">
        <f t="shared" si="2"/>
        <v>1</v>
      </c>
      <c r="N76">
        <v>5631</v>
      </c>
      <c r="O76" t="s">
        <v>39</v>
      </c>
      <c r="P76">
        <v>14</v>
      </c>
      <c r="S76" s="189" t="s">
        <v>1386</v>
      </c>
      <c r="U76" s="186" t="s">
        <v>39</v>
      </c>
    </row>
    <row r="77" spans="1:21">
      <c r="A77">
        <v>52356</v>
      </c>
      <c r="B77" t="s">
        <v>75</v>
      </c>
      <c r="C77">
        <v>3</v>
      </c>
      <c r="D77">
        <v>74</v>
      </c>
      <c r="G77">
        <v>88</v>
      </c>
      <c r="H77" t="s">
        <v>26</v>
      </c>
      <c r="I77">
        <v>19</v>
      </c>
      <c r="K77" s="315" t="s">
        <v>26</v>
      </c>
      <c r="L77" t="b">
        <f t="shared" si="2"/>
        <v>1</v>
      </c>
      <c r="N77">
        <v>23660</v>
      </c>
      <c r="O77" t="s">
        <v>56</v>
      </c>
      <c r="P77">
        <v>11</v>
      </c>
      <c r="S77" s="189" t="s">
        <v>1387</v>
      </c>
      <c r="U77" s="187" t="s">
        <v>56</v>
      </c>
    </row>
    <row r="78" spans="1:21">
      <c r="A78">
        <v>52835</v>
      </c>
      <c r="B78" t="s">
        <v>76</v>
      </c>
      <c r="C78">
        <v>12</v>
      </c>
      <c r="D78">
        <v>75</v>
      </c>
      <c r="G78">
        <v>47001</v>
      </c>
      <c r="H78" t="s">
        <v>71</v>
      </c>
      <c r="I78">
        <v>19</v>
      </c>
      <c r="K78" s="315" t="s">
        <v>71</v>
      </c>
      <c r="L78" t="b">
        <f t="shared" si="2"/>
        <v>1</v>
      </c>
      <c r="N78">
        <v>88</v>
      </c>
      <c r="O78" t="s">
        <v>26</v>
      </c>
      <c r="P78">
        <v>19</v>
      </c>
      <c r="S78" s="189" t="s">
        <v>1388</v>
      </c>
      <c r="U78" s="186" t="s">
        <v>26</v>
      </c>
    </row>
    <row r="79" spans="1:21">
      <c r="A79">
        <v>54001</v>
      </c>
      <c r="B79" t="s">
        <v>77</v>
      </c>
      <c r="C79">
        <v>22</v>
      </c>
      <c r="D79">
        <v>76</v>
      </c>
      <c r="G79">
        <v>68</v>
      </c>
      <c r="H79" t="s">
        <v>19</v>
      </c>
      <c r="I79">
        <v>10</v>
      </c>
      <c r="K79" s="315" t="s">
        <v>19</v>
      </c>
      <c r="L79" t="b">
        <f t="shared" si="2"/>
        <v>1</v>
      </c>
      <c r="N79">
        <v>47001</v>
      </c>
      <c r="O79" t="s">
        <v>71</v>
      </c>
      <c r="P79">
        <v>19</v>
      </c>
      <c r="S79" s="189" t="s">
        <v>1389</v>
      </c>
      <c r="U79" s="187" t="s">
        <v>71</v>
      </c>
    </row>
    <row r="80" spans="1:21">
      <c r="A80">
        <v>63001</v>
      </c>
      <c r="B80" t="s">
        <v>78</v>
      </c>
      <c r="C80">
        <v>6</v>
      </c>
      <c r="D80">
        <v>77</v>
      </c>
      <c r="G80">
        <v>70001</v>
      </c>
      <c r="H80" t="s">
        <v>86</v>
      </c>
      <c r="I80">
        <v>16</v>
      </c>
      <c r="K80" s="315" t="s">
        <v>86</v>
      </c>
      <c r="L80" t="b">
        <f t="shared" si="2"/>
        <v>1</v>
      </c>
      <c r="N80">
        <v>68</v>
      </c>
      <c r="O80" t="s">
        <v>19</v>
      </c>
      <c r="P80">
        <v>10</v>
      </c>
      <c r="S80" s="189" t="s">
        <v>1390</v>
      </c>
      <c r="U80" s="186" t="s">
        <v>19</v>
      </c>
    </row>
    <row r="81" spans="1:21">
      <c r="A81">
        <v>66001</v>
      </c>
      <c r="B81" t="s">
        <v>79</v>
      </c>
      <c r="C81">
        <v>16</v>
      </c>
      <c r="D81">
        <v>78</v>
      </c>
      <c r="G81">
        <v>25754</v>
      </c>
      <c r="H81" t="s">
        <v>63</v>
      </c>
      <c r="I81">
        <v>10</v>
      </c>
      <c r="K81" s="315" t="s">
        <v>63</v>
      </c>
      <c r="L81" t="b">
        <f t="shared" si="2"/>
        <v>1</v>
      </c>
      <c r="N81">
        <v>70001</v>
      </c>
      <c r="O81" t="s">
        <v>86</v>
      </c>
      <c r="P81">
        <v>16</v>
      </c>
      <c r="S81" s="189" t="s">
        <v>1391</v>
      </c>
      <c r="U81" s="187" t="s">
        <v>86</v>
      </c>
    </row>
    <row r="82" spans="1:21">
      <c r="A82">
        <v>66170</v>
      </c>
      <c r="B82" t="s">
        <v>80</v>
      </c>
      <c r="C82">
        <v>3</v>
      </c>
      <c r="D82">
        <v>79</v>
      </c>
      <c r="G82">
        <v>15759</v>
      </c>
      <c r="H82" t="s">
        <v>49</v>
      </c>
      <c r="I82">
        <v>18</v>
      </c>
      <c r="K82" s="315" t="s">
        <v>49</v>
      </c>
      <c r="L82" t="b">
        <f t="shared" si="2"/>
        <v>1</v>
      </c>
      <c r="N82">
        <v>25754</v>
      </c>
      <c r="O82" t="s">
        <v>63</v>
      </c>
      <c r="P82">
        <v>10</v>
      </c>
      <c r="S82" s="189" t="s">
        <v>1392</v>
      </c>
      <c r="U82" s="186" t="s">
        <v>63</v>
      </c>
    </row>
    <row r="83" spans="1:21">
      <c r="A83">
        <v>68001</v>
      </c>
      <c r="B83" t="s">
        <v>81</v>
      </c>
      <c r="C83">
        <v>12</v>
      </c>
      <c r="D83">
        <v>80</v>
      </c>
      <c r="G83">
        <v>8758</v>
      </c>
      <c r="H83" t="s">
        <v>43</v>
      </c>
      <c r="I83">
        <v>17</v>
      </c>
      <c r="K83" s="315" t="s">
        <v>43</v>
      </c>
      <c r="L83" t="b">
        <f t="shared" si="2"/>
        <v>1</v>
      </c>
      <c r="N83">
        <v>15759</v>
      </c>
      <c r="O83" t="s">
        <v>49</v>
      </c>
      <c r="P83">
        <v>18</v>
      </c>
      <c r="S83" s="189" t="s">
        <v>1393</v>
      </c>
      <c r="U83" s="187" t="s">
        <v>49</v>
      </c>
    </row>
    <row r="84" spans="1:21">
      <c r="A84">
        <v>68081</v>
      </c>
      <c r="B84" t="s">
        <v>82</v>
      </c>
      <c r="C84">
        <v>9</v>
      </c>
      <c r="D84">
        <v>81</v>
      </c>
      <c r="G84">
        <v>70</v>
      </c>
      <c r="H84" t="s">
        <v>20</v>
      </c>
      <c r="I84">
        <v>10</v>
      </c>
      <c r="K84" s="315" t="s">
        <v>20</v>
      </c>
      <c r="L84" t="b">
        <f t="shared" si="2"/>
        <v>1</v>
      </c>
      <c r="N84">
        <v>8758</v>
      </c>
      <c r="O84" t="s">
        <v>43</v>
      </c>
      <c r="P84">
        <v>17</v>
      </c>
      <c r="S84" s="189" t="s">
        <v>1394</v>
      </c>
      <c r="U84" s="186" t="s">
        <v>43</v>
      </c>
    </row>
    <row r="85" spans="1:21">
      <c r="A85">
        <v>68276</v>
      </c>
      <c r="B85" t="s">
        <v>83</v>
      </c>
      <c r="C85">
        <v>10</v>
      </c>
      <c r="D85">
        <v>82</v>
      </c>
      <c r="G85">
        <v>73</v>
      </c>
      <c r="H85" t="s">
        <v>21</v>
      </c>
      <c r="I85">
        <v>17</v>
      </c>
      <c r="K85" s="315" t="s">
        <v>21</v>
      </c>
      <c r="L85" t="b">
        <f t="shared" si="2"/>
        <v>1</v>
      </c>
      <c r="N85">
        <v>70</v>
      </c>
      <c r="O85" t="s">
        <v>20</v>
      </c>
      <c r="P85">
        <v>10</v>
      </c>
      <c r="S85" s="189" t="s">
        <v>1395</v>
      </c>
      <c r="U85" s="187" t="s">
        <v>20</v>
      </c>
    </row>
    <row r="86" spans="1:21">
      <c r="A86">
        <v>68307</v>
      </c>
      <c r="B86" t="s">
        <v>84</v>
      </c>
      <c r="C86">
        <v>9</v>
      </c>
      <c r="D86">
        <v>83</v>
      </c>
      <c r="G86">
        <v>76834</v>
      </c>
      <c r="H86" t="s">
        <v>94</v>
      </c>
      <c r="I86">
        <v>16</v>
      </c>
      <c r="K86" s="315" t="s">
        <v>94</v>
      </c>
      <c r="L86" t="b">
        <f t="shared" si="2"/>
        <v>1</v>
      </c>
      <c r="N86">
        <v>73</v>
      </c>
      <c r="O86" t="s">
        <v>21</v>
      </c>
      <c r="P86">
        <v>17</v>
      </c>
      <c r="S86" s="189" t="s">
        <v>1396</v>
      </c>
      <c r="U86" s="186" t="s">
        <v>21</v>
      </c>
    </row>
    <row r="87" spans="1:21">
      <c r="A87">
        <v>68547</v>
      </c>
      <c r="B87" t="s">
        <v>85</v>
      </c>
      <c r="C87">
        <v>16</v>
      </c>
      <c r="D87">
        <v>84</v>
      </c>
      <c r="G87">
        <v>52835</v>
      </c>
      <c r="H87" t="s">
        <v>76</v>
      </c>
      <c r="I87">
        <v>12</v>
      </c>
      <c r="K87" s="315" t="s">
        <v>76</v>
      </c>
      <c r="L87" t="b">
        <f t="shared" si="2"/>
        <v>1</v>
      </c>
      <c r="N87">
        <v>76834</v>
      </c>
      <c r="O87" t="s">
        <v>94</v>
      </c>
      <c r="P87">
        <v>16</v>
      </c>
      <c r="S87" s="189" t="s">
        <v>1397</v>
      </c>
      <c r="U87" s="187" t="s">
        <v>94</v>
      </c>
    </row>
    <row r="88" spans="1:21">
      <c r="A88">
        <v>70001</v>
      </c>
      <c r="B88" t="s">
        <v>86</v>
      </c>
      <c r="C88">
        <v>16</v>
      </c>
      <c r="D88">
        <v>85</v>
      </c>
      <c r="G88">
        <v>15001</v>
      </c>
      <c r="H88" t="s">
        <v>47</v>
      </c>
      <c r="I88">
        <v>11</v>
      </c>
      <c r="K88" s="315" t="s">
        <v>47</v>
      </c>
      <c r="L88" t="b">
        <f t="shared" si="2"/>
        <v>1</v>
      </c>
      <c r="N88">
        <v>52835</v>
      </c>
      <c r="O88" t="s">
        <v>76</v>
      </c>
      <c r="P88">
        <v>12</v>
      </c>
      <c r="S88" s="189" t="s">
        <v>1398</v>
      </c>
      <c r="U88" s="186" t="s">
        <v>76</v>
      </c>
    </row>
    <row r="89" spans="1:21">
      <c r="A89">
        <v>73001</v>
      </c>
      <c r="B89" t="s">
        <v>87</v>
      </c>
      <c r="C89">
        <v>16</v>
      </c>
      <c r="D89">
        <v>86</v>
      </c>
      <c r="G89">
        <v>5837</v>
      </c>
      <c r="H89" t="s">
        <v>40</v>
      </c>
      <c r="I89">
        <v>6</v>
      </c>
      <c r="K89" s="315" t="s">
        <v>40</v>
      </c>
      <c r="L89" t="b">
        <f t="shared" si="2"/>
        <v>1</v>
      </c>
      <c r="N89">
        <v>15001</v>
      </c>
      <c r="O89" t="s">
        <v>47</v>
      </c>
      <c r="P89">
        <v>11</v>
      </c>
      <c r="S89" s="189" t="s">
        <v>1399</v>
      </c>
      <c r="U89" s="187" t="s">
        <v>47</v>
      </c>
    </row>
    <row r="90" spans="1:21">
      <c r="A90">
        <v>76001</v>
      </c>
      <c r="B90" t="s">
        <v>88</v>
      </c>
      <c r="C90">
        <v>13</v>
      </c>
      <c r="D90">
        <v>87</v>
      </c>
      <c r="G90">
        <v>44847</v>
      </c>
      <c r="H90" t="s">
        <v>70</v>
      </c>
      <c r="I90">
        <v>6</v>
      </c>
      <c r="K90" s="315" t="s">
        <v>70</v>
      </c>
      <c r="L90" t="b">
        <f t="shared" si="2"/>
        <v>1</v>
      </c>
      <c r="N90">
        <v>5837</v>
      </c>
      <c r="O90" t="s">
        <v>40</v>
      </c>
      <c r="P90">
        <v>6</v>
      </c>
      <c r="S90" s="189" t="s">
        <v>1400</v>
      </c>
      <c r="U90" s="186" t="s">
        <v>40</v>
      </c>
    </row>
    <row r="91" spans="1:21">
      <c r="A91">
        <v>76109</v>
      </c>
      <c r="B91" t="s">
        <v>89</v>
      </c>
      <c r="C91">
        <v>29</v>
      </c>
      <c r="D91">
        <v>88</v>
      </c>
      <c r="G91">
        <v>76</v>
      </c>
      <c r="H91" t="s">
        <v>22</v>
      </c>
      <c r="I91">
        <v>7</v>
      </c>
      <c r="K91" s="315" t="s">
        <v>22</v>
      </c>
      <c r="L91" t="b">
        <f t="shared" si="2"/>
        <v>1</v>
      </c>
      <c r="N91">
        <v>44847</v>
      </c>
      <c r="O91" t="s">
        <v>70</v>
      </c>
      <c r="P91">
        <v>6</v>
      </c>
      <c r="S91" s="189" t="s">
        <v>1401</v>
      </c>
      <c r="U91" s="187" t="s">
        <v>70</v>
      </c>
    </row>
    <row r="92" spans="1:21">
      <c r="A92">
        <v>76111</v>
      </c>
      <c r="B92" t="s">
        <v>90</v>
      </c>
      <c r="C92">
        <v>7</v>
      </c>
      <c r="D92">
        <v>89</v>
      </c>
      <c r="G92">
        <v>20001</v>
      </c>
      <c r="H92" t="s">
        <v>53</v>
      </c>
      <c r="I92">
        <v>7</v>
      </c>
      <c r="K92" s="315" t="s">
        <v>53</v>
      </c>
      <c r="L92" t="b">
        <f t="shared" si="2"/>
        <v>1</v>
      </c>
      <c r="N92">
        <v>76</v>
      </c>
      <c r="O92" t="s">
        <v>22</v>
      </c>
      <c r="P92">
        <v>7</v>
      </c>
      <c r="S92" s="189" t="s">
        <v>1402</v>
      </c>
      <c r="U92" s="186" t="s">
        <v>22</v>
      </c>
    </row>
    <row r="93" spans="1:21">
      <c r="A93">
        <v>76147</v>
      </c>
      <c r="B93" t="s">
        <v>91</v>
      </c>
      <c r="C93">
        <v>24</v>
      </c>
      <c r="D93">
        <v>90</v>
      </c>
      <c r="G93">
        <v>97</v>
      </c>
      <c r="H93" t="s">
        <v>30</v>
      </c>
      <c r="I93">
        <v>18</v>
      </c>
      <c r="K93" s="315" t="s">
        <v>30</v>
      </c>
      <c r="L93" t="b">
        <f t="shared" si="2"/>
        <v>1</v>
      </c>
      <c r="N93">
        <v>20001</v>
      </c>
      <c r="O93" t="s">
        <v>53</v>
      </c>
      <c r="P93">
        <v>7</v>
      </c>
      <c r="S93" s="189" t="s">
        <v>1403</v>
      </c>
      <c r="U93" s="187" t="s">
        <v>53</v>
      </c>
    </row>
    <row r="94" spans="1:21">
      <c r="A94">
        <v>76364</v>
      </c>
      <c r="B94" t="s">
        <v>92</v>
      </c>
      <c r="C94">
        <v>3</v>
      </c>
      <c r="D94">
        <v>91</v>
      </c>
      <c r="G94">
        <v>99</v>
      </c>
      <c r="H94" t="s">
        <v>31</v>
      </c>
      <c r="I94">
        <v>10</v>
      </c>
      <c r="K94" s="315" t="s">
        <v>31</v>
      </c>
      <c r="L94" t="b">
        <f t="shared" si="2"/>
        <v>1</v>
      </c>
      <c r="N94">
        <v>97</v>
      </c>
      <c r="O94" t="s">
        <v>30</v>
      </c>
      <c r="P94">
        <v>18</v>
      </c>
      <c r="S94" s="189" t="s">
        <v>1404</v>
      </c>
      <c r="U94" s="186" t="s">
        <v>30</v>
      </c>
    </row>
    <row r="95" spans="1:21">
      <c r="A95">
        <v>76520</v>
      </c>
      <c r="B95" t="s">
        <v>93</v>
      </c>
      <c r="C95">
        <v>7</v>
      </c>
      <c r="D95">
        <v>92</v>
      </c>
      <c r="G95">
        <v>50001</v>
      </c>
      <c r="H95" t="s">
        <v>73</v>
      </c>
      <c r="I95">
        <v>5</v>
      </c>
      <c r="K95" s="315" t="s">
        <v>73</v>
      </c>
      <c r="L95" t="b">
        <f t="shared" si="2"/>
        <v>1</v>
      </c>
      <c r="N95">
        <v>99</v>
      </c>
      <c r="O95" t="s">
        <v>31</v>
      </c>
      <c r="P95">
        <v>10</v>
      </c>
      <c r="S95" s="189" t="s">
        <v>1405</v>
      </c>
      <c r="U95" s="187" t="s">
        <v>31</v>
      </c>
    </row>
    <row r="96" spans="1:21">
      <c r="A96">
        <v>76834</v>
      </c>
      <c r="B96" t="s">
        <v>94</v>
      </c>
      <c r="C96">
        <v>16</v>
      </c>
      <c r="D96">
        <v>93</v>
      </c>
      <c r="G96">
        <v>85001</v>
      </c>
      <c r="H96" t="s">
        <v>96</v>
      </c>
      <c r="I96">
        <v>14</v>
      </c>
      <c r="K96" s="315" t="s">
        <v>96</v>
      </c>
      <c r="L96" t="b">
        <f t="shared" si="2"/>
        <v>1</v>
      </c>
      <c r="N96">
        <v>50001</v>
      </c>
      <c r="O96" t="s">
        <v>73</v>
      </c>
      <c r="P96">
        <v>5</v>
      </c>
      <c r="S96" s="189" t="s">
        <v>1406</v>
      </c>
      <c r="U96" s="186" t="s">
        <v>73</v>
      </c>
    </row>
    <row r="97" spans="1:21">
      <c r="A97">
        <v>76892</v>
      </c>
      <c r="B97" t="s">
        <v>95</v>
      </c>
      <c r="C97">
        <v>14</v>
      </c>
      <c r="D97">
        <v>94</v>
      </c>
      <c r="G97">
        <v>76892</v>
      </c>
      <c r="H97" t="s">
        <v>95</v>
      </c>
      <c r="I97">
        <v>14</v>
      </c>
      <c r="K97" s="315" t="s">
        <v>95</v>
      </c>
      <c r="L97" t="b">
        <f t="shared" si="2"/>
        <v>1</v>
      </c>
      <c r="N97">
        <v>85001</v>
      </c>
      <c r="O97" t="s">
        <v>96</v>
      </c>
      <c r="P97">
        <v>14</v>
      </c>
      <c r="S97" s="189" t="s">
        <v>1407</v>
      </c>
      <c r="U97" s="187" t="s">
        <v>96</v>
      </c>
    </row>
    <row r="98" spans="1:21">
      <c r="A98">
        <v>85001</v>
      </c>
      <c r="B98" t="s">
        <v>96</v>
      </c>
      <c r="C98">
        <v>14</v>
      </c>
      <c r="D98">
        <v>95</v>
      </c>
      <c r="G98">
        <v>25899</v>
      </c>
      <c r="H98" t="s">
        <v>64</v>
      </c>
      <c r="I98">
        <v>10</v>
      </c>
      <c r="K98" s="315" t="s">
        <v>64</v>
      </c>
      <c r="L98" t="b">
        <f t="shared" si="2"/>
        <v>1</v>
      </c>
      <c r="N98">
        <v>76892</v>
      </c>
      <c r="O98" t="s">
        <v>95</v>
      </c>
      <c r="P98">
        <v>14</v>
      </c>
      <c r="S98" s="189" t="s">
        <v>1408</v>
      </c>
      <c r="U98" s="186" t="s">
        <v>95</v>
      </c>
    </row>
    <row r="99" spans="1:21">
      <c r="A99">
        <v>86</v>
      </c>
      <c r="B99" t="s">
        <v>25</v>
      </c>
      <c r="C99">
        <v>4</v>
      </c>
      <c r="N99">
        <v>25899</v>
      </c>
      <c r="O99" t="s">
        <v>64</v>
      </c>
      <c r="P99">
        <v>10</v>
      </c>
      <c r="S99" s="189" t="s">
        <v>1409</v>
      </c>
      <c r="U99" s="187" t="s">
        <v>64</v>
      </c>
    </row>
    <row r="100" spans="1:21">
      <c r="A100" t="s">
        <v>1410</v>
      </c>
      <c r="C100">
        <v>1301</v>
      </c>
      <c r="S100" s="189" t="s">
        <v>1411</v>
      </c>
    </row>
  </sheetData>
  <autoFilter ref="N3:P3" xr:uid="{C1F0E4CC-0B50-4BD2-9718-998864A31D8E}">
    <sortState xmlns:xlrd2="http://schemas.microsoft.com/office/spreadsheetml/2017/richdata2" ref="N4:P99">
      <sortCondition ref="O3"/>
    </sortState>
  </autoFilter>
  <sortState xmlns:xlrd2="http://schemas.microsoft.com/office/spreadsheetml/2017/richdata2" ref="G4:I98">
    <sortCondition ref="H4:H98"/>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1DB91-A380-43BC-A87F-969CAF52633A}">
  <dimension ref="A1:BT374"/>
  <sheetViews>
    <sheetView workbookViewId="0">
      <selection activeCell="C378" sqref="C378"/>
    </sheetView>
  </sheetViews>
  <sheetFormatPr defaultColWidth="11.42578125" defaultRowHeight="15"/>
  <cols>
    <col min="1" max="1" width="7.5703125" bestFit="1" customWidth="1"/>
    <col min="2" max="2" width="21.5703125" bestFit="1" customWidth="1"/>
    <col min="3" max="3" width="79.7109375" customWidth="1"/>
    <col min="4" max="4" width="142.85546875" customWidth="1"/>
    <col min="5" max="5" width="20.7109375" bestFit="1" customWidth="1"/>
    <col min="6" max="72" width="11.42578125" style="247"/>
  </cols>
  <sheetData>
    <row r="1" spans="1:37" s="247" customFormat="1" ht="15" customHeight="1">
      <c r="C1" s="248"/>
      <c r="D1" s="248"/>
      <c r="E1" s="248"/>
      <c r="F1" s="270"/>
      <c r="G1" s="271"/>
      <c r="H1" s="272"/>
      <c r="I1" s="243"/>
      <c r="J1" s="272"/>
      <c r="K1" s="272"/>
      <c r="L1" s="245"/>
      <c r="M1" s="245"/>
      <c r="N1" s="245"/>
      <c r="O1" s="243"/>
      <c r="P1" s="245"/>
      <c r="Q1" s="245"/>
      <c r="R1" s="245"/>
      <c r="S1" s="245"/>
      <c r="T1" s="245"/>
      <c r="U1" s="243"/>
      <c r="V1" s="244"/>
      <c r="W1" s="245"/>
      <c r="X1" s="243"/>
      <c r="Y1" s="244"/>
      <c r="Z1" s="245"/>
      <c r="AA1" s="243"/>
      <c r="AB1" s="244"/>
      <c r="AC1" s="245"/>
      <c r="AD1" s="246"/>
      <c r="AE1" s="245"/>
      <c r="AF1" s="245"/>
      <c r="AG1" s="245"/>
      <c r="AH1" s="245"/>
      <c r="AI1" s="245"/>
    </row>
    <row r="2" spans="1:37" s="247" customFormat="1" ht="15" customHeight="1">
      <c r="C2" s="258" t="s">
        <v>1277</v>
      </c>
      <c r="D2" s="273"/>
      <c r="E2" s="280" t="s">
        <v>1271</v>
      </c>
      <c r="F2" s="270"/>
      <c r="G2" s="271"/>
      <c r="H2" s="272"/>
      <c r="I2" s="243"/>
      <c r="J2" s="272"/>
      <c r="L2" s="245"/>
      <c r="M2" s="245"/>
      <c r="N2" s="245"/>
      <c r="O2" s="243"/>
      <c r="P2" s="245"/>
      <c r="Q2" s="245"/>
      <c r="R2" s="245"/>
      <c r="S2" s="245"/>
      <c r="T2" s="245"/>
      <c r="U2" s="243"/>
      <c r="V2" s="244"/>
      <c r="W2" s="245"/>
      <c r="X2" s="243"/>
      <c r="Y2" s="244"/>
      <c r="Z2" s="245"/>
      <c r="AA2" s="243"/>
      <c r="AB2" s="244"/>
      <c r="AC2" s="245"/>
      <c r="AD2" s="246"/>
      <c r="AE2" s="245"/>
      <c r="AF2" s="245"/>
      <c r="AG2" s="245"/>
      <c r="AH2" s="245"/>
      <c r="AI2" s="245"/>
    </row>
    <row r="3" spans="1:37" s="247" customFormat="1" ht="15" customHeight="1">
      <c r="B3" s="274"/>
      <c r="C3" s="258" t="s">
        <v>1278</v>
      </c>
      <c r="D3" s="273"/>
      <c r="E3" s="260"/>
      <c r="F3" s="270"/>
      <c r="G3" s="271"/>
      <c r="H3" s="272"/>
      <c r="I3" s="243"/>
      <c r="J3" s="272"/>
      <c r="K3" s="272"/>
      <c r="L3" s="245"/>
      <c r="M3" s="245"/>
      <c r="N3" s="245"/>
      <c r="O3" s="243"/>
      <c r="P3" s="245"/>
      <c r="Q3" s="245"/>
      <c r="R3" s="245"/>
      <c r="S3" s="245"/>
      <c r="T3" s="245"/>
      <c r="U3" s="243"/>
      <c r="V3" s="244"/>
      <c r="W3" s="245"/>
      <c r="X3" s="243"/>
      <c r="Y3" s="244"/>
      <c r="Z3" s="245"/>
      <c r="AA3" s="243"/>
      <c r="AB3" s="244"/>
      <c r="AC3" s="245"/>
      <c r="AD3" s="246"/>
      <c r="AE3" s="245"/>
      <c r="AF3" s="245"/>
      <c r="AG3" s="245"/>
      <c r="AH3" s="245"/>
      <c r="AI3" s="245"/>
    </row>
    <row r="4" spans="1:37" s="247" customFormat="1" ht="15" customHeight="1">
      <c r="B4" s="274"/>
      <c r="C4" s="261" t="s">
        <v>1279</v>
      </c>
      <c r="D4" s="273"/>
      <c r="E4" s="260"/>
      <c r="F4" s="270"/>
      <c r="G4" s="271"/>
      <c r="H4" s="272"/>
      <c r="I4" s="243"/>
      <c r="J4" s="272"/>
      <c r="K4" s="272"/>
      <c r="L4" s="245"/>
      <c r="M4" s="245"/>
      <c r="N4" s="245"/>
      <c r="O4" s="243"/>
      <c r="P4" s="245"/>
      <c r="Q4" s="245"/>
      <c r="R4" s="245"/>
      <c r="S4" s="245"/>
      <c r="T4" s="245"/>
      <c r="U4" s="243"/>
      <c r="V4" s="244"/>
      <c r="W4" s="245"/>
      <c r="X4" s="243"/>
      <c r="Y4" s="244"/>
      <c r="Z4" s="245"/>
      <c r="AA4" s="243"/>
      <c r="AB4" s="244"/>
      <c r="AC4" s="245"/>
      <c r="AD4" s="246"/>
      <c r="AE4" s="245"/>
      <c r="AF4" s="245"/>
      <c r="AG4" s="245"/>
      <c r="AH4" s="245"/>
      <c r="AI4" s="245"/>
    </row>
    <row r="5" spans="1:37" s="247" customFormat="1" ht="15" customHeight="1">
      <c r="B5" s="274"/>
      <c r="C5" s="261" t="s">
        <v>1412</v>
      </c>
      <c r="D5" s="273"/>
      <c r="E5" s="260"/>
      <c r="F5" s="270"/>
      <c r="G5" s="271"/>
      <c r="H5" s="272"/>
      <c r="I5" s="243"/>
      <c r="J5" s="272"/>
      <c r="K5" s="272"/>
      <c r="L5" s="245"/>
      <c r="M5" s="245"/>
      <c r="N5" s="245"/>
      <c r="O5" s="243"/>
      <c r="P5" s="245"/>
      <c r="Q5" s="245"/>
      <c r="R5" s="245"/>
      <c r="S5" s="245"/>
      <c r="T5" s="245"/>
      <c r="U5" s="243"/>
      <c r="V5" s="244"/>
      <c r="W5" s="245"/>
      <c r="X5" s="243"/>
      <c r="Y5" s="244"/>
      <c r="Z5" s="245"/>
      <c r="AA5" s="243"/>
      <c r="AB5" s="244"/>
      <c r="AC5" s="245"/>
      <c r="AD5" s="243"/>
      <c r="AE5" s="245"/>
      <c r="AF5" s="245"/>
      <c r="AG5" s="245"/>
      <c r="AH5" s="245"/>
      <c r="AI5" s="245"/>
    </row>
    <row r="6" spans="1:37" s="247" customFormat="1" ht="15" customHeight="1">
      <c r="B6" s="275"/>
      <c r="C6" s="261" t="s">
        <v>1281</v>
      </c>
      <c r="D6" s="273"/>
      <c r="E6" s="263"/>
      <c r="F6" s="270"/>
      <c r="G6" s="271"/>
      <c r="H6" s="272"/>
      <c r="I6" s="243"/>
      <c r="J6" s="272"/>
      <c r="K6" s="272"/>
      <c r="L6" s="245"/>
      <c r="M6" s="245"/>
      <c r="N6" s="245"/>
      <c r="O6" s="243"/>
      <c r="P6" s="245"/>
      <c r="Q6" s="245"/>
      <c r="R6" s="245"/>
      <c r="S6" s="245"/>
      <c r="T6" s="245"/>
      <c r="U6" s="243"/>
      <c r="V6" s="244"/>
      <c r="W6" s="245"/>
      <c r="X6" s="243"/>
      <c r="Y6" s="244"/>
      <c r="Z6" s="245"/>
      <c r="AA6" s="243"/>
      <c r="AB6" s="244"/>
      <c r="AC6" s="245"/>
      <c r="AD6" s="246"/>
      <c r="AE6" s="245"/>
      <c r="AF6" s="245"/>
      <c r="AG6" s="245"/>
      <c r="AH6" s="245"/>
      <c r="AI6" s="245"/>
    </row>
    <row r="7" spans="1:37" s="247" customFormat="1" ht="15" customHeight="1">
      <c r="B7" s="275"/>
      <c r="C7" s="261" t="s">
        <v>1282</v>
      </c>
      <c r="D7" s="273"/>
      <c r="E7" s="263"/>
      <c r="F7" s="270"/>
      <c r="G7" s="271"/>
      <c r="H7" s="272"/>
      <c r="I7" s="243"/>
      <c r="J7" s="272"/>
      <c r="K7" s="272"/>
      <c r="L7" s="245"/>
      <c r="M7" s="245"/>
      <c r="N7" s="245"/>
      <c r="O7" s="243"/>
      <c r="P7" s="245"/>
      <c r="Q7" s="245"/>
      <c r="R7" s="245"/>
      <c r="S7" s="245"/>
      <c r="T7" s="245"/>
      <c r="U7" s="243"/>
      <c r="V7" s="244"/>
      <c r="W7" s="245"/>
      <c r="X7" s="243"/>
      <c r="Y7" s="244"/>
      <c r="Z7" s="245"/>
      <c r="AA7" s="243"/>
      <c r="AB7" s="244"/>
      <c r="AC7" s="245"/>
      <c r="AD7" s="246"/>
      <c r="AE7" s="245"/>
      <c r="AF7" s="245"/>
      <c r="AG7" s="245"/>
      <c r="AH7" s="245"/>
      <c r="AI7" s="245"/>
    </row>
    <row r="8" spans="1:37" s="247" customFormat="1" ht="15" customHeight="1">
      <c r="B8" s="275"/>
      <c r="C8" s="261" t="s">
        <v>1283</v>
      </c>
      <c r="D8" s="273"/>
      <c r="E8" s="263"/>
      <c r="F8" s="270"/>
      <c r="G8" s="271"/>
      <c r="H8" s="272"/>
      <c r="I8" s="243"/>
      <c r="J8" s="272"/>
      <c r="K8" s="272"/>
      <c r="L8" s="245"/>
      <c r="M8" s="245"/>
      <c r="N8" s="245"/>
      <c r="O8" s="243"/>
      <c r="P8" s="245"/>
      <c r="Q8" s="245"/>
      <c r="R8" s="245"/>
      <c r="S8" s="245"/>
      <c r="T8" s="245"/>
      <c r="U8" s="243"/>
      <c r="V8" s="244"/>
      <c r="W8" s="245"/>
      <c r="X8" s="243"/>
      <c r="Y8" s="244"/>
      <c r="Z8" s="245"/>
      <c r="AA8" s="243"/>
      <c r="AB8" s="244"/>
      <c r="AC8" s="245"/>
      <c r="AD8" s="246"/>
      <c r="AE8" s="245"/>
      <c r="AF8" s="245"/>
      <c r="AG8" s="245"/>
      <c r="AH8" s="245"/>
      <c r="AI8" s="245"/>
      <c r="AJ8" s="250"/>
      <c r="AK8" s="249"/>
    </row>
    <row r="9" spans="1:37" s="247" customFormat="1" ht="15" customHeight="1">
      <c r="B9" s="275"/>
      <c r="C9" s="263"/>
      <c r="D9" s="248"/>
      <c r="E9" s="263"/>
      <c r="F9" s="270"/>
      <c r="G9" s="271"/>
      <c r="H9" s="272"/>
      <c r="I9" s="243"/>
      <c r="J9" s="272"/>
      <c r="K9" s="272"/>
      <c r="L9" s="245"/>
      <c r="M9" s="245"/>
      <c r="N9" s="245"/>
      <c r="O9" s="243"/>
      <c r="P9" s="245"/>
      <c r="Q9" s="245"/>
      <c r="R9" s="245"/>
      <c r="S9" s="245"/>
      <c r="T9" s="245"/>
      <c r="U9" s="243"/>
      <c r="V9" s="244"/>
      <c r="W9" s="245"/>
      <c r="X9" s="243"/>
      <c r="Y9" s="244"/>
      <c r="Z9" s="245"/>
      <c r="AA9" s="243"/>
      <c r="AB9" s="244"/>
      <c r="AC9" s="245"/>
      <c r="AD9" s="246"/>
      <c r="AE9" s="245"/>
      <c r="AF9" s="245"/>
      <c r="AG9" s="245"/>
      <c r="AH9" s="245"/>
      <c r="AI9" s="245"/>
    </row>
    <row r="10" spans="1:37" s="247" customFormat="1">
      <c r="AE10" s="245"/>
      <c r="AF10" s="245"/>
      <c r="AG10" s="245"/>
      <c r="AH10" s="245"/>
      <c r="AI10" s="245"/>
    </row>
    <row r="11" spans="1:37" ht="15.75" thickBot="1">
      <c r="AE11" s="245"/>
      <c r="AF11" s="245"/>
      <c r="AG11" s="245"/>
      <c r="AH11" s="245"/>
      <c r="AI11" s="245"/>
    </row>
    <row r="12" spans="1:37" ht="15.75" thickBot="1">
      <c r="A12" s="284" t="s">
        <v>1226</v>
      </c>
      <c r="B12" s="285" t="s">
        <v>1116</v>
      </c>
      <c r="C12" s="285" t="s">
        <v>1284</v>
      </c>
      <c r="D12" s="285" t="s">
        <v>1413</v>
      </c>
      <c r="E12" s="286" t="s">
        <v>1414</v>
      </c>
      <c r="AE12" s="245"/>
      <c r="AF12" s="245"/>
      <c r="AG12" s="245"/>
      <c r="AH12" s="245"/>
      <c r="AI12" s="245"/>
    </row>
    <row r="13" spans="1:37">
      <c r="A13" s="281">
        <v>91</v>
      </c>
      <c r="B13" s="282" t="s">
        <v>27</v>
      </c>
      <c r="C13" s="282" t="s">
        <v>1229</v>
      </c>
      <c r="D13" s="282" t="s">
        <v>1230</v>
      </c>
      <c r="E13" s="283">
        <v>3</v>
      </c>
      <c r="AE13" s="245"/>
      <c r="AF13" s="245"/>
      <c r="AG13" s="245"/>
      <c r="AH13" s="245"/>
      <c r="AI13" s="245"/>
    </row>
    <row r="14" spans="1:37">
      <c r="A14" s="316">
        <v>91</v>
      </c>
      <c r="B14" s="317" t="s">
        <v>27</v>
      </c>
      <c r="C14" s="317" t="s">
        <v>1231</v>
      </c>
      <c r="D14" s="317" t="s">
        <v>1232</v>
      </c>
      <c r="E14" s="318">
        <v>2</v>
      </c>
    </row>
    <row r="15" spans="1:37">
      <c r="A15" s="319">
        <v>91</v>
      </c>
      <c r="B15" s="320" t="s">
        <v>27</v>
      </c>
      <c r="C15" s="320" t="s">
        <v>1233</v>
      </c>
      <c r="D15" s="320" t="s">
        <v>1234</v>
      </c>
      <c r="E15" s="321">
        <v>4</v>
      </c>
    </row>
    <row r="16" spans="1:37">
      <c r="A16" s="316">
        <v>91</v>
      </c>
      <c r="B16" s="317" t="s">
        <v>27</v>
      </c>
      <c r="C16" s="317" t="s">
        <v>1235</v>
      </c>
      <c r="D16" s="317" t="s">
        <v>1236</v>
      </c>
      <c r="E16" s="318">
        <v>3</v>
      </c>
    </row>
    <row r="17" spans="1:5">
      <c r="A17" s="319">
        <v>91</v>
      </c>
      <c r="B17" s="320" t="s">
        <v>27</v>
      </c>
      <c r="C17" s="320" t="s">
        <v>1237</v>
      </c>
      <c r="D17" s="320" t="s">
        <v>1238</v>
      </c>
      <c r="E17" s="321">
        <v>6</v>
      </c>
    </row>
    <row r="18" spans="1:5">
      <c r="A18" s="316">
        <v>91</v>
      </c>
      <c r="B18" s="317" t="s">
        <v>27</v>
      </c>
      <c r="C18" s="317" t="s">
        <v>1237</v>
      </c>
      <c r="D18" s="317" t="s">
        <v>1239</v>
      </c>
      <c r="E18" s="318">
        <v>6</v>
      </c>
    </row>
    <row r="19" spans="1:5">
      <c r="A19" s="319">
        <v>91</v>
      </c>
      <c r="B19" s="320" t="s">
        <v>27</v>
      </c>
      <c r="C19" s="320" t="s">
        <v>1237</v>
      </c>
      <c r="D19" s="320" t="s">
        <v>1242</v>
      </c>
      <c r="E19" s="321">
        <v>6</v>
      </c>
    </row>
    <row r="20" spans="1:5">
      <c r="A20" s="316">
        <v>91</v>
      </c>
      <c r="B20" s="317" t="s">
        <v>27</v>
      </c>
      <c r="C20" s="317" t="s">
        <v>1231</v>
      </c>
      <c r="D20" s="317" t="s">
        <v>1240</v>
      </c>
      <c r="E20" s="318">
        <v>2</v>
      </c>
    </row>
    <row r="21" spans="1:5">
      <c r="A21" s="319">
        <v>5</v>
      </c>
      <c r="B21" s="320" t="s">
        <v>0</v>
      </c>
      <c r="C21" s="320" t="s">
        <v>1233</v>
      </c>
      <c r="D21" s="320" t="s">
        <v>1234</v>
      </c>
      <c r="E21" s="321">
        <v>4</v>
      </c>
    </row>
    <row r="22" spans="1:5">
      <c r="A22" s="316">
        <v>5</v>
      </c>
      <c r="B22" s="317" t="s">
        <v>0</v>
      </c>
      <c r="C22" s="317" t="s">
        <v>1235</v>
      </c>
      <c r="D22" s="317" t="s">
        <v>1236</v>
      </c>
      <c r="E22" s="318">
        <v>3</v>
      </c>
    </row>
    <row r="23" spans="1:5">
      <c r="A23" s="319">
        <v>5</v>
      </c>
      <c r="B23" s="320" t="s">
        <v>0</v>
      </c>
      <c r="C23" s="320" t="s">
        <v>1237</v>
      </c>
      <c r="D23" s="320" t="s">
        <v>1243</v>
      </c>
      <c r="E23" s="321">
        <v>3</v>
      </c>
    </row>
    <row r="24" spans="1:5">
      <c r="A24" s="316">
        <v>5</v>
      </c>
      <c r="B24" s="317" t="s">
        <v>0</v>
      </c>
      <c r="C24" s="317" t="s">
        <v>1237</v>
      </c>
      <c r="D24" s="317" t="s">
        <v>1244</v>
      </c>
      <c r="E24" s="318">
        <v>5</v>
      </c>
    </row>
    <row r="25" spans="1:5">
      <c r="A25" s="319">
        <v>5045</v>
      </c>
      <c r="B25" s="320" t="s">
        <v>33</v>
      </c>
      <c r="C25" s="320" t="s">
        <v>1229</v>
      </c>
      <c r="D25" s="320" t="s">
        <v>1245</v>
      </c>
      <c r="E25" s="321">
        <v>3</v>
      </c>
    </row>
    <row r="26" spans="1:5">
      <c r="A26" s="316">
        <v>5045</v>
      </c>
      <c r="B26" s="317" t="s">
        <v>33</v>
      </c>
      <c r="C26" s="317" t="s">
        <v>1233</v>
      </c>
      <c r="D26" s="317" t="s">
        <v>1234</v>
      </c>
      <c r="E26" s="318">
        <v>4</v>
      </c>
    </row>
    <row r="27" spans="1:5">
      <c r="A27" s="319">
        <v>5045</v>
      </c>
      <c r="B27" s="320" t="s">
        <v>33</v>
      </c>
      <c r="C27" s="320" t="s">
        <v>1235</v>
      </c>
      <c r="D27" s="320" t="s">
        <v>1236</v>
      </c>
      <c r="E27" s="321">
        <v>3</v>
      </c>
    </row>
    <row r="28" spans="1:5">
      <c r="A28" s="316">
        <v>5045</v>
      </c>
      <c r="B28" s="317" t="s">
        <v>33</v>
      </c>
      <c r="C28" s="317" t="s">
        <v>1246</v>
      </c>
      <c r="D28" s="317" t="s">
        <v>1247</v>
      </c>
      <c r="E28" s="318">
        <v>3</v>
      </c>
    </row>
    <row r="29" spans="1:5">
      <c r="A29" s="319">
        <v>5045</v>
      </c>
      <c r="B29" s="320" t="s">
        <v>33</v>
      </c>
      <c r="C29" s="320" t="s">
        <v>1237</v>
      </c>
      <c r="D29" s="320" t="s">
        <v>1248</v>
      </c>
      <c r="E29" s="321">
        <v>5</v>
      </c>
    </row>
    <row r="30" spans="1:5">
      <c r="A30" s="316">
        <v>80</v>
      </c>
      <c r="B30" s="317" t="s">
        <v>23</v>
      </c>
      <c r="C30" s="317" t="s">
        <v>1233</v>
      </c>
      <c r="D30" s="317" t="s">
        <v>1234</v>
      </c>
      <c r="E30" s="318">
        <v>4</v>
      </c>
    </row>
    <row r="31" spans="1:5">
      <c r="A31" s="319">
        <v>80</v>
      </c>
      <c r="B31" s="320" t="s">
        <v>23</v>
      </c>
      <c r="C31" s="320" t="s">
        <v>1235</v>
      </c>
      <c r="D31" s="320" t="s">
        <v>1236</v>
      </c>
      <c r="E31" s="321">
        <v>3</v>
      </c>
    </row>
    <row r="32" spans="1:5">
      <c r="A32" s="316">
        <v>80</v>
      </c>
      <c r="B32" s="317" t="s">
        <v>23</v>
      </c>
      <c r="C32" s="317" t="s">
        <v>1237</v>
      </c>
      <c r="D32" s="317" t="s">
        <v>1242</v>
      </c>
      <c r="E32" s="318">
        <v>6</v>
      </c>
    </row>
    <row r="33" spans="1:5">
      <c r="A33" s="319">
        <v>80</v>
      </c>
      <c r="B33" s="320" t="s">
        <v>23</v>
      </c>
      <c r="C33" s="320" t="s">
        <v>1237</v>
      </c>
      <c r="D33" s="320" t="s">
        <v>1248</v>
      </c>
      <c r="E33" s="321">
        <v>5</v>
      </c>
    </row>
    <row r="34" spans="1:5">
      <c r="A34" s="316">
        <v>63001</v>
      </c>
      <c r="B34" s="317" t="s">
        <v>78</v>
      </c>
      <c r="C34" s="317" t="s">
        <v>1229</v>
      </c>
      <c r="D34" s="317" t="s">
        <v>1230</v>
      </c>
      <c r="E34" s="318">
        <v>3</v>
      </c>
    </row>
    <row r="35" spans="1:5">
      <c r="A35" s="319">
        <v>63001</v>
      </c>
      <c r="B35" s="320" t="s">
        <v>78</v>
      </c>
      <c r="C35" s="320" t="s">
        <v>1235</v>
      </c>
      <c r="D35" s="320" t="s">
        <v>1236</v>
      </c>
      <c r="E35" s="321">
        <v>3</v>
      </c>
    </row>
    <row r="36" spans="1:5">
      <c r="A36" s="316">
        <v>8</v>
      </c>
      <c r="B36" s="317" t="s">
        <v>1</v>
      </c>
      <c r="C36" s="317" t="s">
        <v>1229</v>
      </c>
      <c r="D36" s="317" t="s">
        <v>1230</v>
      </c>
      <c r="E36" s="318">
        <v>3</v>
      </c>
    </row>
    <row r="37" spans="1:5">
      <c r="A37" s="319">
        <v>8</v>
      </c>
      <c r="B37" s="320" t="s">
        <v>1</v>
      </c>
      <c r="C37" s="320" t="s">
        <v>1233</v>
      </c>
      <c r="D37" s="320" t="s">
        <v>1234</v>
      </c>
      <c r="E37" s="321">
        <v>4</v>
      </c>
    </row>
    <row r="38" spans="1:5">
      <c r="A38" s="316">
        <v>8</v>
      </c>
      <c r="B38" s="317" t="s">
        <v>1</v>
      </c>
      <c r="C38" s="317" t="s">
        <v>1235</v>
      </c>
      <c r="D38" s="317" t="s">
        <v>1236</v>
      </c>
      <c r="E38" s="318">
        <v>3</v>
      </c>
    </row>
    <row r="39" spans="1:5">
      <c r="A39" s="319">
        <v>8</v>
      </c>
      <c r="B39" s="320" t="s">
        <v>1</v>
      </c>
      <c r="C39" s="320" t="s">
        <v>1237</v>
      </c>
      <c r="D39" s="320" t="s">
        <v>1242</v>
      </c>
      <c r="E39" s="321">
        <v>6</v>
      </c>
    </row>
    <row r="40" spans="1:5">
      <c r="A40" s="316">
        <v>8</v>
      </c>
      <c r="B40" s="317" t="s">
        <v>1</v>
      </c>
      <c r="C40" s="317" t="s">
        <v>1249</v>
      </c>
      <c r="D40" s="317" t="s">
        <v>1250</v>
      </c>
      <c r="E40" s="318">
        <v>5</v>
      </c>
    </row>
    <row r="41" spans="1:5">
      <c r="A41" s="319">
        <v>68081</v>
      </c>
      <c r="B41" s="320" t="s">
        <v>82</v>
      </c>
      <c r="C41" s="320" t="s">
        <v>1231</v>
      </c>
      <c r="D41" s="320" t="s">
        <v>1232</v>
      </c>
      <c r="E41" s="321">
        <v>2</v>
      </c>
    </row>
    <row r="42" spans="1:5">
      <c r="A42" s="316">
        <v>68081</v>
      </c>
      <c r="B42" s="317" t="s">
        <v>82</v>
      </c>
      <c r="C42" s="317" t="s">
        <v>1233</v>
      </c>
      <c r="D42" s="317" t="s">
        <v>1234</v>
      </c>
      <c r="E42" s="318">
        <v>4</v>
      </c>
    </row>
    <row r="43" spans="1:5">
      <c r="A43" s="319">
        <v>68081</v>
      </c>
      <c r="B43" s="320" t="s">
        <v>82</v>
      </c>
      <c r="C43" s="320" t="s">
        <v>1235</v>
      </c>
      <c r="D43" s="320" t="s">
        <v>1236</v>
      </c>
      <c r="E43" s="321">
        <v>3</v>
      </c>
    </row>
    <row r="44" spans="1:5">
      <c r="A44" s="316">
        <v>8001</v>
      </c>
      <c r="B44" s="317" t="s">
        <v>41</v>
      </c>
      <c r="C44" s="317" t="s">
        <v>1237</v>
      </c>
      <c r="D44" s="317" t="s">
        <v>1244</v>
      </c>
      <c r="E44" s="318">
        <v>5</v>
      </c>
    </row>
    <row r="45" spans="1:5">
      <c r="A45" s="319">
        <v>8001</v>
      </c>
      <c r="B45" s="320" t="s">
        <v>41</v>
      </c>
      <c r="C45" s="320" t="s">
        <v>1249</v>
      </c>
      <c r="D45" s="320" t="s">
        <v>1251</v>
      </c>
      <c r="E45" s="321">
        <v>5</v>
      </c>
    </row>
    <row r="46" spans="1:5">
      <c r="A46" s="316">
        <v>8001</v>
      </c>
      <c r="B46" s="317" t="s">
        <v>41</v>
      </c>
      <c r="C46" s="317" t="s">
        <v>1235</v>
      </c>
      <c r="D46" s="317" t="s">
        <v>1236</v>
      </c>
      <c r="E46" s="318">
        <v>3</v>
      </c>
    </row>
    <row r="47" spans="1:5">
      <c r="A47" s="319">
        <v>5088</v>
      </c>
      <c r="B47" s="320" t="s">
        <v>34</v>
      </c>
      <c r="C47" s="320" t="s">
        <v>1231</v>
      </c>
      <c r="D47" s="320" t="s">
        <v>1240</v>
      </c>
      <c r="E47" s="321">
        <v>2</v>
      </c>
    </row>
    <row r="48" spans="1:5">
      <c r="A48" s="316">
        <v>5088</v>
      </c>
      <c r="B48" s="317" t="s">
        <v>34</v>
      </c>
      <c r="C48" s="317" t="s">
        <v>1249</v>
      </c>
      <c r="D48" s="317" t="s">
        <v>1251</v>
      </c>
      <c r="E48" s="318">
        <v>5</v>
      </c>
    </row>
    <row r="49" spans="1:5">
      <c r="A49" s="319">
        <v>5088</v>
      </c>
      <c r="B49" s="320" t="s">
        <v>34</v>
      </c>
      <c r="C49" s="320" t="s">
        <v>1252</v>
      </c>
      <c r="D49" s="320" t="s">
        <v>1253</v>
      </c>
      <c r="E49" s="321">
        <v>3</v>
      </c>
    </row>
    <row r="50" spans="1:5">
      <c r="A50" s="316">
        <v>5088</v>
      </c>
      <c r="B50" s="317" t="s">
        <v>34</v>
      </c>
      <c r="C50" s="317" t="s">
        <v>1235</v>
      </c>
      <c r="D50" s="317" t="s">
        <v>1236</v>
      </c>
      <c r="E50" s="318">
        <v>3</v>
      </c>
    </row>
    <row r="51" spans="1:5">
      <c r="A51" s="319">
        <v>5088</v>
      </c>
      <c r="B51" s="320" t="s">
        <v>34</v>
      </c>
      <c r="C51" s="320" t="s">
        <v>1237</v>
      </c>
      <c r="D51" s="320" t="s">
        <v>1254</v>
      </c>
      <c r="E51" s="321">
        <v>4</v>
      </c>
    </row>
    <row r="52" spans="1:5">
      <c r="A52" s="316">
        <v>11001</v>
      </c>
      <c r="B52" s="317" t="s">
        <v>1255</v>
      </c>
      <c r="C52" s="317" t="s">
        <v>1237</v>
      </c>
      <c r="D52" s="317" t="s">
        <v>1242</v>
      </c>
      <c r="E52" s="318">
        <v>6</v>
      </c>
    </row>
    <row r="53" spans="1:5">
      <c r="A53" s="319">
        <v>11001</v>
      </c>
      <c r="B53" s="320" t="s">
        <v>1255</v>
      </c>
      <c r="C53" s="320" t="s">
        <v>1231</v>
      </c>
      <c r="D53" s="320" t="s">
        <v>1232</v>
      </c>
      <c r="E53" s="321">
        <v>2</v>
      </c>
    </row>
    <row r="54" spans="1:5">
      <c r="A54" s="316">
        <v>11001</v>
      </c>
      <c r="B54" s="317" t="s">
        <v>1255</v>
      </c>
      <c r="C54" s="317" t="s">
        <v>1233</v>
      </c>
      <c r="D54" s="317" t="s">
        <v>1234</v>
      </c>
      <c r="E54" s="318">
        <v>4</v>
      </c>
    </row>
    <row r="55" spans="1:5">
      <c r="A55" s="319">
        <v>11001</v>
      </c>
      <c r="B55" s="320" t="s">
        <v>1255</v>
      </c>
      <c r="C55" s="320" t="s">
        <v>1237</v>
      </c>
      <c r="D55" s="320" t="s">
        <v>1256</v>
      </c>
      <c r="E55" s="321">
        <v>2</v>
      </c>
    </row>
    <row r="56" spans="1:5">
      <c r="A56" s="316">
        <v>13</v>
      </c>
      <c r="B56" s="317" t="s">
        <v>2</v>
      </c>
      <c r="C56" s="317" t="s">
        <v>1235</v>
      </c>
      <c r="D56" s="317" t="s">
        <v>1236</v>
      </c>
      <c r="E56" s="318">
        <v>3</v>
      </c>
    </row>
    <row r="57" spans="1:5">
      <c r="A57" s="319">
        <v>15</v>
      </c>
      <c r="B57" s="320" t="s">
        <v>3</v>
      </c>
      <c r="C57" s="320" t="s">
        <v>1229</v>
      </c>
      <c r="D57" s="320" t="s">
        <v>1257</v>
      </c>
      <c r="E57" s="321">
        <v>3</v>
      </c>
    </row>
    <row r="58" spans="1:5">
      <c r="A58" s="316">
        <v>15</v>
      </c>
      <c r="B58" s="317" t="s">
        <v>3</v>
      </c>
      <c r="C58" s="317" t="s">
        <v>1249</v>
      </c>
      <c r="D58" s="317" t="s">
        <v>1250</v>
      </c>
      <c r="E58" s="318">
        <v>5</v>
      </c>
    </row>
    <row r="59" spans="1:5">
      <c r="A59" s="319">
        <v>15</v>
      </c>
      <c r="B59" s="320" t="s">
        <v>3</v>
      </c>
      <c r="C59" s="320" t="s">
        <v>1233</v>
      </c>
      <c r="D59" s="320" t="s">
        <v>1234</v>
      </c>
      <c r="E59" s="321">
        <v>4</v>
      </c>
    </row>
    <row r="60" spans="1:5">
      <c r="A60" s="316">
        <v>15</v>
      </c>
      <c r="B60" s="317" t="s">
        <v>3</v>
      </c>
      <c r="C60" s="317" t="s">
        <v>1237</v>
      </c>
      <c r="D60" s="317" t="s">
        <v>1248</v>
      </c>
      <c r="E60" s="318">
        <v>5</v>
      </c>
    </row>
    <row r="61" spans="1:5">
      <c r="A61" s="319">
        <v>15</v>
      </c>
      <c r="B61" s="320" t="s">
        <v>3</v>
      </c>
      <c r="C61" s="320" t="s">
        <v>1249</v>
      </c>
      <c r="D61" s="320" t="s">
        <v>1251</v>
      </c>
      <c r="E61" s="321">
        <v>5</v>
      </c>
    </row>
    <row r="62" spans="1:5">
      <c r="A62" s="316">
        <v>15</v>
      </c>
      <c r="B62" s="317" t="s">
        <v>3</v>
      </c>
      <c r="C62" s="317" t="s">
        <v>1237</v>
      </c>
      <c r="D62" s="317" t="s">
        <v>1258</v>
      </c>
      <c r="E62" s="318">
        <v>4</v>
      </c>
    </row>
    <row r="63" spans="1:5">
      <c r="A63" s="319">
        <v>15</v>
      </c>
      <c r="B63" s="320" t="s">
        <v>3</v>
      </c>
      <c r="C63" s="320" t="s">
        <v>1235</v>
      </c>
      <c r="D63" s="320" t="s">
        <v>1236</v>
      </c>
      <c r="E63" s="321">
        <v>3</v>
      </c>
    </row>
    <row r="64" spans="1:5">
      <c r="A64" s="316">
        <v>15</v>
      </c>
      <c r="B64" s="317" t="s">
        <v>3</v>
      </c>
      <c r="C64" s="317" t="s">
        <v>1237</v>
      </c>
      <c r="D64" s="317" t="s">
        <v>1242</v>
      </c>
      <c r="E64" s="318">
        <v>6</v>
      </c>
    </row>
    <row r="65" spans="1:5">
      <c r="A65" s="319">
        <v>68001</v>
      </c>
      <c r="B65" s="320" t="s">
        <v>81</v>
      </c>
      <c r="C65" s="320" t="s">
        <v>1229</v>
      </c>
      <c r="D65" s="320" t="s">
        <v>1230</v>
      </c>
      <c r="E65" s="321">
        <v>3</v>
      </c>
    </row>
    <row r="66" spans="1:5">
      <c r="A66" s="316">
        <v>68001</v>
      </c>
      <c r="B66" s="317" t="s">
        <v>81</v>
      </c>
      <c r="C66" s="317" t="s">
        <v>1231</v>
      </c>
      <c r="D66" s="317" t="s">
        <v>1232</v>
      </c>
      <c r="E66" s="318">
        <v>2</v>
      </c>
    </row>
    <row r="67" spans="1:5">
      <c r="A67" s="319">
        <v>68001</v>
      </c>
      <c r="B67" s="320" t="s">
        <v>81</v>
      </c>
      <c r="C67" s="320" t="s">
        <v>1233</v>
      </c>
      <c r="D67" s="320" t="s">
        <v>1234</v>
      </c>
      <c r="E67" s="321">
        <v>4</v>
      </c>
    </row>
    <row r="68" spans="1:5">
      <c r="A68" s="316">
        <v>68001</v>
      </c>
      <c r="B68" s="317" t="s">
        <v>81</v>
      </c>
      <c r="C68" s="317" t="s">
        <v>1235</v>
      </c>
      <c r="D68" s="317" t="s">
        <v>1236</v>
      </c>
      <c r="E68" s="318">
        <v>3</v>
      </c>
    </row>
    <row r="69" spans="1:5">
      <c r="A69" s="319">
        <v>76109</v>
      </c>
      <c r="B69" s="320" t="s">
        <v>89</v>
      </c>
      <c r="C69" s="320" t="s">
        <v>1229</v>
      </c>
      <c r="D69" s="320" t="s">
        <v>1259</v>
      </c>
      <c r="E69" s="321">
        <v>3</v>
      </c>
    </row>
    <row r="70" spans="1:5">
      <c r="A70" s="316">
        <v>76109</v>
      </c>
      <c r="B70" s="317" t="s">
        <v>89</v>
      </c>
      <c r="C70" s="317" t="s">
        <v>1233</v>
      </c>
      <c r="D70" s="317" t="s">
        <v>1234</v>
      </c>
      <c r="E70" s="318">
        <v>4</v>
      </c>
    </row>
    <row r="71" spans="1:5">
      <c r="A71" s="319">
        <v>76109</v>
      </c>
      <c r="B71" s="320" t="s">
        <v>89</v>
      </c>
      <c r="C71" s="320" t="s">
        <v>1235</v>
      </c>
      <c r="D71" s="320" t="s">
        <v>1236</v>
      </c>
      <c r="E71" s="321">
        <v>3</v>
      </c>
    </row>
    <row r="72" spans="1:5">
      <c r="A72" s="316">
        <v>76109</v>
      </c>
      <c r="B72" s="317" t="s">
        <v>89</v>
      </c>
      <c r="C72" s="317" t="s">
        <v>1229</v>
      </c>
      <c r="D72" s="317" t="s">
        <v>1230</v>
      </c>
      <c r="E72" s="318">
        <v>3</v>
      </c>
    </row>
    <row r="73" spans="1:5">
      <c r="A73" s="319">
        <v>76109</v>
      </c>
      <c r="B73" s="320" t="s">
        <v>89</v>
      </c>
      <c r="C73" s="320" t="s">
        <v>1249</v>
      </c>
      <c r="D73" s="320" t="s">
        <v>1251</v>
      </c>
      <c r="E73" s="321">
        <v>5</v>
      </c>
    </row>
    <row r="74" spans="1:5">
      <c r="A74" s="316">
        <v>76109</v>
      </c>
      <c r="B74" s="317" t="s">
        <v>89</v>
      </c>
      <c r="C74" s="317" t="s">
        <v>1260</v>
      </c>
      <c r="D74" s="317" t="s">
        <v>1261</v>
      </c>
      <c r="E74" s="318">
        <v>5</v>
      </c>
    </row>
    <row r="75" spans="1:5">
      <c r="A75" s="319">
        <v>76109</v>
      </c>
      <c r="B75" s="320" t="s">
        <v>89</v>
      </c>
      <c r="C75" s="320" t="s">
        <v>1237</v>
      </c>
      <c r="D75" s="320" t="s">
        <v>1239</v>
      </c>
      <c r="E75" s="321">
        <v>6</v>
      </c>
    </row>
    <row r="76" spans="1:5">
      <c r="A76" s="319">
        <v>76111</v>
      </c>
      <c r="B76" s="320" t="s">
        <v>1199</v>
      </c>
      <c r="C76" s="320" t="s">
        <v>1233</v>
      </c>
      <c r="D76" s="320" t="s">
        <v>1234</v>
      </c>
      <c r="E76" s="321">
        <v>4</v>
      </c>
    </row>
    <row r="77" spans="1:5">
      <c r="A77" s="316">
        <v>76111</v>
      </c>
      <c r="B77" s="317" t="s">
        <v>1199</v>
      </c>
      <c r="C77" s="317" t="s">
        <v>1235</v>
      </c>
      <c r="D77" s="317" t="s">
        <v>1236</v>
      </c>
      <c r="E77" s="318">
        <v>3</v>
      </c>
    </row>
    <row r="78" spans="1:5">
      <c r="A78" s="316">
        <v>17</v>
      </c>
      <c r="B78" s="317" t="s">
        <v>4</v>
      </c>
      <c r="C78" s="317" t="s">
        <v>1235</v>
      </c>
      <c r="D78" s="317" t="s">
        <v>1236</v>
      </c>
      <c r="E78" s="318">
        <v>3</v>
      </c>
    </row>
    <row r="79" spans="1:5">
      <c r="A79" s="319">
        <v>76001</v>
      </c>
      <c r="B79" s="320" t="s">
        <v>88</v>
      </c>
      <c r="C79" s="320" t="s">
        <v>1233</v>
      </c>
      <c r="D79" s="320" t="s">
        <v>1234</v>
      </c>
      <c r="E79" s="321">
        <v>4</v>
      </c>
    </row>
    <row r="80" spans="1:5">
      <c r="A80" s="316">
        <v>76001</v>
      </c>
      <c r="B80" s="317" t="s">
        <v>88</v>
      </c>
      <c r="C80" s="317" t="s">
        <v>1235</v>
      </c>
      <c r="D80" s="317" t="s">
        <v>1236</v>
      </c>
      <c r="E80" s="318">
        <v>3</v>
      </c>
    </row>
    <row r="81" spans="1:5">
      <c r="A81" s="319">
        <v>76001</v>
      </c>
      <c r="B81" s="320" t="s">
        <v>88</v>
      </c>
      <c r="C81" s="320" t="s">
        <v>1237</v>
      </c>
      <c r="D81" s="320" t="s">
        <v>1242</v>
      </c>
      <c r="E81" s="321">
        <v>6</v>
      </c>
    </row>
    <row r="82" spans="1:5">
      <c r="A82" s="316">
        <v>18</v>
      </c>
      <c r="B82" s="317" t="s">
        <v>5</v>
      </c>
      <c r="C82" s="317" t="s">
        <v>1229</v>
      </c>
      <c r="D82" s="317" t="s">
        <v>1230</v>
      </c>
      <c r="E82" s="318">
        <v>3</v>
      </c>
    </row>
    <row r="83" spans="1:5">
      <c r="A83" s="319">
        <v>18</v>
      </c>
      <c r="B83" s="320" t="s">
        <v>5</v>
      </c>
      <c r="C83" s="320" t="s">
        <v>1233</v>
      </c>
      <c r="D83" s="320" t="s">
        <v>1234</v>
      </c>
      <c r="E83" s="321">
        <v>4</v>
      </c>
    </row>
    <row r="84" spans="1:5">
      <c r="A84" s="316">
        <v>18</v>
      </c>
      <c r="B84" s="317" t="s">
        <v>5</v>
      </c>
      <c r="C84" s="317" t="s">
        <v>1235</v>
      </c>
      <c r="D84" s="317" t="s">
        <v>1236</v>
      </c>
      <c r="E84" s="318">
        <v>3</v>
      </c>
    </row>
    <row r="85" spans="1:5">
      <c r="A85" s="319">
        <v>13001</v>
      </c>
      <c r="B85" s="320" t="s">
        <v>45</v>
      </c>
      <c r="C85" s="320" t="s">
        <v>1229</v>
      </c>
      <c r="D85" s="320" t="s">
        <v>1230</v>
      </c>
      <c r="E85" s="321">
        <v>3</v>
      </c>
    </row>
    <row r="86" spans="1:5">
      <c r="A86" s="316">
        <v>13001</v>
      </c>
      <c r="B86" s="317" t="s">
        <v>45</v>
      </c>
      <c r="C86" s="317" t="s">
        <v>1233</v>
      </c>
      <c r="D86" s="317" t="s">
        <v>1234</v>
      </c>
      <c r="E86" s="318">
        <v>4</v>
      </c>
    </row>
    <row r="87" spans="1:5">
      <c r="A87" s="319">
        <v>13001</v>
      </c>
      <c r="B87" s="320" t="s">
        <v>45</v>
      </c>
      <c r="C87" s="320" t="s">
        <v>1235</v>
      </c>
      <c r="D87" s="320" t="s">
        <v>1236</v>
      </c>
      <c r="E87" s="321">
        <v>3</v>
      </c>
    </row>
    <row r="88" spans="1:5">
      <c r="A88" s="316">
        <v>13001</v>
      </c>
      <c r="B88" s="317" t="s">
        <v>45</v>
      </c>
      <c r="C88" s="317" t="s">
        <v>1237</v>
      </c>
      <c r="D88" s="317" t="s">
        <v>1242</v>
      </c>
      <c r="E88" s="318">
        <v>6</v>
      </c>
    </row>
    <row r="89" spans="1:5">
      <c r="A89" s="319">
        <v>76147</v>
      </c>
      <c r="B89" s="320" t="s">
        <v>91</v>
      </c>
      <c r="C89" s="320" t="s">
        <v>1229</v>
      </c>
      <c r="D89" s="320" t="s">
        <v>1230</v>
      </c>
      <c r="E89" s="321">
        <v>3</v>
      </c>
    </row>
    <row r="90" spans="1:5">
      <c r="A90" s="316">
        <v>76147</v>
      </c>
      <c r="B90" s="317" t="s">
        <v>91</v>
      </c>
      <c r="C90" s="317" t="s">
        <v>1231</v>
      </c>
      <c r="D90" s="317" t="s">
        <v>1240</v>
      </c>
      <c r="E90" s="318">
        <v>2</v>
      </c>
    </row>
    <row r="91" spans="1:5">
      <c r="A91" s="319">
        <v>76147</v>
      </c>
      <c r="B91" s="320" t="s">
        <v>91</v>
      </c>
      <c r="C91" s="320" t="s">
        <v>1233</v>
      </c>
      <c r="D91" s="320" t="s">
        <v>1234</v>
      </c>
      <c r="E91" s="321">
        <v>4</v>
      </c>
    </row>
    <row r="92" spans="1:5">
      <c r="A92" s="316">
        <v>76147</v>
      </c>
      <c r="B92" s="317" t="s">
        <v>91</v>
      </c>
      <c r="C92" s="317" t="s">
        <v>1235</v>
      </c>
      <c r="D92" s="317" t="s">
        <v>1236</v>
      </c>
      <c r="E92" s="318">
        <v>3</v>
      </c>
    </row>
    <row r="93" spans="1:5">
      <c r="A93" s="319">
        <v>76147</v>
      </c>
      <c r="B93" s="320" t="s">
        <v>91</v>
      </c>
      <c r="C93" s="320" t="s">
        <v>1237</v>
      </c>
      <c r="D93" s="320" t="s">
        <v>1242</v>
      </c>
      <c r="E93" s="321">
        <v>6</v>
      </c>
    </row>
    <row r="94" spans="1:5">
      <c r="A94" s="316">
        <v>76147</v>
      </c>
      <c r="B94" s="317" t="s">
        <v>91</v>
      </c>
      <c r="C94" s="317" t="s">
        <v>1229</v>
      </c>
      <c r="D94" s="317" t="s">
        <v>1262</v>
      </c>
      <c r="E94" s="318">
        <v>3</v>
      </c>
    </row>
    <row r="95" spans="1:5">
      <c r="A95" s="319">
        <v>76147</v>
      </c>
      <c r="B95" s="320" t="s">
        <v>91</v>
      </c>
      <c r="C95" s="320" t="s">
        <v>1229</v>
      </c>
      <c r="D95" s="320" t="s">
        <v>1245</v>
      </c>
      <c r="E95" s="321">
        <v>3</v>
      </c>
    </row>
    <row r="96" spans="1:5">
      <c r="A96" s="316">
        <v>85</v>
      </c>
      <c r="B96" s="317" t="s">
        <v>24</v>
      </c>
      <c r="C96" s="317" t="s">
        <v>1235</v>
      </c>
      <c r="D96" s="317" t="s">
        <v>1236</v>
      </c>
      <c r="E96" s="318">
        <v>3</v>
      </c>
    </row>
    <row r="97" spans="1:5">
      <c r="A97" s="319">
        <v>19</v>
      </c>
      <c r="B97" s="320" t="s">
        <v>6</v>
      </c>
      <c r="C97" s="320" t="s">
        <v>1229</v>
      </c>
      <c r="D97" s="320" t="s">
        <v>1230</v>
      </c>
      <c r="E97" s="321">
        <v>3</v>
      </c>
    </row>
    <row r="98" spans="1:5">
      <c r="A98" s="316">
        <v>19</v>
      </c>
      <c r="B98" s="317" t="s">
        <v>6</v>
      </c>
      <c r="C98" s="317" t="s">
        <v>1235</v>
      </c>
      <c r="D98" s="317" t="s">
        <v>1236</v>
      </c>
      <c r="E98" s="318">
        <v>3</v>
      </c>
    </row>
    <row r="99" spans="1:5">
      <c r="A99" s="319">
        <v>20</v>
      </c>
      <c r="B99" s="320" t="s">
        <v>7</v>
      </c>
      <c r="C99" s="320" t="s">
        <v>1229</v>
      </c>
      <c r="D99" s="320" t="s">
        <v>1230</v>
      </c>
      <c r="E99" s="321">
        <v>3</v>
      </c>
    </row>
    <row r="100" spans="1:5">
      <c r="A100" s="316">
        <v>20</v>
      </c>
      <c r="B100" s="317" t="s">
        <v>7</v>
      </c>
      <c r="C100" s="317" t="s">
        <v>1249</v>
      </c>
      <c r="D100" s="317" t="s">
        <v>1251</v>
      </c>
      <c r="E100" s="318">
        <v>5</v>
      </c>
    </row>
    <row r="101" spans="1:5">
      <c r="A101" s="319">
        <v>20</v>
      </c>
      <c r="B101" s="320" t="s">
        <v>7</v>
      </c>
      <c r="C101" s="320" t="s">
        <v>1235</v>
      </c>
      <c r="D101" s="320" t="s">
        <v>1236</v>
      </c>
      <c r="E101" s="321">
        <v>3</v>
      </c>
    </row>
    <row r="102" spans="1:5">
      <c r="A102" s="316">
        <v>25175</v>
      </c>
      <c r="B102" s="317" t="s">
        <v>57</v>
      </c>
      <c r="C102" s="317" t="s">
        <v>1229</v>
      </c>
      <c r="D102" s="317" t="s">
        <v>1230</v>
      </c>
      <c r="E102" s="318">
        <v>3</v>
      </c>
    </row>
    <row r="103" spans="1:5">
      <c r="A103" s="319">
        <v>25175</v>
      </c>
      <c r="B103" s="320" t="s">
        <v>57</v>
      </c>
      <c r="C103" s="320" t="s">
        <v>1233</v>
      </c>
      <c r="D103" s="320" t="s">
        <v>1234</v>
      </c>
      <c r="E103" s="321">
        <v>4</v>
      </c>
    </row>
    <row r="104" spans="1:5">
      <c r="A104" s="316">
        <v>25175</v>
      </c>
      <c r="B104" s="317" t="s">
        <v>57</v>
      </c>
      <c r="C104" s="317" t="s">
        <v>1235</v>
      </c>
      <c r="D104" s="317" t="s">
        <v>1236</v>
      </c>
      <c r="E104" s="318">
        <v>3</v>
      </c>
    </row>
    <row r="105" spans="1:5">
      <c r="A105" s="319">
        <v>27</v>
      </c>
      <c r="B105" s="320" t="s">
        <v>10</v>
      </c>
      <c r="C105" s="320" t="s">
        <v>1237</v>
      </c>
      <c r="D105" s="320" t="s">
        <v>1238</v>
      </c>
      <c r="E105" s="321">
        <v>6</v>
      </c>
    </row>
    <row r="106" spans="1:5">
      <c r="A106" s="316">
        <v>27</v>
      </c>
      <c r="B106" s="317" t="s">
        <v>10</v>
      </c>
      <c r="C106" s="317" t="s">
        <v>1231</v>
      </c>
      <c r="D106" s="317" t="s">
        <v>1240</v>
      </c>
      <c r="E106" s="318">
        <v>2</v>
      </c>
    </row>
    <row r="107" spans="1:5">
      <c r="A107" s="319">
        <v>27</v>
      </c>
      <c r="B107" s="320" t="s">
        <v>10</v>
      </c>
      <c r="C107" s="320" t="s">
        <v>1249</v>
      </c>
      <c r="D107" s="320" t="s">
        <v>1251</v>
      </c>
      <c r="E107" s="321">
        <v>5</v>
      </c>
    </row>
    <row r="108" spans="1:5">
      <c r="A108" s="316">
        <v>27</v>
      </c>
      <c r="B108" s="317" t="s">
        <v>10</v>
      </c>
      <c r="C108" s="317" t="s">
        <v>1252</v>
      </c>
      <c r="D108" s="317" t="s">
        <v>1253</v>
      </c>
      <c r="E108" s="318">
        <v>3</v>
      </c>
    </row>
    <row r="109" spans="1:5">
      <c r="A109" s="319">
        <v>27</v>
      </c>
      <c r="B109" s="320" t="s">
        <v>10</v>
      </c>
      <c r="C109" s="320" t="s">
        <v>1260</v>
      </c>
      <c r="D109" s="320" t="s">
        <v>1261</v>
      </c>
      <c r="E109" s="321">
        <v>5</v>
      </c>
    </row>
    <row r="110" spans="1:5">
      <c r="A110" s="316">
        <v>27</v>
      </c>
      <c r="B110" s="317" t="s">
        <v>10</v>
      </c>
      <c r="C110" s="317" t="s">
        <v>1233</v>
      </c>
      <c r="D110" s="317" t="s">
        <v>1234</v>
      </c>
      <c r="E110" s="318">
        <v>4</v>
      </c>
    </row>
    <row r="111" spans="1:5">
      <c r="A111" s="319">
        <v>27</v>
      </c>
      <c r="B111" s="320" t="s">
        <v>10</v>
      </c>
      <c r="C111" s="320" t="s">
        <v>1235</v>
      </c>
      <c r="D111" s="320" t="s">
        <v>1236</v>
      </c>
      <c r="E111" s="321">
        <v>3</v>
      </c>
    </row>
    <row r="112" spans="1:5">
      <c r="A112" s="316">
        <v>27</v>
      </c>
      <c r="B112" s="317" t="s">
        <v>10</v>
      </c>
      <c r="C112" s="317" t="s">
        <v>1237</v>
      </c>
      <c r="D112" s="317" t="s">
        <v>1248</v>
      </c>
      <c r="E112" s="318">
        <v>5</v>
      </c>
    </row>
    <row r="113" spans="1:5">
      <c r="A113" s="319">
        <v>47189</v>
      </c>
      <c r="B113" s="320" t="s">
        <v>72</v>
      </c>
      <c r="C113" s="320" t="s">
        <v>1235</v>
      </c>
      <c r="D113" s="320" t="s">
        <v>1236</v>
      </c>
      <c r="E113" s="321">
        <v>3</v>
      </c>
    </row>
    <row r="114" spans="1:5">
      <c r="A114" s="316">
        <v>23</v>
      </c>
      <c r="B114" s="317" t="s">
        <v>8</v>
      </c>
      <c r="C114" s="317" t="s">
        <v>1229</v>
      </c>
      <c r="D114" s="317" t="s">
        <v>1230</v>
      </c>
      <c r="E114" s="318">
        <v>3</v>
      </c>
    </row>
    <row r="115" spans="1:5">
      <c r="A115" s="319">
        <v>23</v>
      </c>
      <c r="B115" s="320" t="s">
        <v>8</v>
      </c>
      <c r="C115" s="320" t="s">
        <v>1235</v>
      </c>
      <c r="D115" s="320" t="s">
        <v>1236</v>
      </c>
      <c r="E115" s="321">
        <v>3</v>
      </c>
    </row>
    <row r="116" spans="1:5">
      <c r="A116" s="316">
        <v>54001</v>
      </c>
      <c r="B116" s="317" t="s">
        <v>77</v>
      </c>
      <c r="C116" s="317" t="s">
        <v>1231</v>
      </c>
      <c r="D116" s="317" t="s">
        <v>1232</v>
      </c>
      <c r="E116" s="318">
        <v>2</v>
      </c>
    </row>
    <row r="117" spans="1:5">
      <c r="A117" s="319">
        <v>54001</v>
      </c>
      <c r="B117" s="320" t="s">
        <v>77</v>
      </c>
      <c r="C117" s="320" t="s">
        <v>1260</v>
      </c>
      <c r="D117" s="320" t="s">
        <v>1261</v>
      </c>
      <c r="E117" s="321">
        <v>5</v>
      </c>
    </row>
    <row r="118" spans="1:5">
      <c r="A118" s="316">
        <v>54001</v>
      </c>
      <c r="B118" s="317" t="s">
        <v>77</v>
      </c>
      <c r="C118" s="317" t="s">
        <v>1235</v>
      </c>
      <c r="D118" s="317" t="s">
        <v>1236</v>
      </c>
      <c r="E118" s="318">
        <v>3</v>
      </c>
    </row>
    <row r="119" spans="1:5">
      <c r="A119" s="319">
        <v>54001</v>
      </c>
      <c r="B119" s="320" t="s">
        <v>77</v>
      </c>
      <c r="C119" s="320" t="s">
        <v>1237</v>
      </c>
      <c r="D119" s="320" t="s">
        <v>1242</v>
      </c>
      <c r="E119" s="321">
        <v>6</v>
      </c>
    </row>
    <row r="120" spans="1:5">
      <c r="A120" s="316">
        <v>54001</v>
      </c>
      <c r="B120" s="317" t="s">
        <v>77</v>
      </c>
      <c r="C120" s="317" t="s">
        <v>1231</v>
      </c>
      <c r="D120" s="317" t="s">
        <v>1263</v>
      </c>
      <c r="E120" s="318">
        <v>2</v>
      </c>
    </row>
    <row r="121" spans="1:5">
      <c r="A121" s="319">
        <v>54001</v>
      </c>
      <c r="B121" s="320" t="s">
        <v>77</v>
      </c>
      <c r="C121" s="320" t="s">
        <v>1233</v>
      </c>
      <c r="D121" s="320" t="s">
        <v>1234</v>
      </c>
      <c r="E121" s="321">
        <v>4</v>
      </c>
    </row>
    <row r="122" spans="1:5">
      <c r="A122" s="316">
        <v>25</v>
      </c>
      <c r="B122" s="317" t="s">
        <v>9</v>
      </c>
      <c r="C122" s="317" t="s">
        <v>1233</v>
      </c>
      <c r="D122" s="317" t="s">
        <v>1234</v>
      </c>
      <c r="E122" s="318">
        <v>4</v>
      </c>
    </row>
    <row r="123" spans="1:5">
      <c r="A123" s="319">
        <v>25</v>
      </c>
      <c r="B123" s="320" t="s">
        <v>9</v>
      </c>
      <c r="C123" s="320" t="s">
        <v>1235</v>
      </c>
      <c r="D123" s="320" t="s">
        <v>1236</v>
      </c>
      <c r="E123" s="321">
        <v>3</v>
      </c>
    </row>
    <row r="124" spans="1:5">
      <c r="A124" s="316">
        <v>66170</v>
      </c>
      <c r="B124" s="317" t="s">
        <v>80</v>
      </c>
      <c r="C124" s="317" t="s">
        <v>1235</v>
      </c>
      <c r="D124" s="317" t="s">
        <v>1236</v>
      </c>
      <c r="E124" s="318">
        <v>3</v>
      </c>
    </row>
    <row r="125" spans="1:5">
      <c r="A125" s="319">
        <v>15238</v>
      </c>
      <c r="B125" s="320" t="s">
        <v>48</v>
      </c>
      <c r="C125" s="320" t="s">
        <v>1233</v>
      </c>
      <c r="D125" s="320" t="s">
        <v>1234</v>
      </c>
      <c r="E125" s="321">
        <v>4</v>
      </c>
    </row>
    <row r="126" spans="1:5">
      <c r="A126" s="316">
        <v>15238</v>
      </c>
      <c r="B126" s="317" t="s">
        <v>48</v>
      </c>
      <c r="C126" s="317" t="s">
        <v>1237</v>
      </c>
      <c r="D126" s="317" t="s">
        <v>1242</v>
      </c>
      <c r="E126" s="318">
        <v>6</v>
      </c>
    </row>
    <row r="127" spans="1:5">
      <c r="A127" s="319">
        <v>15238</v>
      </c>
      <c r="B127" s="320" t="s">
        <v>48</v>
      </c>
      <c r="C127" s="320" t="s">
        <v>1235</v>
      </c>
      <c r="D127" s="320" t="s">
        <v>1236</v>
      </c>
      <c r="E127" s="321">
        <v>3</v>
      </c>
    </row>
    <row r="128" spans="1:5">
      <c r="A128" s="316">
        <v>15238</v>
      </c>
      <c r="B128" s="317" t="s">
        <v>48</v>
      </c>
      <c r="C128" s="317" t="s">
        <v>1237</v>
      </c>
      <c r="D128" s="317" t="s">
        <v>1244</v>
      </c>
      <c r="E128" s="318">
        <v>5</v>
      </c>
    </row>
    <row r="129" spans="1:5">
      <c r="A129" s="319">
        <v>5266</v>
      </c>
      <c r="B129" s="320" t="s">
        <v>35</v>
      </c>
      <c r="C129" s="320" t="s">
        <v>1233</v>
      </c>
      <c r="D129" s="320" t="s">
        <v>1234</v>
      </c>
      <c r="E129" s="321">
        <v>4</v>
      </c>
    </row>
    <row r="130" spans="1:5">
      <c r="A130" s="316">
        <v>5266</v>
      </c>
      <c r="B130" s="317" t="s">
        <v>35</v>
      </c>
      <c r="C130" s="317" t="s">
        <v>1235</v>
      </c>
      <c r="D130" s="317" t="s">
        <v>1236</v>
      </c>
      <c r="E130" s="318">
        <v>3</v>
      </c>
    </row>
    <row r="131" spans="1:5">
      <c r="A131" s="319">
        <v>25269</v>
      </c>
      <c r="B131" s="320" t="s">
        <v>58</v>
      </c>
      <c r="C131" s="320" t="s">
        <v>1231</v>
      </c>
      <c r="D131" s="320" t="s">
        <v>1232</v>
      </c>
      <c r="E131" s="321">
        <v>2</v>
      </c>
    </row>
    <row r="132" spans="1:5">
      <c r="A132" s="316">
        <v>25269</v>
      </c>
      <c r="B132" s="317" t="s">
        <v>58</v>
      </c>
      <c r="C132" s="317" t="s">
        <v>1249</v>
      </c>
      <c r="D132" s="317" t="s">
        <v>1250</v>
      </c>
      <c r="E132" s="318">
        <v>5</v>
      </c>
    </row>
    <row r="133" spans="1:5">
      <c r="A133" s="319">
        <v>25269</v>
      </c>
      <c r="B133" s="320" t="s">
        <v>58</v>
      </c>
      <c r="C133" s="320" t="s">
        <v>1233</v>
      </c>
      <c r="D133" s="320" t="s">
        <v>1234</v>
      </c>
      <c r="E133" s="321">
        <v>4</v>
      </c>
    </row>
    <row r="134" spans="1:5">
      <c r="A134" s="316">
        <v>25269</v>
      </c>
      <c r="B134" s="317" t="s">
        <v>58</v>
      </c>
      <c r="C134" s="317" t="s">
        <v>1235</v>
      </c>
      <c r="D134" s="317" t="s">
        <v>1236</v>
      </c>
      <c r="E134" s="318">
        <v>3</v>
      </c>
    </row>
    <row r="135" spans="1:5">
      <c r="A135" s="319">
        <v>25269</v>
      </c>
      <c r="B135" s="320" t="s">
        <v>58</v>
      </c>
      <c r="C135" s="320" t="s">
        <v>1237</v>
      </c>
      <c r="D135" s="320" t="s">
        <v>1242</v>
      </c>
      <c r="E135" s="321">
        <v>6</v>
      </c>
    </row>
    <row r="136" spans="1:5">
      <c r="A136" s="316">
        <v>18001</v>
      </c>
      <c r="B136" s="317" t="s">
        <v>51</v>
      </c>
      <c r="C136" s="317" t="s">
        <v>1252</v>
      </c>
      <c r="D136" s="317" t="s">
        <v>1253</v>
      </c>
      <c r="E136" s="318">
        <v>3</v>
      </c>
    </row>
    <row r="137" spans="1:5">
      <c r="A137" s="319">
        <v>18001</v>
      </c>
      <c r="B137" s="320" t="s">
        <v>51</v>
      </c>
      <c r="C137" s="320" t="s">
        <v>1233</v>
      </c>
      <c r="D137" s="320" t="s">
        <v>1234</v>
      </c>
      <c r="E137" s="321">
        <v>4</v>
      </c>
    </row>
    <row r="138" spans="1:5">
      <c r="A138" s="316">
        <v>18001</v>
      </c>
      <c r="B138" s="317" t="s">
        <v>51</v>
      </c>
      <c r="C138" s="317" t="s">
        <v>1235</v>
      </c>
      <c r="D138" s="317" t="s">
        <v>1236</v>
      </c>
      <c r="E138" s="318">
        <v>3</v>
      </c>
    </row>
    <row r="139" spans="1:5">
      <c r="A139" s="319">
        <v>68276</v>
      </c>
      <c r="B139" s="320" t="s">
        <v>83</v>
      </c>
      <c r="C139" s="320" t="s">
        <v>1229</v>
      </c>
      <c r="D139" s="320" t="s">
        <v>1230</v>
      </c>
      <c r="E139" s="321">
        <v>3</v>
      </c>
    </row>
    <row r="140" spans="1:5">
      <c r="A140" s="316">
        <v>68276</v>
      </c>
      <c r="B140" s="317" t="s">
        <v>83</v>
      </c>
      <c r="C140" s="317" t="s">
        <v>1233</v>
      </c>
      <c r="D140" s="317" t="s">
        <v>1234</v>
      </c>
      <c r="E140" s="318">
        <v>4</v>
      </c>
    </row>
    <row r="141" spans="1:5">
      <c r="A141" s="319">
        <v>68276</v>
      </c>
      <c r="B141" s="320" t="s">
        <v>83</v>
      </c>
      <c r="C141" s="320" t="s">
        <v>1235</v>
      </c>
      <c r="D141" s="320" t="s">
        <v>1236</v>
      </c>
      <c r="E141" s="321">
        <v>3</v>
      </c>
    </row>
    <row r="142" spans="1:5">
      <c r="A142" s="316">
        <v>25286</v>
      </c>
      <c r="B142" s="317" t="s">
        <v>59</v>
      </c>
      <c r="C142" s="317" t="s">
        <v>1229</v>
      </c>
      <c r="D142" s="317" t="s">
        <v>1230</v>
      </c>
      <c r="E142" s="318">
        <v>3</v>
      </c>
    </row>
    <row r="143" spans="1:5">
      <c r="A143" s="319">
        <v>25286</v>
      </c>
      <c r="B143" s="320" t="s">
        <v>59</v>
      </c>
      <c r="C143" s="320" t="s">
        <v>1231</v>
      </c>
      <c r="D143" s="320" t="s">
        <v>1232</v>
      </c>
      <c r="E143" s="321">
        <v>2</v>
      </c>
    </row>
    <row r="144" spans="1:5">
      <c r="A144" s="316">
        <v>25286</v>
      </c>
      <c r="B144" s="317" t="s">
        <v>59</v>
      </c>
      <c r="C144" s="317" t="s">
        <v>1249</v>
      </c>
      <c r="D144" s="317" t="s">
        <v>1251</v>
      </c>
      <c r="E144" s="318">
        <v>5</v>
      </c>
    </row>
    <row r="145" spans="1:5">
      <c r="A145" s="319">
        <v>25286</v>
      </c>
      <c r="B145" s="320" t="s">
        <v>59</v>
      </c>
      <c r="C145" s="320" t="s">
        <v>1235</v>
      </c>
      <c r="D145" s="320" t="s">
        <v>1236</v>
      </c>
      <c r="E145" s="321">
        <v>3</v>
      </c>
    </row>
    <row r="146" spans="1:5">
      <c r="A146" s="316">
        <v>25286</v>
      </c>
      <c r="B146" s="317" t="s">
        <v>59</v>
      </c>
      <c r="C146" s="317" t="s">
        <v>1237</v>
      </c>
      <c r="D146" s="317" t="s">
        <v>1238</v>
      </c>
      <c r="E146" s="318">
        <v>6</v>
      </c>
    </row>
    <row r="147" spans="1:5">
      <c r="A147" s="319">
        <v>25290</v>
      </c>
      <c r="B147" s="320" t="s">
        <v>60</v>
      </c>
      <c r="C147" s="320" t="s">
        <v>1229</v>
      </c>
      <c r="D147" s="320" t="s">
        <v>1230</v>
      </c>
      <c r="E147" s="321">
        <v>3</v>
      </c>
    </row>
    <row r="148" spans="1:5">
      <c r="A148" s="316">
        <v>25290</v>
      </c>
      <c r="B148" s="317" t="s">
        <v>60</v>
      </c>
      <c r="C148" s="317" t="s">
        <v>1252</v>
      </c>
      <c r="D148" s="317" t="s">
        <v>1253</v>
      </c>
      <c r="E148" s="318">
        <v>3</v>
      </c>
    </row>
    <row r="149" spans="1:5">
      <c r="A149" s="319">
        <v>25290</v>
      </c>
      <c r="B149" s="320" t="s">
        <v>60</v>
      </c>
      <c r="C149" s="320" t="s">
        <v>1233</v>
      </c>
      <c r="D149" s="320" t="s">
        <v>1234</v>
      </c>
      <c r="E149" s="321">
        <v>4</v>
      </c>
    </row>
    <row r="150" spans="1:5">
      <c r="A150" s="316">
        <v>25290</v>
      </c>
      <c r="B150" s="317" t="s">
        <v>60</v>
      </c>
      <c r="C150" s="317" t="s">
        <v>1237</v>
      </c>
      <c r="D150" s="317" t="s">
        <v>1242</v>
      </c>
      <c r="E150" s="318">
        <v>6</v>
      </c>
    </row>
    <row r="151" spans="1:5">
      <c r="A151" s="319">
        <v>25290</v>
      </c>
      <c r="B151" s="320" t="s">
        <v>60</v>
      </c>
      <c r="C151" s="320" t="s">
        <v>1235</v>
      </c>
      <c r="D151" s="320" t="s">
        <v>1236</v>
      </c>
      <c r="E151" s="321">
        <v>3</v>
      </c>
    </row>
    <row r="152" spans="1:5">
      <c r="A152" s="316">
        <v>25307</v>
      </c>
      <c r="B152" s="317" t="s">
        <v>61</v>
      </c>
      <c r="C152" s="317" t="s">
        <v>1229</v>
      </c>
      <c r="D152" s="317" t="s">
        <v>1262</v>
      </c>
      <c r="E152" s="318">
        <v>3</v>
      </c>
    </row>
    <row r="153" spans="1:5">
      <c r="A153" s="319">
        <v>25307</v>
      </c>
      <c r="B153" s="320" t="s">
        <v>61</v>
      </c>
      <c r="C153" s="320" t="s">
        <v>1231</v>
      </c>
      <c r="D153" s="320" t="s">
        <v>1232</v>
      </c>
      <c r="E153" s="321">
        <v>2</v>
      </c>
    </row>
    <row r="154" spans="1:5">
      <c r="A154" s="316">
        <v>25307</v>
      </c>
      <c r="B154" s="317" t="s">
        <v>61</v>
      </c>
      <c r="C154" s="317" t="s">
        <v>1233</v>
      </c>
      <c r="D154" s="317" t="s">
        <v>1234</v>
      </c>
      <c r="E154" s="318">
        <v>4</v>
      </c>
    </row>
    <row r="155" spans="1:5">
      <c r="A155" s="319">
        <v>25307</v>
      </c>
      <c r="B155" s="320" t="s">
        <v>61</v>
      </c>
      <c r="C155" s="320" t="s">
        <v>1235</v>
      </c>
      <c r="D155" s="320" t="s">
        <v>1236</v>
      </c>
      <c r="E155" s="321">
        <v>3</v>
      </c>
    </row>
    <row r="156" spans="1:5">
      <c r="A156" s="316">
        <v>25307</v>
      </c>
      <c r="B156" s="317" t="s">
        <v>61</v>
      </c>
      <c r="C156" s="317" t="s">
        <v>1229</v>
      </c>
      <c r="D156" s="317" t="s">
        <v>1230</v>
      </c>
      <c r="E156" s="318">
        <v>3</v>
      </c>
    </row>
    <row r="157" spans="1:5">
      <c r="A157" s="319">
        <v>25307</v>
      </c>
      <c r="B157" s="320" t="s">
        <v>61</v>
      </c>
      <c r="C157" s="320" t="s">
        <v>1237</v>
      </c>
      <c r="D157" s="320" t="s">
        <v>1242</v>
      </c>
      <c r="E157" s="321">
        <v>6</v>
      </c>
    </row>
    <row r="158" spans="1:5">
      <c r="A158" s="316">
        <v>68307</v>
      </c>
      <c r="B158" s="317" t="s">
        <v>84</v>
      </c>
      <c r="C158" s="317" t="s">
        <v>1264</v>
      </c>
      <c r="D158" s="317" t="s">
        <v>1265</v>
      </c>
      <c r="E158" s="318">
        <v>3</v>
      </c>
    </row>
    <row r="159" spans="1:5">
      <c r="A159" s="319">
        <v>68307</v>
      </c>
      <c r="B159" s="320" t="s">
        <v>84</v>
      </c>
      <c r="C159" s="320" t="s">
        <v>1235</v>
      </c>
      <c r="D159" s="320" t="s">
        <v>1236</v>
      </c>
      <c r="E159" s="321">
        <v>3</v>
      </c>
    </row>
    <row r="160" spans="1:5">
      <c r="A160" s="316">
        <v>68307</v>
      </c>
      <c r="B160" s="317" t="s">
        <v>84</v>
      </c>
      <c r="C160" s="317" t="s">
        <v>1252</v>
      </c>
      <c r="D160" s="317" t="s">
        <v>1253</v>
      </c>
      <c r="E160" s="318">
        <v>3</v>
      </c>
    </row>
    <row r="161" spans="1:5">
      <c r="A161" s="319">
        <v>94</v>
      </c>
      <c r="B161" s="320" t="s">
        <v>28</v>
      </c>
      <c r="C161" s="320" t="s">
        <v>1229</v>
      </c>
      <c r="D161" s="320" t="s">
        <v>1230</v>
      </c>
      <c r="E161" s="321">
        <v>3</v>
      </c>
    </row>
    <row r="162" spans="1:5">
      <c r="A162" s="316">
        <v>94</v>
      </c>
      <c r="B162" s="317" t="s">
        <v>28</v>
      </c>
      <c r="C162" s="317" t="s">
        <v>1231</v>
      </c>
      <c r="D162" s="317" t="s">
        <v>1263</v>
      </c>
      <c r="E162" s="318">
        <v>2</v>
      </c>
    </row>
    <row r="163" spans="1:5">
      <c r="A163" s="319">
        <v>94</v>
      </c>
      <c r="B163" s="320" t="s">
        <v>28</v>
      </c>
      <c r="C163" s="320" t="s">
        <v>1252</v>
      </c>
      <c r="D163" s="320" t="s">
        <v>1253</v>
      </c>
      <c r="E163" s="321">
        <v>3</v>
      </c>
    </row>
    <row r="164" spans="1:5">
      <c r="A164" s="316">
        <v>94</v>
      </c>
      <c r="B164" s="317" t="s">
        <v>28</v>
      </c>
      <c r="C164" s="317" t="s">
        <v>1233</v>
      </c>
      <c r="D164" s="317" t="s">
        <v>1234</v>
      </c>
      <c r="E164" s="318">
        <v>4</v>
      </c>
    </row>
    <row r="165" spans="1:5">
      <c r="A165" s="319">
        <v>94</v>
      </c>
      <c r="B165" s="320" t="s">
        <v>28</v>
      </c>
      <c r="C165" s="320" t="s">
        <v>1231</v>
      </c>
      <c r="D165" s="320" t="s">
        <v>1232</v>
      </c>
      <c r="E165" s="321">
        <v>2</v>
      </c>
    </row>
    <row r="166" spans="1:5">
      <c r="A166" s="316">
        <v>94</v>
      </c>
      <c r="B166" s="317" t="s">
        <v>28</v>
      </c>
      <c r="C166" s="317" t="s">
        <v>1231</v>
      </c>
      <c r="D166" s="317" t="s">
        <v>1240</v>
      </c>
      <c r="E166" s="318">
        <v>2</v>
      </c>
    </row>
    <row r="167" spans="1:5">
      <c r="A167" s="319">
        <v>95</v>
      </c>
      <c r="B167" s="320" t="s">
        <v>29</v>
      </c>
      <c r="C167" s="320" t="s">
        <v>1229</v>
      </c>
      <c r="D167" s="320" t="s">
        <v>1230</v>
      </c>
      <c r="E167" s="321">
        <v>3</v>
      </c>
    </row>
    <row r="168" spans="1:5">
      <c r="A168" s="316">
        <v>41</v>
      </c>
      <c r="B168" s="317" t="s">
        <v>11</v>
      </c>
      <c r="C168" s="317" t="s">
        <v>1229</v>
      </c>
      <c r="D168" s="317" t="s">
        <v>1230</v>
      </c>
      <c r="E168" s="318">
        <v>3</v>
      </c>
    </row>
    <row r="169" spans="1:5">
      <c r="A169" s="319">
        <v>41</v>
      </c>
      <c r="B169" s="320" t="s">
        <v>11</v>
      </c>
      <c r="C169" s="320" t="s">
        <v>1235</v>
      </c>
      <c r="D169" s="320" t="s">
        <v>1236</v>
      </c>
      <c r="E169" s="321">
        <v>3</v>
      </c>
    </row>
    <row r="170" spans="1:5">
      <c r="A170" s="316">
        <v>73001</v>
      </c>
      <c r="B170" s="317" t="s">
        <v>87</v>
      </c>
      <c r="C170" s="317" t="s">
        <v>1229</v>
      </c>
      <c r="D170" s="317" t="s">
        <v>1230</v>
      </c>
      <c r="E170" s="318">
        <v>3</v>
      </c>
    </row>
    <row r="171" spans="1:5">
      <c r="A171" s="319">
        <v>73001</v>
      </c>
      <c r="B171" s="320" t="s">
        <v>87</v>
      </c>
      <c r="C171" s="320" t="s">
        <v>1233</v>
      </c>
      <c r="D171" s="320" t="s">
        <v>1234</v>
      </c>
      <c r="E171" s="321">
        <v>4</v>
      </c>
    </row>
    <row r="172" spans="1:5">
      <c r="A172" s="316">
        <v>73001</v>
      </c>
      <c r="B172" s="317" t="s">
        <v>87</v>
      </c>
      <c r="C172" s="317" t="s">
        <v>1235</v>
      </c>
      <c r="D172" s="317" t="s">
        <v>1236</v>
      </c>
      <c r="E172" s="318">
        <v>3</v>
      </c>
    </row>
    <row r="173" spans="1:5">
      <c r="A173" s="319">
        <v>73001</v>
      </c>
      <c r="B173" s="320" t="s">
        <v>87</v>
      </c>
      <c r="C173" s="320" t="s">
        <v>1237</v>
      </c>
      <c r="D173" s="320" t="s">
        <v>1242</v>
      </c>
      <c r="E173" s="321">
        <v>6</v>
      </c>
    </row>
    <row r="174" spans="1:5">
      <c r="A174" s="316">
        <v>52356</v>
      </c>
      <c r="B174" s="317" t="s">
        <v>75</v>
      </c>
      <c r="C174" s="317" t="s">
        <v>1235</v>
      </c>
      <c r="D174" s="317" t="s">
        <v>1236</v>
      </c>
      <c r="E174" s="318">
        <v>3</v>
      </c>
    </row>
    <row r="175" spans="1:5">
      <c r="A175" s="319">
        <v>5360</v>
      </c>
      <c r="B175" s="320" t="s">
        <v>36</v>
      </c>
      <c r="C175" s="320" t="s">
        <v>1231</v>
      </c>
      <c r="D175" s="320" t="s">
        <v>1232</v>
      </c>
      <c r="E175" s="321">
        <v>2</v>
      </c>
    </row>
    <row r="176" spans="1:5">
      <c r="A176" s="316">
        <v>5360</v>
      </c>
      <c r="B176" s="317" t="s">
        <v>36</v>
      </c>
      <c r="C176" s="317" t="s">
        <v>1235</v>
      </c>
      <c r="D176" s="317" t="s">
        <v>1236</v>
      </c>
      <c r="E176" s="318">
        <v>3</v>
      </c>
    </row>
    <row r="177" spans="1:5">
      <c r="A177" s="319">
        <v>76364</v>
      </c>
      <c r="B177" s="320" t="s">
        <v>92</v>
      </c>
      <c r="C177" s="320" t="s">
        <v>1235</v>
      </c>
      <c r="D177" s="320" t="s">
        <v>1236</v>
      </c>
      <c r="E177" s="321">
        <v>3</v>
      </c>
    </row>
    <row r="178" spans="1:5">
      <c r="A178" s="316">
        <v>5380</v>
      </c>
      <c r="B178" s="317" t="s">
        <v>37</v>
      </c>
      <c r="C178" s="317" t="s">
        <v>1229</v>
      </c>
      <c r="D178" s="317" t="s">
        <v>1230</v>
      </c>
      <c r="E178" s="318">
        <v>3</v>
      </c>
    </row>
    <row r="179" spans="1:5">
      <c r="A179" s="319">
        <v>5380</v>
      </c>
      <c r="B179" s="320" t="s">
        <v>37</v>
      </c>
      <c r="C179" s="320" t="s">
        <v>1246</v>
      </c>
      <c r="D179" s="320" t="s">
        <v>1247</v>
      </c>
      <c r="E179" s="321">
        <v>3</v>
      </c>
    </row>
    <row r="180" spans="1:5">
      <c r="A180" s="316">
        <v>5380</v>
      </c>
      <c r="B180" s="317" t="s">
        <v>37</v>
      </c>
      <c r="C180" s="317" t="s">
        <v>1233</v>
      </c>
      <c r="D180" s="317" t="s">
        <v>1234</v>
      </c>
      <c r="E180" s="318">
        <v>4</v>
      </c>
    </row>
    <row r="181" spans="1:5">
      <c r="A181" s="319">
        <v>5380</v>
      </c>
      <c r="B181" s="320" t="s">
        <v>37</v>
      </c>
      <c r="C181" s="320" t="s">
        <v>1235</v>
      </c>
      <c r="D181" s="320" t="s">
        <v>1236</v>
      </c>
      <c r="E181" s="321">
        <v>3</v>
      </c>
    </row>
    <row r="182" spans="1:5">
      <c r="A182" s="316">
        <v>44</v>
      </c>
      <c r="B182" s="317" t="s">
        <v>12</v>
      </c>
      <c r="C182" s="317" t="s">
        <v>1229</v>
      </c>
      <c r="D182" s="317" t="s">
        <v>1230</v>
      </c>
      <c r="E182" s="318">
        <v>3</v>
      </c>
    </row>
    <row r="183" spans="1:5">
      <c r="A183" s="319">
        <v>44</v>
      </c>
      <c r="B183" s="320" t="s">
        <v>12</v>
      </c>
      <c r="C183" s="320" t="s">
        <v>1231</v>
      </c>
      <c r="D183" s="320" t="s">
        <v>1240</v>
      </c>
      <c r="E183" s="321">
        <v>2</v>
      </c>
    </row>
    <row r="184" spans="1:5">
      <c r="A184" s="316">
        <v>44</v>
      </c>
      <c r="B184" s="317" t="s">
        <v>12</v>
      </c>
      <c r="C184" s="317" t="s">
        <v>1246</v>
      </c>
      <c r="D184" s="317" t="s">
        <v>1247</v>
      </c>
      <c r="E184" s="318">
        <v>3</v>
      </c>
    </row>
    <row r="185" spans="1:5">
      <c r="A185" s="319">
        <v>44</v>
      </c>
      <c r="B185" s="320" t="s">
        <v>12</v>
      </c>
      <c r="C185" s="320" t="s">
        <v>1235</v>
      </c>
      <c r="D185" s="320" t="s">
        <v>1236</v>
      </c>
      <c r="E185" s="321">
        <v>3</v>
      </c>
    </row>
    <row r="186" spans="1:5">
      <c r="A186" s="316">
        <v>23417</v>
      </c>
      <c r="B186" s="317" t="s">
        <v>55</v>
      </c>
      <c r="C186" s="317" t="s">
        <v>1249</v>
      </c>
      <c r="D186" s="317" t="s">
        <v>1250</v>
      </c>
      <c r="E186" s="318">
        <v>5</v>
      </c>
    </row>
    <row r="187" spans="1:5">
      <c r="A187" s="319">
        <v>23417</v>
      </c>
      <c r="B187" s="320" t="s">
        <v>55</v>
      </c>
      <c r="C187" s="320" t="s">
        <v>1235</v>
      </c>
      <c r="D187" s="320" t="s">
        <v>1236</v>
      </c>
      <c r="E187" s="321">
        <v>3</v>
      </c>
    </row>
    <row r="188" spans="1:5">
      <c r="A188" s="316">
        <v>13430</v>
      </c>
      <c r="B188" s="317" t="s">
        <v>46</v>
      </c>
      <c r="C188" s="317" t="s">
        <v>1231</v>
      </c>
      <c r="D188" s="317" t="s">
        <v>1232</v>
      </c>
      <c r="E188" s="318">
        <v>2</v>
      </c>
    </row>
    <row r="189" spans="1:5">
      <c r="A189" s="319">
        <v>13430</v>
      </c>
      <c r="B189" s="320" t="s">
        <v>46</v>
      </c>
      <c r="C189" s="320" t="s">
        <v>1235</v>
      </c>
      <c r="D189" s="320" t="s">
        <v>1236</v>
      </c>
      <c r="E189" s="321">
        <v>3</v>
      </c>
    </row>
    <row r="190" spans="1:5">
      <c r="A190" s="316">
        <v>13430</v>
      </c>
      <c r="B190" s="317" t="s">
        <v>46</v>
      </c>
      <c r="C190" s="317" t="s">
        <v>1237</v>
      </c>
      <c r="D190" s="317" t="s">
        <v>1239</v>
      </c>
      <c r="E190" s="318">
        <v>6</v>
      </c>
    </row>
    <row r="191" spans="1:5">
      <c r="A191" s="319">
        <v>13430</v>
      </c>
      <c r="B191" s="320" t="s">
        <v>46</v>
      </c>
      <c r="C191" s="320" t="s">
        <v>1237</v>
      </c>
      <c r="D191" s="320" t="s">
        <v>1238</v>
      </c>
      <c r="E191" s="321">
        <v>6</v>
      </c>
    </row>
    <row r="192" spans="1:5">
      <c r="A192" s="316">
        <v>47</v>
      </c>
      <c r="B192" s="317" t="s">
        <v>13</v>
      </c>
      <c r="C192" s="317" t="s">
        <v>1229</v>
      </c>
      <c r="D192" s="317" t="s">
        <v>1257</v>
      </c>
      <c r="E192" s="318">
        <v>3</v>
      </c>
    </row>
    <row r="193" spans="1:5">
      <c r="A193" s="319">
        <v>47</v>
      </c>
      <c r="B193" s="320" t="s">
        <v>13</v>
      </c>
      <c r="C193" s="320" t="s">
        <v>1233</v>
      </c>
      <c r="D193" s="320" t="s">
        <v>1234</v>
      </c>
      <c r="E193" s="321">
        <v>4</v>
      </c>
    </row>
    <row r="194" spans="1:5">
      <c r="A194" s="316">
        <v>47</v>
      </c>
      <c r="B194" s="317" t="s">
        <v>13</v>
      </c>
      <c r="C194" s="317" t="s">
        <v>1235</v>
      </c>
      <c r="D194" s="317" t="s">
        <v>1236</v>
      </c>
      <c r="E194" s="318">
        <v>3</v>
      </c>
    </row>
    <row r="195" spans="1:5">
      <c r="A195" s="319">
        <v>47</v>
      </c>
      <c r="B195" s="320" t="s">
        <v>13</v>
      </c>
      <c r="C195" s="320" t="s">
        <v>1237</v>
      </c>
      <c r="D195" s="320" t="s">
        <v>1242</v>
      </c>
      <c r="E195" s="321">
        <v>6</v>
      </c>
    </row>
    <row r="196" spans="1:5">
      <c r="A196" s="316">
        <v>44430</v>
      </c>
      <c r="B196" s="317" t="s">
        <v>69</v>
      </c>
      <c r="C196" s="317" t="s">
        <v>1229</v>
      </c>
      <c r="D196" s="317" t="s">
        <v>1230</v>
      </c>
      <c r="E196" s="318">
        <v>3</v>
      </c>
    </row>
    <row r="197" spans="1:5">
      <c r="A197" s="319">
        <v>44430</v>
      </c>
      <c r="B197" s="320" t="s">
        <v>69</v>
      </c>
      <c r="C197" s="320" t="s">
        <v>1231</v>
      </c>
      <c r="D197" s="320" t="s">
        <v>1263</v>
      </c>
      <c r="E197" s="321">
        <v>2</v>
      </c>
    </row>
    <row r="198" spans="1:5">
      <c r="A198" s="316">
        <v>44430</v>
      </c>
      <c r="B198" s="317" t="s">
        <v>69</v>
      </c>
      <c r="C198" s="317" t="s">
        <v>1233</v>
      </c>
      <c r="D198" s="317" t="s">
        <v>1234</v>
      </c>
      <c r="E198" s="318">
        <v>4</v>
      </c>
    </row>
    <row r="199" spans="1:5">
      <c r="A199" s="319">
        <v>44430</v>
      </c>
      <c r="B199" s="320" t="s">
        <v>69</v>
      </c>
      <c r="C199" s="320" t="s">
        <v>1235</v>
      </c>
      <c r="D199" s="320" t="s">
        <v>1236</v>
      </c>
      <c r="E199" s="321">
        <v>3</v>
      </c>
    </row>
    <row r="200" spans="1:5">
      <c r="A200" s="316">
        <v>44430</v>
      </c>
      <c r="B200" s="317" t="s">
        <v>69</v>
      </c>
      <c r="C200" s="317" t="s">
        <v>1237</v>
      </c>
      <c r="D200" s="317" t="s">
        <v>1239</v>
      </c>
      <c r="E200" s="318">
        <v>6</v>
      </c>
    </row>
    <row r="201" spans="1:5">
      <c r="A201" s="319">
        <v>44430</v>
      </c>
      <c r="B201" s="320" t="s">
        <v>69</v>
      </c>
      <c r="C201" s="320" t="s">
        <v>1229</v>
      </c>
      <c r="D201" s="320" t="s">
        <v>1245</v>
      </c>
      <c r="E201" s="321">
        <v>3</v>
      </c>
    </row>
    <row r="202" spans="1:5">
      <c r="A202" s="316">
        <v>44430</v>
      </c>
      <c r="B202" s="317" t="s">
        <v>69</v>
      </c>
      <c r="C202" s="317" t="s">
        <v>1231</v>
      </c>
      <c r="D202" s="317" t="s">
        <v>1240</v>
      </c>
      <c r="E202" s="318">
        <v>2</v>
      </c>
    </row>
    <row r="203" spans="1:5">
      <c r="A203" s="319">
        <v>44430</v>
      </c>
      <c r="B203" s="320" t="s">
        <v>69</v>
      </c>
      <c r="C203" s="320" t="s">
        <v>1237</v>
      </c>
      <c r="D203" s="320" t="s">
        <v>1244</v>
      </c>
      <c r="E203" s="321">
        <v>5</v>
      </c>
    </row>
    <row r="204" spans="1:5">
      <c r="A204" s="316">
        <v>44430</v>
      </c>
      <c r="B204" s="317" t="s">
        <v>69</v>
      </c>
      <c r="C204" s="317" t="s">
        <v>1231</v>
      </c>
      <c r="D204" s="317" t="s">
        <v>1232</v>
      </c>
      <c r="E204" s="318">
        <v>2</v>
      </c>
    </row>
    <row r="205" spans="1:5">
      <c r="A205" s="319">
        <v>44430</v>
      </c>
      <c r="B205" s="320" t="s">
        <v>69</v>
      </c>
      <c r="C205" s="320" t="s">
        <v>1249</v>
      </c>
      <c r="D205" s="320" t="s">
        <v>1251</v>
      </c>
      <c r="E205" s="321">
        <v>5</v>
      </c>
    </row>
    <row r="206" spans="1:5">
      <c r="A206" s="316">
        <v>44430</v>
      </c>
      <c r="B206" s="317" t="s">
        <v>69</v>
      </c>
      <c r="C206" s="317" t="s">
        <v>1237</v>
      </c>
      <c r="D206" s="317" t="s">
        <v>1238</v>
      </c>
      <c r="E206" s="318">
        <v>6</v>
      </c>
    </row>
    <row r="207" spans="1:5">
      <c r="A207" s="319">
        <v>8433</v>
      </c>
      <c r="B207" s="320" t="s">
        <v>42</v>
      </c>
      <c r="C207" s="320" t="s">
        <v>1233</v>
      </c>
      <c r="D207" s="320" t="s">
        <v>1234</v>
      </c>
      <c r="E207" s="321">
        <v>4</v>
      </c>
    </row>
    <row r="208" spans="1:5">
      <c r="A208" s="316">
        <v>8433</v>
      </c>
      <c r="B208" s="317" t="s">
        <v>42</v>
      </c>
      <c r="C208" s="317" t="s">
        <v>1235</v>
      </c>
      <c r="D208" s="317" t="s">
        <v>1236</v>
      </c>
      <c r="E208" s="318">
        <v>3</v>
      </c>
    </row>
    <row r="209" spans="1:5">
      <c r="A209" s="319">
        <v>8433</v>
      </c>
      <c r="B209" s="320" t="s">
        <v>42</v>
      </c>
      <c r="C209" s="320" t="s">
        <v>1229</v>
      </c>
      <c r="D209" s="320" t="s">
        <v>1266</v>
      </c>
      <c r="E209" s="321">
        <v>3</v>
      </c>
    </row>
    <row r="210" spans="1:5">
      <c r="A210" s="316">
        <v>8433</v>
      </c>
      <c r="B210" s="317" t="s">
        <v>42</v>
      </c>
      <c r="C210" s="317" t="s">
        <v>1229</v>
      </c>
      <c r="D210" s="317" t="s">
        <v>1262</v>
      </c>
      <c r="E210" s="318">
        <v>3</v>
      </c>
    </row>
    <row r="211" spans="1:5">
      <c r="A211" s="319">
        <v>8433</v>
      </c>
      <c r="B211" s="320" t="s">
        <v>42</v>
      </c>
      <c r="C211" s="320" t="s">
        <v>1229</v>
      </c>
      <c r="D211" s="320" t="s">
        <v>1245</v>
      </c>
      <c r="E211" s="321">
        <v>3</v>
      </c>
    </row>
    <row r="212" spans="1:5">
      <c r="A212" s="316">
        <v>8433</v>
      </c>
      <c r="B212" s="317" t="s">
        <v>42</v>
      </c>
      <c r="C212" s="317" t="s">
        <v>1252</v>
      </c>
      <c r="D212" s="317" t="s">
        <v>1253</v>
      </c>
      <c r="E212" s="318">
        <v>3</v>
      </c>
    </row>
    <row r="213" spans="1:5">
      <c r="A213" s="319">
        <v>8433</v>
      </c>
      <c r="B213" s="320" t="s">
        <v>42</v>
      </c>
      <c r="C213" s="320" t="s">
        <v>1237</v>
      </c>
      <c r="D213" s="320" t="s">
        <v>1238</v>
      </c>
      <c r="E213" s="321">
        <v>6</v>
      </c>
    </row>
    <row r="214" spans="1:5">
      <c r="A214" s="316">
        <v>8433</v>
      </c>
      <c r="B214" s="317" t="s">
        <v>42</v>
      </c>
      <c r="C214" s="317" t="s">
        <v>1229</v>
      </c>
      <c r="D214" s="317" t="s">
        <v>1230</v>
      </c>
      <c r="E214" s="318">
        <v>3</v>
      </c>
    </row>
    <row r="215" spans="1:5">
      <c r="A215" s="319">
        <v>8433</v>
      </c>
      <c r="B215" s="320" t="s">
        <v>42</v>
      </c>
      <c r="C215" s="320" t="s">
        <v>1229</v>
      </c>
      <c r="D215" s="320" t="s">
        <v>1257</v>
      </c>
      <c r="E215" s="321">
        <v>3</v>
      </c>
    </row>
    <row r="216" spans="1:5">
      <c r="A216" s="316">
        <v>5001</v>
      </c>
      <c r="B216" s="317" t="s">
        <v>32</v>
      </c>
      <c r="C216" s="317" t="s">
        <v>1235</v>
      </c>
      <c r="D216" s="317" t="s">
        <v>1236</v>
      </c>
      <c r="E216" s="318">
        <v>3</v>
      </c>
    </row>
    <row r="217" spans="1:5">
      <c r="A217" s="319">
        <v>50</v>
      </c>
      <c r="B217" s="320" t="s">
        <v>14</v>
      </c>
      <c r="C217" s="320" t="s">
        <v>1233</v>
      </c>
      <c r="D217" s="320" t="s">
        <v>1234</v>
      </c>
      <c r="E217" s="321">
        <v>4</v>
      </c>
    </row>
    <row r="218" spans="1:5">
      <c r="A218" s="316">
        <v>50</v>
      </c>
      <c r="B218" s="317" t="s">
        <v>14</v>
      </c>
      <c r="C218" s="317" t="s">
        <v>1235</v>
      </c>
      <c r="D218" s="317" t="s">
        <v>1236</v>
      </c>
      <c r="E218" s="318">
        <v>3</v>
      </c>
    </row>
    <row r="219" spans="1:5">
      <c r="A219" s="319">
        <v>23001</v>
      </c>
      <c r="B219" s="320" t="s">
        <v>54</v>
      </c>
      <c r="C219" s="320" t="s">
        <v>1249</v>
      </c>
      <c r="D219" s="320" t="s">
        <v>1250</v>
      </c>
      <c r="E219" s="321">
        <v>5</v>
      </c>
    </row>
    <row r="220" spans="1:5">
      <c r="A220" s="316">
        <v>23001</v>
      </c>
      <c r="B220" s="317" t="s">
        <v>54</v>
      </c>
      <c r="C220" s="317" t="s">
        <v>1233</v>
      </c>
      <c r="D220" s="317" t="s">
        <v>1234</v>
      </c>
      <c r="E220" s="318">
        <v>4</v>
      </c>
    </row>
    <row r="221" spans="1:5">
      <c r="A221" s="319">
        <v>23001</v>
      </c>
      <c r="B221" s="320" t="s">
        <v>54</v>
      </c>
      <c r="C221" s="320" t="s">
        <v>1235</v>
      </c>
      <c r="D221" s="320" t="s">
        <v>1236</v>
      </c>
      <c r="E221" s="321">
        <v>3</v>
      </c>
    </row>
    <row r="222" spans="1:5">
      <c r="A222" s="316">
        <v>25473</v>
      </c>
      <c r="B222" s="317" t="s">
        <v>62</v>
      </c>
      <c r="C222" s="317" t="s">
        <v>1229</v>
      </c>
      <c r="D222" s="317" t="s">
        <v>1230</v>
      </c>
      <c r="E222" s="318">
        <v>3</v>
      </c>
    </row>
    <row r="223" spans="1:5">
      <c r="A223" s="319">
        <v>25473</v>
      </c>
      <c r="B223" s="320" t="s">
        <v>62</v>
      </c>
      <c r="C223" s="320" t="s">
        <v>1231</v>
      </c>
      <c r="D223" s="320" t="s">
        <v>1240</v>
      </c>
      <c r="E223" s="321">
        <v>2</v>
      </c>
    </row>
    <row r="224" spans="1:5">
      <c r="A224" s="316">
        <v>25473</v>
      </c>
      <c r="B224" s="317" t="s">
        <v>62</v>
      </c>
      <c r="C224" s="317" t="s">
        <v>1252</v>
      </c>
      <c r="D224" s="317" t="s">
        <v>1253</v>
      </c>
      <c r="E224" s="318">
        <v>3</v>
      </c>
    </row>
    <row r="225" spans="1:5">
      <c r="A225" s="319">
        <v>25473</v>
      </c>
      <c r="B225" s="320" t="s">
        <v>62</v>
      </c>
      <c r="C225" s="320" t="s">
        <v>1233</v>
      </c>
      <c r="D225" s="320" t="s">
        <v>1234</v>
      </c>
      <c r="E225" s="321">
        <v>4</v>
      </c>
    </row>
    <row r="226" spans="1:5">
      <c r="A226" s="316">
        <v>25473</v>
      </c>
      <c r="B226" s="317" t="s">
        <v>62</v>
      </c>
      <c r="C226" s="317" t="s">
        <v>1235</v>
      </c>
      <c r="D226" s="317" t="s">
        <v>1236</v>
      </c>
      <c r="E226" s="318">
        <v>3</v>
      </c>
    </row>
    <row r="227" spans="1:5">
      <c r="A227" s="319">
        <v>52</v>
      </c>
      <c r="B227" s="320" t="s">
        <v>15</v>
      </c>
      <c r="C227" s="320" t="s">
        <v>1229</v>
      </c>
      <c r="D227" s="320" t="s">
        <v>1230</v>
      </c>
      <c r="E227" s="321">
        <v>3</v>
      </c>
    </row>
    <row r="228" spans="1:5">
      <c r="A228" s="316">
        <v>52</v>
      </c>
      <c r="B228" s="317" t="s">
        <v>15</v>
      </c>
      <c r="C228" s="317" t="s">
        <v>1231</v>
      </c>
      <c r="D228" s="317" t="s">
        <v>1240</v>
      </c>
      <c r="E228" s="318">
        <v>2</v>
      </c>
    </row>
    <row r="229" spans="1:5">
      <c r="A229" s="319">
        <v>52</v>
      </c>
      <c r="B229" s="320" t="s">
        <v>15</v>
      </c>
      <c r="C229" s="320" t="s">
        <v>1249</v>
      </c>
      <c r="D229" s="320" t="s">
        <v>1250</v>
      </c>
      <c r="E229" s="321">
        <v>5</v>
      </c>
    </row>
    <row r="230" spans="1:5">
      <c r="A230" s="316">
        <v>52</v>
      </c>
      <c r="B230" s="317" t="s">
        <v>15</v>
      </c>
      <c r="C230" s="317" t="s">
        <v>1252</v>
      </c>
      <c r="D230" s="317" t="s">
        <v>1253</v>
      </c>
      <c r="E230" s="318">
        <v>3</v>
      </c>
    </row>
    <row r="231" spans="1:5">
      <c r="A231" s="319">
        <v>52</v>
      </c>
      <c r="B231" s="320" t="s">
        <v>15</v>
      </c>
      <c r="C231" s="320" t="s">
        <v>1237</v>
      </c>
      <c r="D231" s="320" t="s">
        <v>1242</v>
      </c>
      <c r="E231" s="321">
        <v>6</v>
      </c>
    </row>
    <row r="232" spans="1:5">
      <c r="A232" s="316">
        <v>52</v>
      </c>
      <c r="B232" s="317" t="s">
        <v>15</v>
      </c>
      <c r="C232" s="317" t="s">
        <v>1229</v>
      </c>
      <c r="D232" s="317" t="s">
        <v>1257</v>
      </c>
      <c r="E232" s="318">
        <v>3</v>
      </c>
    </row>
    <row r="233" spans="1:5">
      <c r="A233" s="319">
        <v>52</v>
      </c>
      <c r="B233" s="320" t="s">
        <v>15</v>
      </c>
      <c r="C233" s="320" t="s">
        <v>1231</v>
      </c>
      <c r="D233" s="320" t="s">
        <v>1232</v>
      </c>
      <c r="E233" s="321">
        <v>2</v>
      </c>
    </row>
    <row r="234" spans="1:5">
      <c r="A234" s="316">
        <v>52</v>
      </c>
      <c r="B234" s="317" t="s">
        <v>15</v>
      </c>
      <c r="C234" s="317" t="s">
        <v>1249</v>
      </c>
      <c r="D234" s="317" t="s">
        <v>1251</v>
      </c>
      <c r="E234" s="318">
        <v>5</v>
      </c>
    </row>
    <row r="235" spans="1:5">
      <c r="A235" s="319">
        <v>52</v>
      </c>
      <c r="B235" s="320" t="s">
        <v>15</v>
      </c>
      <c r="C235" s="320" t="s">
        <v>1264</v>
      </c>
      <c r="D235" s="320" t="s">
        <v>1265</v>
      </c>
      <c r="E235" s="321">
        <v>3</v>
      </c>
    </row>
    <row r="236" spans="1:5">
      <c r="A236" s="316">
        <v>52</v>
      </c>
      <c r="B236" s="317" t="s">
        <v>15</v>
      </c>
      <c r="C236" s="317" t="s">
        <v>1233</v>
      </c>
      <c r="D236" s="317" t="s">
        <v>1234</v>
      </c>
      <c r="E236" s="318">
        <v>4</v>
      </c>
    </row>
    <row r="237" spans="1:5">
      <c r="A237" s="319">
        <v>52</v>
      </c>
      <c r="B237" s="320" t="s">
        <v>15</v>
      </c>
      <c r="C237" s="320" t="s">
        <v>1235</v>
      </c>
      <c r="D237" s="320" t="s">
        <v>1236</v>
      </c>
      <c r="E237" s="321">
        <v>3</v>
      </c>
    </row>
    <row r="238" spans="1:5">
      <c r="A238" s="316">
        <v>52</v>
      </c>
      <c r="B238" s="317" t="s">
        <v>15</v>
      </c>
      <c r="C238" s="317" t="s">
        <v>1237</v>
      </c>
      <c r="D238" s="317" t="s">
        <v>1238</v>
      </c>
      <c r="E238" s="318">
        <v>6</v>
      </c>
    </row>
    <row r="239" spans="1:5">
      <c r="A239" s="319">
        <v>41001</v>
      </c>
      <c r="B239" s="320" t="s">
        <v>66</v>
      </c>
      <c r="C239" s="320" t="s">
        <v>1237</v>
      </c>
      <c r="D239" s="320" t="s">
        <v>1244</v>
      </c>
      <c r="E239" s="321">
        <v>5</v>
      </c>
    </row>
    <row r="240" spans="1:5">
      <c r="A240" s="316">
        <v>41001</v>
      </c>
      <c r="B240" s="317" t="s">
        <v>66</v>
      </c>
      <c r="C240" s="317" t="s">
        <v>1237</v>
      </c>
      <c r="D240" s="317" t="s">
        <v>1242</v>
      </c>
      <c r="E240" s="318">
        <v>6</v>
      </c>
    </row>
    <row r="241" spans="1:5">
      <c r="A241" s="319">
        <v>41001</v>
      </c>
      <c r="B241" s="320" t="s">
        <v>66</v>
      </c>
      <c r="C241" s="320" t="s">
        <v>1229</v>
      </c>
      <c r="D241" s="320" t="s">
        <v>1230</v>
      </c>
      <c r="E241" s="321">
        <v>3</v>
      </c>
    </row>
    <row r="242" spans="1:5">
      <c r="A242" s="316">
        <v>41001</v>
      </c>
      <c r="B242" s="317" t="s">
        <v>66</v>
      </c>
      <c r="C242" s="317" t="s">
        <v>1249</v>
      </c>
      <c r="D242" s="317" t="s">
        <v>1250</v>
      </c>
      <c r="E242" s="318">
        <v>5</v>
      </c>
    </row>
    <row r="243" spans="1:5">
      <c r="A243" s="319">
        <v>41001</v>
      </c>
      <c r="B243" s="320" t="s">
        <v>66</v>
      </c>
      <c r="C243" s="320" t="s">
        <v>1235</v>
      </c>
      <c r="D243" s="320" t="s">
        <v>1236</v>
      </c>
      <c r="E243" s="321">
        <v>3</v>
      </c>
    </row>
    <row r="244" spans="1:5">
      <c r="A244" s="316">
        <v>41001</v>
      </c>
      <c r="B244" s="317" t="s">
        <v>66</v>
      </c>
      <c r="C244" s="317" t="s">
        <v>1237</v>
      </c>
      <c r="D244" s="317" t="s">
        <v>1254</v>
      </c>
      <c r="E244" s="318">
        <v>4</v>
      </c>
    </row>
    <row r="245" spans="1:5">
      <c r="A245" s="319">
        <v>54</v>
      </c>
      <c r="B245" s="320" t="s">
        <v>16</v>
      </c>
      <c r="C245" s="320" t="s">
        <v>1229</v>
      </c>
      <c r="D245" s="320" t="s">
        <v>1230</v>
      </c>
      <c r="E245" s="321">
        <v>3</v>
      </c>
    </row>
    <row r="246" spans="1:5">
      <c r="A246" s="316">
        <v>54</v>
      </c>
      <c r="B246" s="317" t="s">
        <v>16</v>
      </c>
      <c r="C246" s="317" t="s">
        <v>1231</v>
      </c>
      <c r="D246" s="317" t="s">
        <v>1232</v>
      </c>
      <c r="E246" s="318">
        <v>2</v>
      </c>
    </row>
    <row r="247" spans="1:5">
      <c r="A247" s="319">
        <v>54</v>
      </c>
      <c r="B247" s="320" t="s">
        <v>16</v>
      </c>
      <c r="C247" s="320" t="s">
        <v>1231</v>
      </c>
      <c r="D247" s="320" t="s">
        <v>1240</v>
      </c>
      <c r="E247" s="321">
        <v>2</v>
      </c>
    </row>
    <row r="248" spans="1:5">
      <c r="A248" s="316">
        <v>54</v>
      </c>
      <c r="B248" s="317" t="s">
        <v>16</v>
      </c>
      <c r="C248" s="317" t="s">
        <v>1231</v>
      </c>
      <c r="D248" s="317" t="s">
        <v>1263</v>
      </c>
      <c r="E248" s="318">
        <v>2</v>
      </c>
    </row>
    <row r="249" spans="1:5">
      <c r="A249" s="319">
        <v>54</v>
      </c>
      <c r="B249" s="320" t="s">
        <v>16</v>
      </c>
      <c r="C249" s="320" t="s">
        <v>1249</v>
      </c>
      <c r="D249" s="320" t="s">
        <v>1251</v>
      </c>
      <c r="E249" s="321">
        <v>5</v>
      </c>
    </row>
    <row r="250" spans="1:5">
      <c r="A250" s="316">
        <v>54</v>
      </c>
      <c r="B250" s="317" t="s">
        <v>16</v>
      </c>
      <c r="C250" s="317" t="s">
        <v>1233</v>
      </c>
      <c r="D250" s="317" t="s">
        <v>1234</v>
      </c>
      <c r="E250" s="318">
        <v>4</v>
      </c>
    </row>
    <row r="251" spans="1:5">
      <c r="A251" s="319">
        <v>54</v>
      </c>
      <c r="B251" s="320" t="s">
        <v>16</v>
      </c>
      <c r="C251" s="320" t="s">
        <v>1235</v>
      </c>
      <c r="D251" s="320" t="s">
        <v>1236</v>
      </c>
      <c r="E251" s="321">
        <v>3</v>
      </c>
    </row>
    <row r="252" spans="1:5">
      <c r="A252" s="316">
        <v>76520</v>
      </c>
      <c r="B252" s="317" t="s">
        <v>93</v>
      </c>
      <c r="C252" s="317" t="s">
        <v>1233</v>
      </c>
      <c r="D252" s="317" t="s">
        <v>1234</v>
      </c>
      <c r="E252" s="318">
        <v>4</v>
      </c>
    </row>
    <row r="253" spans="1:5">
      <c r="A253" s="319">
        <v>76520</v>
      </c>
      <c r="B253" s="320" t="s">
        <v>93</v>
      </c>
      <c r="C253" s="320" t="s">
        <v>1235</v>
      </c>
      <c r="D253" s="320" t="s">
        <v>1236</v>
      </c>
      <c r="E253" s="321">
        <v>3</v>
      </c>
    </row>
    <row r="254" spans="1:5">
      <c r="A254" s="316">
        <v>52001</v>
      </c>
      <c r="B254" s="317" t="s">
        <v>74</v>
      </c>
      <c r="C254" s="317" t="s">
        <v>1229</v>
      </c>
      <c r="D254" s="317" t="s">
        <v>1230</v>
      </c>
      <c r="E254" s="318">
        <v>3</v>
      </c>
    </row>
    <row r="255" spans="1:5">
      <c r="A255" s="319">
        <v>52001</v>
      </c>
      <c r="B255" s="320" t="s">
        <v>74</v>
      </c>
      <c r="C255" s="320" t="s">
        <v>1235</v>
      </c>
      <c r="D255" s="320" t="s">
        <v>1236</v>
      </c>
      <c r="E255" s="321">
        <v>3</v>
      </c>
    </row>
    <row r="256" spans="1:5">
      <c r="A256" s="316">
        <v>66001</v>
      </c>
      <c r="B256" s="317" t="s">
        <v>79</v>
      </c>
      <c r="C256" s="317" t="s">
        <v>1229</v>
      </c>
      <c r="D256" s="317" t="s">
        <v>1230</v>
      </c>
      <c r="E256" s="318">
        <v>3</v>
      </c>
    </row>
    <row r="257" spans="1:5">
      <c r="A257" s="319">
        <v>66001</v>
      </c>
      <c r="B257" s="320" t="s">
        <v>79</v>
      </c>
      <c r="C257" s="320" t="s">
        <v>1231</v>
      </c>
      <c r="D257" s="320" t="s">
        <v>1240</v>
      </c>
      <c r="E257" s="321">
        <v>2</v>
      </c>
    </row>
    <row r="258" spans="1:5">
      <c r="A258" s="316">
        <v>66001</v>
      </c>
      <c r="B258" s="317" t="s">
        <v>79</v>
      </c>
      <c r="C258" s="317" t="s">
        <v>1233</v>
      </c>
      <c r="D258" s="317" t="s">
        <v>1234</v>
      </c>
      <c r="E258" s="318">
        <v>4</v>
      </c>
    </row>
    <row r="259" spans="1:5">
      <c r="A259" s="319">
        <v>66001</v>
      </c>
      <c r="B259" s="320" t="s">
        <v>79</v>
      </c>
      <c r="C259" s="320" t="s">
        <v>1235</v>
      </c>
      <c r="D259" s="320" t="s">
        <v>1236</v>
      </c>
      <c r="E259" s="321">
        <v>3</v>
      </c>
    </row>
    <row r="260" spans="1:5">
      <c r="A260" s="316">
        <v>66001</v>
      </c>
      <c r="B260" s="317" t="s">
        <v>79</v>
      </c>
      <c r="C260" s="317" t="s">
        <v>1237</v>
      </c>
      <c r="D260" s="317" t="s">
        <v>1258</v>
      </c>
      <c r="E260" s="318">
        <v>4</v>
      </c>
    </row>
    <row r="261" spans="1:5">
      <c r="A261" s="319">
        <v>68547</v>
      </c>
      <c r="B261" s="320" t="s">
        <v>85</v>
      </c>
      <c r="C261" s="320" t="s">
        <v>1229</v>
      </c>
      <c r="D261" s="320" t="s">
        <v>1230</v>
      </c>
      <c r="E261" s="321">
        <v>3</v>
      </c>
    </row>
    <row r="262" spans="1:5">
      <c r="A262" s="316">
        <v>68547</v>
      </c>
      <c r="B262" s="317" t="s">
        <v>85</v>
      </c>
      <c r="C262" s="317" t="s">
        <v>1233</v>
      </c>
      <c r="D262" s="317" t="s">
        <v>1234</v>
      </c>
      <c r="E262" s="318">
        <v>4</v>
      </c>
    </row>
    <row r="263" spans="1:5">
      <c r="A263" s="319">
        <v>68547</v>
      </c>
      <c r="B263" s="320" t="s">
        <v>85</v>
      </c>
      <c r="C263" s="320" t="s">
        <v>1235</v>
      </c>
      <c r="D263" s="320" t="s">
        <v>1236</v>
      </c>
      <c r="E263" s="321">
        <v>3</v>
      </c>
    </row>
    <row r="264" spans="1:5">
      <c r="A264" s="316">
        <v>68547</v>
      </c>
      <c r="B264" s="317" t="s">
        <v>85</v>
      </c>
      <c r="C264" s="317" t="s">
        <v>1237</v>
      </c>
      <c r="D264" s="317" t="s">
        <v>1242</v>
      </c>
      <c r="E264" s="318">
        <v>6</v>
      </c>
    </row>
    <row r="265" spans="1:5">
      <c r="A265" s="319">
        <v>41551</v>
      </c>
      <c r="B265" s="320" t="s">
        <v>67</v>
      </c>
      <c r="C265" s="320" t="s">
        <v>1233</v>
      </c>
      <c r="D265" s="320" t="s">
        <v>1234</v>
      </c>
      <c r="E265" s="321">
        <v>4</v>
      </c>
    </row>
    <row r="266" spans="1:5">
      <c r="A266" s="316">
        <v>41551</v>
      </c>
      <c r="B266" s="317" t="s">
        <v>67</v>
      </c>
      <c r="C266" s="317" t="s">
        <v>1235</v>
      </c>
      <c r="D266" s="317" t="s">
        <v>1236</v>
      </c>
      <c r="E266" s="318">
        <v>3</v>
      </c>
    </row>
    <row r="267" spans="1:5">
      <c r="A267" s="319">
        <v>41551</v>
      </c>
      <c r="B267" s="320" t="s">
        <v>67</v>
      </c>
      <c r="C267" s="320" t="s">
        <v>1237</v>
      </c>
      <c r="D267" s="320" t="s">
        <v>1242</v>
      </c>
      <c r="E267" s="321">
        <v>6</v>
      </c>
    </row>
    <row r="268" spans="1:5">
      <c r="A268" s="316">
        <v>19001</v>
      </c>
      <c r="B268" s="317" t="s">
        <v>52</v>
      </c>
      <c r="C268" s="317" t="s">
        <v>1264</v>
      </c>
      <c r="D268" s="317" t="s">
        <v>1265</v>
      </c>
      <c r="E268" s="318">
        <v>3</v>
      </c>
    </row>
    <row r="269" spans="1:5">
      <c r="A269" s="319">
        <v>19001</v>
      </c>
      <c r="B269" s="320" t="s">
        <v>52</v>
      </c>
      <c r="C269" s="320" t="s">
        <v>1235</v>
      </c>
      <c r="D269" s="320" t="s">
        <v>1236</v>
      </c>
      <c r="E269" s="321">
        <v>3</v>
      </c>
    </row>
    <row r="270" spans="1:5">
      <c r="A270" s="316">
        <v>86</v>
      </c>
      <c r="B270" s="317" t="s">
        <v>25</v>
      </c>
      <c r="C270" s="317" t="s">
        <v>1233</v>
      </c>
      <c r="D270" s="317" t="s">
        <v>1234</v>
      </c>
      <c r="E270" s="318">
        <v>4</v>
      </c>
    </row>
    <row r="271" spans="1:5">
      <c r="A271" s="319">
        <v>27001</v>
      </c>
      <c r="B271" s="320" t="s">
        <v>65</v>
      </c>
      <c r="C271" s="320" t="s">
        <v>1229</v>
      </c>
      <c r="D271" s="320" t="s">
        <v>1230</v>
      </c>
      <c r="E271" s="321">
        <v>3</v>
      </c>
    </row>
    <row r="272" spans="1:5">
      <c r="A272" s="316">
        <v>27001</v>
      </c>
      <c r="B272" s="317" t="s">
        <v>65</v>
      </c>
      <c r="C272" s="317" t="s">
        <v>1231</v>
      </c>
      <c r="D272" s="317" t="s">
        <v>1240</v>
      </c>
      <c r="E272" s="318">
        <v>2</v>
      </c>
    </row>
    <row r="273" spans="1:5">
      <c r="A273" s="319">
        <v>27001</v>
      </c>
      <c r="B273" s="320" t="s">
        <v>65</v>
      </c>
      <c r="C273" s="320" t="s">
        <v>1249</v>
      </c>
      <c r="D273" s="320" t="s">
        <v>1250</v>
      </c>
      <c r="E273" s="321">
        <v>5</v>
      </c>
    </row>
    <row r="274" spans="1:5">
      <c r="A274" s="316">
        <v>27001</v>
      </c>
      <c r="B274" s="317" t="s">
        <v>65</v>
      </c>
      <c r="C274" s="317" t="s">
        <v>1246</v>
      </c>
      <c r="D274" s="317" t="s">
        <v>1247</v>
      </c>
      <c r="E274" s="318">
        <v>3</v>
      </c>
    </row>
    <row r="275" spans="1:5">
      <c r="A275" s="319">
        <v>27001</v>
      </c>
      <c r="B275" s="320" t="s">
        <v>65</v>
      </c>
      <c r="C275" s="320" t="s">
        <v>1233</v>
      </c>
      <c r="D275" s="320" t="s">
        <v>1234</v>
      </c>
      <c r="E275" s="321">
        <v>4</v>
      </c>
    </row>
    <row r="276" spans="1:5">
      <c r="A276" s="316">
        <v>27001</v>
      </c>
      <c r="B276" s="317" t="s">
        <v>65</v>
      </c>
      <c r="C276" s="317" t="s">
        <v>1235</v>
      </c>
      <c r="D276" s="317" t="s">
        <v>1236</v>
      </c>
      <c r="E276" s="318">
        <v>3</v>
      </c>
    </row>
    <row r="277" spans="1:5">
      <c r="A277" s="319">
        <v>27001</v>
      </c>
      <c r="B277" s="320" t="s">
        <v>65</v>
      </c>
      <c r="C277" s="320" t="s">
        <v>1237</v>
      </c>
      <c r="D277" s="320" t="s">
        <v>1267</v>
      </c>
      <c r="E277" s="321">
        <v>4</v>
      </c>
    </row>
    <row r="278" spans="1:5">
      <c r="A278" s="316">
        <v>63</v>
      </c>
      <c r="B278" s="317" t="s">
        <v>17</v>
      </c>
      <c r="C278" s="317" t="s">
        <v>1229</v>
      </c>
      <c r="D278" s="317" t="s">
        <v>1230</v>
      </c>
      <c r="E278" s="318">
        <v>3</v>
      </c>
    </row>
    <row r="279" spans="1:5">
      <c r="A279" s="319">
        <v>63</v>
      </c>
      <c r="B279" s="320" t="s">
        <v>17</v>
      </c>
      <c r="C279" s="320" t="s">
        <v>1231</v>
      </c>
      <c r="D279" s="320" t="s">
        <v>1240</v>
      </c>
      <c r="E279" s="321">
        <v>2</v>
      </c>
    </row>
    <row r="280" spans="1:5">
      <c r="A280" s="316">
        <v>63</v>
      </c>
      <c r="B280" s="317" t="s">
        <v>17</v>
      </c>
      <c r="C280" s="317" t="s">
        <v>1235</v>
      </c>
      <c r="D280" s="317" t="s">
        <v>1236</v>
      </c>
      <c r="E280" s="318">
        <v>3</v>
      </c>
    </row>
    <row r="281" spans="1:5">
      <c r="A281" s="319">
        <v>44001</v>
      </c>
      <c r="B281" s="320" t="s">
        <v>68</v>
      </c>
      <c r="C281" s="320" t="s">
        <v>1229</v>
      </c>
      <c r="D281" s="320" t="s">
        <v>1230</v>
      </c>
      <c r="E281" s="321">
        <v>3</v>
      </c>
    </row>
    <row r="282" spans="1:5">
      <c r="A282" s="316">
        <v>44001</v>
      </c>
      <c r="B282" s="317" t="s">
        <v>68</v>
      </c>
      <c r="C282" s="317" t="s">
        <v>1231</v>
      </c>
      <c r="D282" s="317" t="s">
        <v>1240</v>
      </c>
      <c r="E282" s="318">
        <v>2</v>
      </c>
    </row>
    <row r="283" spans="1:5">
      <c r="A283" s="319">
        <v>44001</v>
      </c>
      <c r="B283" s="320" t="s">
        <v>68</v>
      </c>
      <c r="C283" s="320" t="s">
        <v>1249</v>
      </c>
      <c r="D283" s="320" t="s">
        <v>1251</v>
      </c>
      <c r="E283" s="321">
        <v>5</v>
      </c>
    </row>
    <row r="284" spans="1:5">
      <c r="A284" s="316">
        <v>44001</v>
      </c>
      <c r="B284" s="317" t="s">
        <v>68</v>
      </c>
      <c r="C284" s="317" t="s">
        <v>1233</v>
      </c>
      <c r="D284" s="317" t="s">
        <v>1234</v>
      </c>
      <c r="E284" s="318">
        <v>4</v>
      </c>
    </row>
    <row r="285" spans="1:5">
      <c r="A285" s="319">
        <v>44001</v>
      </c>
      <c r="B285" s="320" t="s">
        <v>68</v>
      </c>
      <c r="C285" s="320" t="s">
        <v>1235</v>
      </c>
      <c r="D285" s="320" t="s">
        <v>1236</v>
      </c>
      <c r="E285" s="321">
        <v>3</v>
      </c>
    </row>
    <row r="286" spans="1:5">
      <c r="A286" s="316">
        <v>44001</v>
      </c>
      <c r="B286" s="317" t="s">
        <v>68</v>
      </c>
      <c r="C286" s="317" t="s">
        <v>1229</v>
      </c>
      <c r="D286" s="317" t="s">
        <v>1257</v>
      </c>
      <c r="E286" s="318">
        <v>3</v>
      </c>
    </row>
    <row r="287" spans="1:5">
      <c r="A287" s="319">
        <v>5615</v>
      </c>
      <c r="B287" s="320" t="s">
        <v>38</v>
      </c>
      <c r="C287" s="320" t="s">
        <v>1229</v>
      </c>
      <c r="D287" s="320" t="s">
        <v>1230</v>
      </c>
      <c r="E287" s="321">
        <v>3</v>
      </c>
    </row>
    <row r="288" spans="1:5">
      <c r="A288" s="316">
        <v>5615</v>
      </c>
      <c r="B288" s="317" t="s">
        <v>38</v>
      </c>
      <c r="C288" s="317" t="s">
        <v>1231</v>
      </c>
      <c r="D288" s="317" t="s">
        <v>1232</v>
      </c>
      <c r="E288" s="318">
        <v>2</v>
      </c>
    </row>
    <row r="289" spans="1:5">
      <c r="A289" s="319">
        <v>5615</v>
      </c>
      <c r="B289" s="320" t="s">
        <v>38</v>
      </c>
      <c r="C289" s="320" t="s">
        <v>1235</v>
      </c>
      <c r="D289" s="320" t="s">
        <v>1236</v>
      </c>
      <c r="E289" s="321">
        <v>3</v>
      </c>
    </row>
    <row r="290" spans="1:5">
      <c r="A290" s="316">
        <v>66</v>
      </c>
      <c r="B290" s="317" t="s">
        <v>18</v>
      </c>
      <c r="C290" s="317" t="s">
        <v>1237</v>
      </c>
      <c r="D290" s="317" t="s">
        <v>1242</v>
      </c>
      <c r="E290" s="318">
        <v>6</v>
      </c>
    </row>
    <row r="291" spans="1:5">
      <c r="A291" s="319">
        <v>5631</v>
      </c>
      <c r="B291" s="320" t="s">
        <v>39</v>
      </c>
      <c r="C291" s="320" t="s">
        <v>1229</v>
      </c>
      <c r="D291" s="320" t="s">
        <v>1230</v>
      </c>
      <c r="E291" s="321">
        <v>3</v>
      </c>
    </row>
    <row r="292" spans="1:5">
      <c r="A292" s="316">
        <v>5631</v>
      </c>
      <c r="B292" s="317" t="s">
        <v>39</v>
      </c>
      <c r="C292" s="317" t="s">
        <v>1231</v>
      </c>
      <c r="D292" s="317" t="s">
        <v>1232</v>
      </c>
      <c r="E292" s="318">
        <v>2</v>
      </c>
    </row>
    <row r="293" spans="1:5">
      <c r="A293" s="319">
        <v>5631</v>
      </c>
      <c r="B293" s="320" t="s">
        <v>39</v>
      </c>
      <c r="C293" s="320" t="s">
        <v>1235</v>
      </c>
      <c r="D293" s="320" t="s">
        <v>1236</v>
      </c>
      <c r="E293" s="321">
        <v>3</v>
      </c>
    </row>
    <row r="294" spans="1:5">
      <c r="A294" s="316">
        <v>5631</v>
      </c>
      <c r="B294" s="317" t="s">
        <v>39</v>
      </c>
      <c r="C294" s="317" t="s">
        <v>1237</v>
      </c>
      <c r="D294" s="317" t="s">
        <v>1242</v>
      </c>
      <c r="E294" s="318">
        <v>6</v>
      </c>
    </row>
    <row r="295" spans="1:5">
      <c r="A295" s="319">
        <v>23660</v>
      </c>
      <c r="B295" s="320" t="s">
        <v>56</v>
      </c>
      <c r="C295" s="320" t="s">
        <v>1231</v>
      </c>
      <c r="D295" s="320" t="s">
        <v>1268</v>
      </c>
      <c r="E295" s="321">
        <v>3</v>
      </c>
    </row>
    <row r="296" spans="1:5">
      <c r="A296" s="316">
        <v>23660</v>
      </c>
      <c r="B296" s="317" t="s">
        <v>56</v>
      </c>
      <c r="C296" s="317" t="s">
        <v>1235</v>
      </c>
      <c r="D296" s="317" t="s">
        <v>1236</v>
      </c>
      <c r="E296" s="318">
        <v>3</v>
      </c>
    </row>
    <row r="297" spans="1:5">
      <c r="A297" s="319">
        <v>23660</v>
      </c>
      <c r="B297" s="320" t="s">
        <v>56</v>
      </c>
      <c r="C297" s="320" t="s">
        <v>1237</v>
      </c>
      <c r="D297" s="320" t="s">
        <v>1269</v>
      </c>
      <c r="E297" s="321">
        <v>5</v>
      </c>
    </row>
    <row r="298" spans="1:5">
      <c r="A298" s="316">
        <v>88</v>
      </c>
      <c r="B298" s="317" t="s">
        <v>26</v>
      </c>
      <c r="C298" s="317" t="s">
        <v>1229</v>
      </c>
      <c r="D298" s="317" t="s">
        <v>1230</v>
      </c>
      <c r="E298" s="318">
        <v>3</v>
      </c>
    </row>
    <row r="299" spans="1:5">
      <c r="A299" s="319">
        <v>88</v>
      </c>
      <c r="B299" s="320" t="s">
        <v>26</v>
      </c>
      <c r="C299" s="320" t="s">
        <v>1249</v>
      </c>
      <c r="D299" s="320" t="s">
        <v>1251</v>
      </c>
      <c r="E299" s="321">
        <v>5</v>
      </c>
    </row>
    <row r="300" spans="1:5">
      <c r="A300" s="316">
        <v>88</v>
      </c>
      <c r="B300" s="317" t="s">
        <v>26</v>
      </c>
      <c r="C300" s="317" t="s">
        <v>1233</v>
      </c>
      <c r="D300" s="317" t="s">
        <v>1234</v>
      </c>
      <c r="E300" s="318">
        <v>4</v>
      </c>
    </row>
    <row r="301" spans="1:5">
      <c r="A301" s="319">
        <v>88</v>
      </c>
      <c r="B301" s="320" t="s">
        <v>26</v>
      </c>
      <c r="C301" s="320" t="s">
        <v>1235</v>
      </c>
      <c r="D301" s="320" t="s">
        <v>1236</v>
      </c>
      <c r="E301" s="321">
        <v>3</v>
      </c>
    </row>
    <row r="302" spans="1:5">
      <c r="A302" s="316">
        <v>88</v>
      </c>
      <c r="B302" s="317" t="s">
        <v>26</v>
      </c>
      <c r="C302" s="317" t="s">
        <v>1231</v>
      </c>
      <c r="D302" s="317" t="s">
        <v>1240</v>
      </c>
      <c r="E302" s="318">
        <v>2</v>
      </c>
    </row>
    <row r="303" spans="1:5">
      <c r="A303" s="319">
        <v>88</v>
      </c>
      <c r="B303" s="320" t="s">
        <v>26</v>
      </c>
      <c r="C303" s="320" t="s">
        <v>1231</v>
      </c>
      <c r="D303" s="320" t="s">
        <v>1232</v>
      </c>
      <c r="E303" s="321">
        <v>2</v>
      </c>
    </row>
    <row r="304" spans="1:5">
      <c r="A304" s="316">
        <v>47001</v>
      </c>
      <c r="B304" s="317" t="s">
        <v>71</v>
      </c>
      <c r="C304" s="317" t="s">
        <v>1229</v>
      </c>
      <c r="D304" s="317" t="s">
        <v>1230</v>
      </c>
      <c r="E304" s="318">
        <v>3</v>
      </c>
    </row>
    <row r="305" spans="1:5">
      <c r="A305" s="319">
        <v>47001</v>
      </c>
      <c r="B305" s="320" t="s">
        <v>71</v>
      </c>
      <c r="C305" s="320" t="s">
        <v>1252</v>
      </c>
      <c r="D305" s="320" t="s">
        <v>1253</v>
      </c>
      <c r="E305" s="321">
        <v>3</v>
      </c>
    </row>
    <row r="306" spans="1:5">
      <c r="A306" s="316">
        <v>47001</v>
      </c>
      <c r="B306" s="317" t="s">
        <v>71</v>
      </c>
      <c r="C306" s="317" t="s">
        <v>1233</v>
      </c>
      <c r="D306" s="317" t="s">
        <v>1234</v>
      </c>
      <c r="E306" s="318">
        <v>4</v>
      </c>
    </row>
    <row r="307" spans="1:5">
      <c r="A307" s="319">
        <v>47001</v>
      </c>
      <c r="B307" s="320" t="s">
        <v>71</v>
      </c>
      <c r="C307" s="320" t="s">
        <v>1235</v>
      </c>
      <c r="D307" s="320" t="s">
        <v>1236</v>
      </c>
      <c r="E307" s="321">
        <v>3</v>
      </c>
    </row>
    <row r="308" spans="1:5">
      <c r="A308" s="316">
        <v>47001</v>
      </c>
      <c r="B308" s="317" t="s">
        <v>71</v>
      </c>
      <c r="C308" s="317" t="s">
        <v>1237</v>
      </c>
      <c r="D308" s="317" t="s">
        <v>1242</v>
      </c>
      <c r="E308" s="318">
        <v>6</v>
      </c>
    </row>
    <row r="309" spans="1:5">
      <c r="A309" s="319">
        <v>68</v>
      </c>
      <c r="B309" s="320" t="s">
        <v>19</v>
      </c>
      <c r="C309" s="320" t="s">
        <v>1229</v>
      </c>
      <c r="D309" s="320" t="s">
        <v>1230</v>
      </c>
      <c r="E309" s="321">
        <v>3</v>
      </c>
    </row>
    <row r="310" spans="1:5">
      <c r="A310" s="316">
        <v>68</v>
      </c>
      <c r="B310" s="317" t="s">
        <v>19</v>
      </c>
      <c r="C310" s="317" t="s">
        <v>1233</v>
      </c>
      <c r="D310" s="317" t="s">
        <v>1234</v>
      </c>
      <c r="E310" s="318">
        <v>4</v>
      </c>
    </row>
    <row r="311" spans="1:5">
      <c r="A311" s="319">
        <v>68</v>
      </c>
      <c r="B311" s="320" t="s">
        <v>19</v>
      </c>
      <c r="C311" s="320" t="s">
        <v>1235</v>
      </c>
      <c r="D311" s="320" t="s">
        <v>1236</v>
      </c>
      <c r="E311" s="321">
        <v>3</v>
      </c>
    </row>
    <row r="312" spans="1:5">
      <c r="A312" s="316">
        <v>70001</v>
      </c>
      <c r="B312" s="317" t="s">
        <v>86</v>
      </c>
      <c r="C312" s="317" t="s">
        <v>1229</v>
      </c>
      <c r="D312" s="317" t="s">
        <v>1230</v>
      </c>
      <c r="E312" s="318">
        <v>3</v>
      </c>
    </row>
    <row r="313" spans="1:5">
      <c r="A313" s="319">
        <v>70001</v>
      </c>
      <c r="B313" s="320" t="s">
        <v>86</v>
      </c>
      <c r="C313" s="320" t="s">
        <v>1233</v>
      </c>
      <c r="D313" s="320" t="s">
        <v>1234</v>
      </c>
      <c r="E313" s="321">
        <v>4</v>
      </c>
    </row>
    <row r="314" spans="1:5">
      <c r="A314" s="316">
        <v>70001</v>
      </c>
      <c r="B314" s="317" t="s">
        <v>86</v>
      </c>
      <c r="C314" s="317" t="s">
        <v>1235</v>
      </c>
      <c r="D314" s="317" t="s">
        <v>1236</v>
      </c>
      <c r="E314" s="318">
        <v>3</v>
      </c>
    </row>
    <row r="315" spans="1:5">
      <c r="A315" s="319">
        <v>70001</v>
      </c>
      <c r="B315" s="320" t="s">
        <v>86</v>
      </c>
      <c r="C315" s="320" t="s">
        <v>1237</v>
      </c>
      <c r="D315" s="320" t="s">
        <v>1242</v>
      </c>
      <c r="E315" s="321">
        <v>6</v>
      </c>
    </row>
    <row r="316" spans="1:5">
      <c r="A316" s="316">
        <v>25754</v>
      </c>
      <c r="B316" s="317" t="s">
        <v>63</v>
      </c>
      <c r="C316" s="317" t="s">
        <v>1229</v>
      </c>
      <c r="D316" s="317" t="s">
        <v>1230</v>
      </c>
      <c r="E316" s="318">
        <v>3</v>
      </c>
    </row>
    <row r="317" spans="1:5">
      <c r="A317" s="319">
        <v>25754</v>
      </c>
      <c r="B317" s="320" t="s">
        <v>63</v>
      </c>
      <c r="C317" s="320" t="s">
        <v>1233</v>
      </c>
      <c r="D317" s="320" t="s">
        <v>1234</v>
      </c>
      <c r="E317" s="321">
        <v>4</v>
      </c>
    </row>
    <row r="318" spans="1:5">
      <c r="A318" s="316">
        <v>25754</v>
      </c>
      <c r="B318" s="317" t="s">
        <v>63</v>
      </c>
      <c r="C318" s="317" t="s">
        <v>1235</v>
      </c>
      <c r="D318" s="317" t="s">
        <v>1236</v>
      </c>
      <c r="E318" s="318">
        <v>3</v>
      </c>
    </row>
    <row r="319" spans="1:5">
      <c r="A319" s="319">
        <v>15759</v>
      </c>
      <c r="B319" s="320" t="s">
        <v>49</v>
      </c>
      <c r="C319" s="320" t="s">
        <v>1237</v>
      </c>
      <c r="D319" s="320" t="s">
        <v>1242</v>
      </c>
      <c r="E319" s="321">
        <v>6</v>
      </c>
    </row>
    <row r="320" spans="1:5">
      <c r="A320" s="316">
        <v>15759</v>
      </c>
      <c r="B320" s="317" t="s">
        <v>49</v>
      </c>
      <c r="C320" s="317" t="s">
        <v>1229</v>
      </c>
      <c r="D320" s="317" t="s">
        <v>1230</v>
      </c>
      <c r="E320" s="318">
        <v>3</v>
      </c>
    </row>
    <row r="321" spans="1:5">
      <c r="A321" s="319">
        <v>15759</v>
      </c>
      <c r="B321" s="320" t="s">
        <v>49</v>
      </c>
      <c r="C321" s="320" t="s">
        <v>1231</v>
      </c>
      <c r="D321" s="320" t="s">
        <v>1232</v>
      </c>
      <c r="E321" s="321">
        <v>2</v>
      </c>
    </row>
    <row r="322" spans="1:5">
      <c r="A322" s="316">
        <v>15759</v>
      </c>
      <c r="B322" s="317" t="s">
        <v>49</v>
      </c>
      <c r="C322" s="317" t="s">
        <v>1233</v>
      </c>
      <c r="D322" s="317" t="s">
        <v>1234</v>
      </c>
      <c r="E322" s="318">
        <v>4</v>
      </c>
    </row>
    <row r="323" spans="1:5">
      <c r="A323" s="319">
        <v>15759</v>
      </c>
      <c r="B323" s="320" t="s">
        <v>49</v>
      </c>
      <c r="C323" s="320" t="s">
        <v>1235</v>
      </c>
      <c r="D323" s="320" t="s">
        <v>1236</v>
      </c>
      <c r="E323" s="321">
        <v>3</v>
      </c>
    </row>
    <row r="324" spans="1:5">
      <c r="A324" s="316">
        <v>8758</v>
      </c>
      <c r="B324" s="317" t="s">
        <v>43</v>
      </c>
      <c r="C324" s="317" t="s">
        <v>1229</v>
      </c>
      <c r="D324" s="317" t="s">
        <v>1262</v>
      </c>
      <c r="E324" s="318">
        <v>3</v>
      </c>
    </row>
    <row r="325" spans="1:5">
      <c r="A325" s="319">
        <v>8758</v>
      </c>
      <c r="B325" s="320" t="s">
        <v>43</v>
      </c>
      <c r="C325" s="320" t="s">
        <v>1249</v>
      </c>
      <c r="D325" s="320" t="s">
        <v>1251</v>
      </c>
      <c r="E325" s="321">
        <v>5</v>
      </c>
    </row>
    <row r="326" spans="1:5">
      <c r="A326" s="316">
        <v>8758</v>
      </c>
      <c r="B326" s="317" t="s">
        <v>43</v>
      </c>
      <c r="C326" s="317" t="s">
        <v>1235</v>
      </c>
      <c r="D326" s="317" t="s">
        <v>1236</v>
      </c>
      <c r="E326" s="318">
        <v>3</v>
      </c>
    </row>
    <row r="327" spans="1:5">
      <c r="A327" s="319">
        <v>8758</v>
      </c>
      <c r="B327" s="320" t="s">
        <v>43</v>
      </c>
      <c r="C327" s="320" t="s">
        <v>1237</v>
      </c>
      <c r="D327" s="320" t="s">
        <v>1242</v>
      </c>
      <c r="E327" s="321">
        <v>6</v>
      </c>
    </row>
    <row r="328" spans="1:5">
      <c r="A328" s="316">
        <v>70</v>
      </c>
      <c r="B328" s="317" t="s">
        <v>20</v>
      </c>
      <c r="C328" s="317" t="s">
        <v>1229</v>
      </c>
      <c r="D328" s="317" t="s">
        <v>1230</v>
      </c>
      <c r="E328" s="318">
        <v>3</v>
      </c>
    </row>
    <row r="329" spans="1:5">
      <c r="A329" s="319">
        <v>70</v>
      </c>
      <c r="B329" s="320" t="s">
        <v>20</v>
      </c>
      <c r="C329" s="320" t="s">
        <v>1235</v>
      </c>
      <c r="D329" s="320" t="s">
        <v>1236</v>
      </c>
      <c r="E329" s="321">
        <v>3</v>
      </c>
    </row>
    <row r="330" spans="1:5">
      <c r="A330" s="316">
        <v>70</v>
      </c>
      <c r="B330" s="317" t="s">
        <v>20</v>
      </c>
      <c r="C330" s="317" t="s">
        <v>1237</v>
      </c>
      <c r="D330" s="317" t="s">
        <v>1258</v>
      </c>
      <c r="E330" s="318">
        <v>4</v>
      </c>
    </row>
    <row r="331" spans="1:5">
      <c r="A331" s="319">
        <v>73</v>
      </c>
      <c r="B331" s="320" t="s">
        <v>21</v>
      </c>
      <c r="C331" s="320" t="s">
        <v>1229</v>
      </c>
      <c r="D331" s="320" t="s">
        <v>1230</v>
      </c>
      <c r="E331" s="321">
        <v>3</v>
      </c>
    </row>
    <row r="332" spans="1:5">
      <c r="A332" s="316">
        <v>73</v>
      </c>
      <c r="B332" s="317" t="s">
        <v>21</v>
      </c>
      <c r="C332" s="317" t="s">
        <v>1235</v>
      </c>
      <c r="D332" s="317" t="s">
        <v>1236</v>
      </c>
      <c r="E332" s="318">
        <v>3</v>
      </c>
    </row>
    <row r="333" spans="1:5">
      <c r="A333" s="319">
        <v>73</v>
      </c>
      <c r="B333" s="320" t="s">
        <v>21</v>
      </c>
      <c r="C333" s="320" t="s">
        <v>1237</v>
      </c>
      <c r="D333" s="320" t="s">
        <v>1242</v>
      </c>
      <c r="E333" s="321">
        <v>6</v>
      </c>
    </row>
    <row r="334" spans="1:5">
      <c r="A334" s="316">
        <v>73</v>
      </c>
      <c r="B334" s="317" t="s">
        <v>21</v>
      </c>
      <c r="C334" s="317" t="s">
        <v>1237</v>
      </c>
      <c r="D334" s="317" t="s">
        <v>1248</v>
      </c>
      <c r="E334" s="318">
        <v>5</v>
      </c>
    </row>
    <row r="335" spans="1:5">
      <c r="A335" s="319">
        <v>76834</v>
      </c>
      <c r="B335" s="320" t="s">
        <v>94</v>
      </c>
      <c r="C335" s="320" t="s">
        <v>1229</v>
      </c>
      <c r="D335" s="320" t="s">
        <v>1230</v>
      </c>
      <c r="E335" s="321">
        <v>3</v>
      </c>
    </row>
    <row r="336" spans="1:5">
      <c r="A336" s="316">
        <v>76834</v>
      </c>
      <c r="B336" s="317" t="s">
        <v>94</v>
      </c>
      <c r="C336" s="317" t="s">
        <v>1233</v>
      </c>
      <c r="D336" s="317" t="s">
        <v>1234</v>
      </c>
      <c r="E336" s="318">
        <v>4</v>
      </c>
    </row>
    <row r="337" spans="1:5">
      <c r="A337" s="319">
        <v>76834</v>
      </c>
      <c r="B337" s="320" t="s">
        <v>94</v>
      </c>
      <c r="C337" s="320" t="s">
        <v>1235</v>
      </c>
      <c r="D337" s="320" t="s">
        <v>1236</v>
      </c>
      <c r="E337" s="321">
        <v>3</v>
      </c>
    </row>
    <row r="338" spans="1:5">
      <c r="A338" s="316">
        <v>76834</v>
      </c>
      <c r="B338" s="317" t="s">
        <v>94</v>
      </c>
      <c r="C338" s="317" t="s">
        <v>1237</v>
      </c>
      <c r="D338" s="317" t="s">
        <v>1242</v>
      </c>
      <c r="E338" s="318">
        <v>6</v>
      </c>
    </row>
    <row r="339" spans="1:5">
      <c r="A339" s="319">
        <v>52835</v>
      </c>
      <c r="B339" s="320" t="s">
        <v>76</v>
      </c>
      <c r="C339" s="320" t="s">
        <v>1229</v>
      </c>
      <c r="D339" s="320" t="s">
        <v>1230</v>
      </c>
      <c r="E339" s="321">
        <v>3</v>
      </c>
    </row>
    <row r="340" spans="1:5">
      <c r="A340" s="316">
        <v>52835</v>
      </c>
      <c r="B340" s="317" t="s">
        <v>76</v>
      </c>
      <c r="C340" s="317" t="s">
        <v>1264</v>
      </c>
      <c r="D340" s="317" t="s">
        <v>1265</v>
      </c>
      <c r="E340" s="318">
        <v>3</v>
      </c>
    </row>
    <row r="341" spans="1:5">
      <c r="A341" s="319">
        <v>52835</v>
      </c>
      <c r="B341" s="320" t="s">
        <v>76</v>
      </c>
      <c r="C341" s="320" t="s">
        <v>1252</v>
      </c>
      <c r="D341" s="320" t="s">
        <v>1253</v>
      </c>
      <c r="E341" s="321">
        <v>3</v>
      </c>
    </row>
    <row r="342" spans="1:5">
      <c r="A342" s="316">
        <v>52835</v>
      </c>
      <c r="B342" s="317" t="s">
        <v>76</v>
      </c>
      <c r="C342" s="317" t="s">
        <v>1235</v>
      </c>
      <c r="D342" s="317" t="s">
        <v>1236</v>
      </c>
      <c r="E342" s="318">
        <v>3</v>
      </c>
    </row>
    <row r="343" spans="1:5">
      <c r="A343" s="319">
        <v>15001</v>
      </c>
      <c r="B343" s="320" t="s">
        <v>47</v>
      </c>
      <c r="C343" s="320" t="s">
        <v>1229</v>
      </c>
      <c r="D343" s="320" t="s">
        <v>1245</v>
      </c>
      <c r="E343" s="321">
        <v>3</v>
      </c>
    </row>
    <row r="344" spans="1:5">
      <c r="A344" s="316">
        <v>15001</v>
      </c>
      <c r="B344" s="317" t="s">
        <v>47</v>
      </c>
      <c r="C344" s="317" t="s">
        <v>1249</v>
      </c>
      <c r="D344" s="317" t="s">
        <v>1251</v>
      </c>
      <c r="E344" s="318">
        <v>5</v>
      </c>
    </row>
    <row r="345" spans="1:5">
      <c r="A345" s="319">
        <v>15001</v>
      </c>
      <c r="B345" s="320" t="s">
        <v>47</v>
      </c>
      <c r="C345" s="320" t="s">
        <v>1235</v>
      </c>
      <c r="D345" s="320" t="s">
        <v>1236</v>
      </c>
      <c r="E345" s="321">
        <v>3</v>
      </c>
    </row>
    <row r="346" spans="1:5">
      <c r="A346" s="316">
        <v>5837</v>
      </c>
      <c r="B346" s="317" t="s">
        <v>40</v>
      </c>
      <c r="C346" s="317" t="s">
        <v>1229</v>
      </c>
      <c r="D346" s="317" t="s">
        <v>1230</v>
      </c>
      <c r="E346" s="318">
        <v>3</v>
      </c>
    </row>
    <row r="347" spans="1:5">
      <c r="A347" s="319">
        <v>5837</v>
      </c>
      <c r="B347" s="320" t="s">
        <v>40</v>
      </c>
      <c r="C347" s="320" t="s">
        <v>1235</v>
      </c>
      <c r="D347" s="320" t="s">
        <v>1236</v>
      </c>
      <c r="E347" s="321">
        <v>3</v>
      </c>
    </row>
    <row r="348" spans="1:5">
      <c r="A348" s="316">
        <v>44847</v>
      </c>
      <c r="B348" s="317" t="s">
        <v>70</v>
      </c>
      <c r="C348" s="317" t="s">
        <v>1252</v>
      </c>
      <c r="D348" s="317" t="s">
        <v>1253</v>
      </c>
      <c r="E348" s="318">
        <v>3</v>
      </c>
    </row>
    <row r="349" spans="1:5">
      <c r="A349" s="319">
        <v>44847</v>
      </c>
      <c r="B349" s="320" t="s">
        <v>70</v>
      </c>
      <c r="C349" s="320" t="s">
        <v>1235</v>
      </c>
      <c r="D349" s="320" t="s">
        <v>1236</v>
      </c>
      <c r="E349" s="321">
        <v>3</v>
      </c>
    </row>
    <row r="350" spans="1:5">
      <c r="A350" s="316">
        <v>76</v>
      </c>
      <c r="B350" s="317" t="s">
        <v>22</v>
      </c>
      <c r="C350" s="317" t="s">
        <v>1233</v>
      </c>
      <c r="D350" s="317" t="s">
        <v>1234</v>
      </c>
      <c r="E350" s="318">
        <v>4</v>
      </c>
    </row>
    <row r="351" spans="1:5">
      <c r="A351" s="319">
        <v>76</v>
      </c>
      <c r="B351" s="320" t="s">
        <v>22</v>
      </c>
      <c r="C351" s="320" t="s">
        <v>1235</v>
      </c>
      <c r="D351" s="320" t="s">
        <v>1236</v>
      </c>
      <c r="E351" s="321">
        <v>3</v>
      </c>
    </row>
    <row r="352" spans="1:5">
      <c r="A352" s="316">
        <v>20001</v>
      </c>
      <c r="B352" s="317" t="s">
        <v>53</v>
      </c>
      <c r="C352" s="317" t="s">
        <v>1233</v>
      </c>
      <c r="D352" s="317" t="s">
        <v>1234</v>
      </c>
      <c r="E352" s="318">
        <v>4</v>
      </c>
    </row>
    <row r="353" spans="1:5">
      <c r="A353" s="319">
        <v>20001</v>
      </c>
      <c r="B353" s="320" t="s">
        <v>53</v>
      </c>
      <c r="C353" s="320" t="s">
        <v>1235</v>
      </c>
      <c r="D353" s="320" t="s">
        <v>1236</v>
      </c>
      <c r="E353" s="321">
        <v>3</v>
      </c>
    </row>
    <row r="354" spans="1:5">
      <c r="A354" s="316">
        <v>97</v>
      </c>
      <c r="B354" s="317" t="s">
        <v>30</v>
      </c>
      <c r="C354" s="317" t="s">
        <v>1229</v>
      </c>
      <c r="D354" s="317" t="s">
        <v>1230</v>
      </c>
      <c r="E354" s="318">
        <v>3</v>
      </c>
    </row>
    <row r="355" spans="1:5">
      <c r="A355" s="319">
        <v>97</v>
      </c>
      <c r="B355" s="320" t="s">
        <v>30</v>
      </c>
      <c r="C355" s="320" t="s">
        <v>1231</v>
      </c>
      <c r="D355" s="320" t="s">
        <v>1240</v>
      </c>
      <c r="E355" s="321">
        <v>2</v>
      </c>
    </row>
    <row r="356" spans="1:5">
      <c r="A356" s="316">
        <v>97</v>
      </c>
      <c r="B356" s="317" t="s">
        <v>30</v>
      </c>
      <c r="C356" s="317" t="s">
        <v>1237</v>
      </c>
      <c r="D356" s="317" t="s">
        <v>1267</v>
      </c>
      <c r="E356" s="318">
        <v>4</v>
      </c>
    </row>
    <row r="357" spans="1:5">
      <c r="A357" s="319">
        <v>97</v>
      </c>
      <c r="B357" s="320" t="s">
        <v>30</v>
      </c>
      <c r="C357" s="320" t="s">
        <v>1235</v>
      </c>
      <c r="D357" s="320" t="s">
        <v>1236</v>
      </c>
      <c r="E357" s="321">
        <v>3</v>
      </c>
    </row>
    <row r="358" spans="1:5">
      <c r="A358" s="316">
        <v>97</v>
      </c>
      <c r="B358" s="317" t="s">
        <v>30</v>
      </c>
      <c r="C358" s="317" t="s">
        <v>1237</v>
      </c>
      <c r="D358" s="317" t="s">
        <v>1242</v>
      </c>
      <c r="E358" s="318">
        <v>6</v>
      </c>
    </row>
    <row r="359" spans="1:5">
      <c r="A359" s="319">
        <v>99</v>
      </c>
      <c r="B359" s="320" t="s">
        <v>31</v>
      </c>
      <c r="C359" s="320" t="s">
        <v>1233</v>
      </c>
      <c r="D359" s="320" t="s">
        <v>1234</v>
      </c>
      <c r="E359" s="321">
        <v>4</v>
      </c>
    </row>
    <row r="360" spans="1:5">
      <c r="A360" s="316">
        <v>99</v>
      </c>
      <c r="B360" s="317" t="s">
        <v>31</v>
      </c>
      <c r="C360" s="317" t="s">
        <v>1237</v>
      </c>
      <c r="D360" s="317" t="s">
        <v>1242</v>
      </c>
      <c r="E360" s="318">
        <v>6</v>
      </c>
    </row>
    <row r="361" spans="1:5">
      <c r="A361" s="319">
        <v>50001</v>
      </c>
      <c r="B361" s="320" t="s">
        <v>73</v>
      </c>
      <c r="C361" s="320" t="s">
        <v>1231</v>
      </c>
      <c r="D361" s="320" t="s">
        <v>1232</v>
      </c>
      <c r="E361" s="321">
        <v>2</v>
      </c>
    </row>
    <row r="362" spans="1:5">
      <c r="A362" s="316">
        <v>50001</v>
      </c>
      <c r="B362" s="317" t="s">
        <v>73</v>
      </c>
      <c r="C362" s="317" t="s">
        <v>1235</v>
      </c>
      <c r="D362" s="317" t="s">
        <v>1236</v>
      </c>
      <c r="E362" s="318">
        <v>3</v>
      </c>
    </row>
    <row r="363" spans="1:5">
      <c r="A363" s="319">
        <v>85001</v>
      </c>
      <c r="B363" s="320" t="s">
        <v>96</v>
      </c>
      <c r="C363" s="320" t="s">
        <v>1231</v>
      </c>
      <c r="D363" s="320" t="s">
        <v>1263</v>
      </c>
      <c r="E363" s="321">
        <v>2</v>
      </c>
    </row>
    <row r="364" spans="1:5">
      <c r="A364" s="316">
        <v>85001</v>
      </c>
      <c r="B364" s="317" t="s">
        <v>96</v>
      </c>
      <c r="C364" s="317" t="s">
        <v>1233</v>
      </c>
      <c r="D364" s="317" t="s">
        <v>1234</v>
      </c>
      <c r="E364" s="318">
        <v>4</v>
      </c>
    </row>
    <row r="365" spans="1:5">
      <c r="A365" s="319">
        <v>85001</v>
      </c>
      <c r="B365" s="320" t="s">
        <v>96</v>
      </c>
      <c r="C365" s="320" t="s">
        <v>1235</v>
      </c>
      <c r="D365" s="320" t="s">
        <v>1236</v>
      </c>
      <c r="E365" s="321">
        <v>3</v>
      </c>
    </row>
    <row r="366" spans="1:5">
      <c r="A366" s="316">
        <v>85001</v>
      </c>
      <c r="B366" s="317" t="s">
        <v>96</v>
      </c>
      <c r="C366" s="317" t="s">
        <v>1237</v>
      </c>
      <c r="D366" s="317" t="s">
        <v>1244</v>
      </c>
      <c r="E366" s="318">
        <v>5</v>
      </c>
    </row>
    <row r="367" spans="1:5">
      <c r="A367" s="319">
        <v>76892</v>
      </c>
      <c r="B367" s="320" t="s">
        <v>95</v>
      </c>
      <c r="C367" s="320" t="s">
        <v>1229</v>
      </c>
      <c r="D367" s="320" t="s">
        <v>1230</v>
      </c>
      <c r="E367" s="321">
        <v>3</v>
      </c>
    </row>
    <row r="368" spans="1:5">
      <c r="A368" s="316">
        <v>76892</v>
      </c>
      <c r="B368" s="317" t="s">
        <v>95</v>
      </c>
      <c r="C368" s="317" t="s">
        <v>1231</v>
      </c>
      <c r="D368" s="317" t="s">
        <v>1240</v>
      </c>
      <c r="E368" s="318">
        <v>2</v>
      </c>
    </row>
    <row r="369" spans="1:5">
      <c r="A369" s="319">
        <v>76892</v>
      </c>
      <c r="B369" s="320" t="s">
        <v>95</v>
      </c>
      <c r="C369" s="320" t="s">
        <v>1231</v>
      </c>
      <c r="D369" s="320" t="s">
        <v>1263</v>
      </c>
      <c r="E369" s="321">
        <v>2</v>
      </c>
    </row>
    <row r="370" spans="1:5">
      <c r="A370" s="316">
        <v>76892</v>
      </c>
      <c r="B370" s="317" t="s">
        <v>95</v>
      </c>
      <c r="C370" s="317" t="s">
        <v>1233</v>
      </c>
      <c r="D370" s="317" t="s">
        <v>1234</v>
      </c>
      <c r="E370" s="318">
        <v>4</v>
      </c>
    </row>
    <row r="371" spans="1:5">
      <c r="A371" s="319">
        <v>76892</v>
      </c>
      <c r="B371" s="320" t="s">
        <v>95</v>
      </c>
      <c r="C371" s="320" t="s">
        <v>1235</v>
      </c>
      <c r="D371" s="320" t="s">
        <v>1236</v>
      </c>
      <c r="E371" s="321">
        <v>3</v>
      </c>
    </row>
    <row r="372" spans="1:5">
      <c r="A372" s="316">
        <v>25899</v>
      </c>
      <c r="B372" s="317" t="s">
        <v>64</v>
      </c>
      <c r="C372" s="317" t="s">
        <v>1229</v>
      </c>
      <c r="D372" s="317" t="s">
        <v>1262</v>
      </c>
      <c r="E372" s="318">
        <v>3</v>
      </c>
    </row>
    <row r="373" spans="1:5">
      <c r="A373" s="319">
        <v>25899</v>
      </c>
      <c r="B373" s="320" t="s">
        <v>64</v>
      </c>
      <c r="C373" s="320" t="s">
        <v>1233</v>
      </c>
      <c r="D373" s="320" t="s">
        <v>1234</v>
      </c>
      <c r="E373" s="321">
        <v>4</v>
      </c>
    </row>
    <row r="374" spans="1:5" ht="15.75" thickBot="1">
      <c r="A374" s="305">
        <v>25899</v>
      </c>
      <c r="B374" s="306" t="s">
        <v>64</v>
      </c>
      <c r="C374" s="306" t="s">
        <v>1235</v>
      </c>
      <c r="D374" s="306" t="s">
        <v>1236</v>
      </c>
      <c r="E374" s="307">
        <v>3</v>
      </c>
    </row>
  </sheetData>
  <autoFilter ref="A12:E374" xr:uid="{BF81DB91-A380-43BC-A87F-969CAF52633A}">
    <sortState xmlns:xlrd2="http://schemas.microsoft.com/office/spreadsheetml/2017/richdata2" ref="A13:E374">
      <sortCondition ref="B12:B374"/>
    </sortState>
  </autoFilter>
  <hyperlinks>
    <hyperlink ref="E2" location="ÍNDICE!A1" display="Índice " xr:uid="{149B5A2E-B06E-473E-BFFC-7BA487D740AD}"/>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29B3B-8DD7-4CE0-83B6-F58E3A8CF0F9}">
  <dimension ref="A1:E400"/>
  <sheetViews>
    <sheetView topLeftCell="A2" workbookViewId="0">
      <selection sqref="A1:E400"/>
    </sheetView>
  </sheetViews>
  <sheetFormatPr defaultColWidth="11.42578125" defaultRowHeight="15"/>
  <cols>
    <col min="1" max="1" width="7.5703125" bestFit="1" customWidth="1"/>
    <col min="2" max="2" width="21.5703125" bestFit="1" customWidth="1"/>
    <col min="3" max="4" width="81.140625" bestFit="1" customWidth="1"/>
    <col min="5" max="5" width="20.7109375" bestFit="1" customWidth="1"/>
  </cols>
  <sheetData>
    <row r="1" spans="1:5">
      <c r="A1" t="s">
        <v>1226</v>
      </c>
      <c r="B1" t="s">
        <v>1116</v>
      </c>
      <c r="C1" t="s">
        <v>1227</v>
      </c>
      <c r="D1" t="s">
        <v>1228</v>
      </c>
      <c r="E1" t="s">
        <v>1415</v>
      </c>
    </row>
    <row r="2" spans="1:5">
      <c r="A2">
        <v>91</v>
      </c>
      <c r="B2" t="s">
        <v>27</v>
      </c>
      <c r="C2" t="s">
        <v>1229</v>
      </c>
      <c r="D2" t="s">
        <v>1230</v>
      </c>
      <c r="E2">
        <v>3</v>
      </c>
    </row>
    <row r="3" spans="1:5">
      <c r="A3">
        <v>63001</v>
      </c>
      <c r="B3" t="s">
        <v>78</v>
      </c>
      <c r="C3" t="s">
        <v>1229</v>
      </c>
      <c r="D3" t="s">
        <v>1230</v>
      </c>
      <c r="E3">
        <v>3</v>
      </c>
    </row>
    <row r="4" spans="1:5">
      <c r="A4">
        <v>8</v>
      </c>
      <c r="B4" t="s">
        <v>1</v>
      </c>
      <c r="C4" t="s">
        <v>1229</v>
      </c>
      <c r="D4" t="s">
        <v>1230</v>
      </c>
      <c r="E4">
        <v>3</v>
      </c>
    </row>
    <row r="5" spans="1:5">
      <c r="A5">
        <v>91</v>
      </c>
      <c r="B5" t="s">
        <v>27</v>
      </c>
      <c r="C5" t="s">
        <v>1231</v>
      </c>
      <c r="D5" t="s">
        <v>1232</v>
      </c>
      <c r="E5">
        <v>2</v>
      </c>
    </row>
    <row r="6" spans="1:5">
      <c r="A6">
        <v>68081</v>
      </c>
      <c r="B6" t="s">
        <v>82</v>
      </c>
      <c r="C6" t="s">
        <v>1231</v>
      </c>
      <c r="D6" t="s">
        <v>1232</v>
      </c>
      <c r="E6">
        <v>2</v>
      </c>
    </row>
    <row r="7" spans="1:5">
      <c r="A7">
        <v>5045</v>
      </c>
      <c r="B7" t="s">
        <v>33</v>
      </c>
      <c r="C7" t="s">
        <v>1229</v>
      </c>
      <c r="D7" t="s">
        <v>1245</v>
      </c>
      <c r="E7">
        <v>3</v>
      </c>
    </row>
    <row r="8" spans="1:5">
      <c r="A8">
        <v>91</v>
      </c>
      <c r="B8" t="s">
        <v>27</v>
      </c>
      <c r="C8" t="s">
        <v>1233</v>
      </c>
      <c r="D8" t="s">
        <v>1234</v>
      </c>
      <c r="E8">
        <v>4</v>
      </c>
    </row>
    <row r="9" spans="1:5">
      <c r="A9">
        <v>5</v>
      </c>
      <c r="B9" t="s">
        <v>0</v>
      </c>
      <c r="C9" t="s">
        <v>1233</v>
      </c>
      <c r="D9" t="s">
        <v>1234</v>
      </c>
      <c r="E9">
        <v>4</v>
      </c>
    </row>
    <row r="10" spans="1:5">
      <c r="A10">
        <v>5045</v>
      </c>
      <c r="B10" t="s">
        <v>33</v>
      </c>
      <c r="C10" t="s">
        <v>1233</v>
      </c>
      <c r="D10" t="s">
        <v>1234</v>
      </c>
      <c r="E10">
        <v>4</v>
      </c>
    </row>
    <row r="11" spans="1:5">
      <c r="A11">
        <v>81</v>
      </c>
      <c r="B11" t="s">
        <v>23</v>
      </c>
      <c r="C11" t="s">
        <v>1233</v>
      </c>
      <c r="D11" t="s">
        <v>1234</v>
      </c>
      <c r="E11">
        <v>4</v>
      </c>
    </row>
    <row r="12" spans="1:5">
      <c r="A12">
        <v>63001</v>
      </c>
      <c r="B12" t="s">
        <v>78</v>
      </c>
      <c r="C12" t="s">
        <v>1233</v>
      </c>
      <c r="D12" t="s">
        <v>1234</v>
      </c>
      <c r="E12">
        <v>4</v>
      </c>
    </row>
    <row r="13" spans="1:5">
      <c r="A13">
        <v>8</v>
      </c>
      <c r="B13" t="s">
        <v>1</v>
      </c>
      <c r="C13" t="s">
        <v>1233</v>
      </c>
      <c r="D13" t="s">
        <v>1234</v>
      </c>
      <c r="E13">
        <v>4</v>
      </c>
    </row>
    <row r="14" spans="1:5">
      <c r="A14">
        <v>91</v>
      </c>
      <c r="B14" t="s">
        <v>27</v>
      </c>
      <c r="C14" t="s">
        <v>1235</v>
      </c>
      <c r="D14" t="s">
        <v>1236</v>
      </c>
      <c r="E14">
        <v>3</v>
      </c>
    </row>
    <row r="15" spans="1:5">
      <c r="A15">
        <v>5</v>
      </c>
      <c r="B15" t="s">
        <v>0</v>
      </c>
      <c r="C15" t="s">
        <v>1235</v>
      </c>
      <c r="D15" t="s">
        <v>1236</v>
      </c>
      <c r="E15">
        <v>3</v>
      </c>
    </row>
    <row r="16" spans="1:5">
      <c r="A16">
        <v>5045</v>
      </c>
      <c r="B16" t="s">
        <v>33</v>
      </c>
      <c r="C16" t="s">
        <v>1235</v>
      </c>
      <c r="D16" t="s">
        <v>1236</v>
      </c>
      <c r="E16">
        <v>3</v>
      </c>
    </row>
    <row r="17" spans="1:5">
      <c r="A17">
        <v>81</v>
      </c>
      <c r="B17" t="s">
        <v>23</v>
      </c>
      <c r="C17" t="s">
        <v>1235</v>
      </c>
      <c r="D17" t="s">
        <v>1236</v>
      </c>
      <c r="E17">
        <v>3</v>
      </c>
    </row>
    <row r="18" spans="1:5">
      <c r="A18">
        <v>8</v>
      </c>
      <c r="B18" t="s">
        <v>1</v>
      </c>
      <c r="C18" t="s">
        <v>1235</v>
      </c>
      <c r="D18" t="s">
        <v>1236</v>
      </c>
      <c r="E18">
        <v>3</v>
      </c>
    </row>
    <row r="19" spans="1:5">
      <c r="A19">
        <v>91</v>
      </c>
      <c r="B19" t="s">
        <v>27</v>
      </c>
      <c r="C19" t="s">
        <v>1237</v>
      </c>
      <c r="D19" t="s">
        <v>1238</v>
      </c>
      <c r="E19">
        <v>6</v>
      </c>
    </row>
    <row r="20" spans="1:5">
      <c r="A20">
        <v>91</v>
      </c>
      <c r="B20" t="s">
        <v>27</v>
      </c>
      <c r="C20" t="s">
        <v>1237</v>
      </c>
      <c r="D20" t="s">
        <v>1239</v>
      </c>
      <c r="E20">
        <v>6</v>
      </c>
    </row>
    <row r="21" spans="1:5">
      <c r="A21">
        <v>91</v>
      </c>
      <c r="B21" t="s">
        <v>27</v>
      </c>
      <c r="C21" t="s">
        <v>1231</v>
      </c>
      <c r="D21" t="s">
        <v>1240</v>
      </c>
      <c r="E21">
        <v>2</v>
      </c>
    </row>
    <row r="22" spans="1:5">
      <c r="A22">
        <v>91</v>
      </c>
      <c r="B22" t="s">
        <v>27</v>
      </c>
      <c r="C22" t="s">
        <v>1237</v>
      </c>
      <c r="D22" t="s">
        <v>1241</v>
      </c>
      <c r="E22">
        <v>4</v>
      </c>
    </row>
    <row r="23" spans="1:5">
      <c r="A23">
        <v>5</v>
      </c>
      <c r="B23" t="s">
        <v>0</v>
      </c>
      <c r="C23" t="s">
        <v>1237</v>
      </c>
      <c r="D23" t="s">
        <v>1241</v>
      </c>
      <c r="E23">
        <v>4</v>
      </c>
    </row>
    <row r="24" spans="1:5">
      <c r="A24">
        <v>8</v>
      </c>
      <c r="B24" t="s">
        <v>1</v>
      </c>
      <c r="C24" t="s">
        <v>1237</v>
      </c>
      <c r="D24" t="s">
        <v>1241</v>
      </c>
      <c r="E24">
        <v>4</v>
      </c>
    </row>
    <row r="25" spans="1:5">
      <c r="A25">
        <v>5</v>
      </c>
      <c r="B25" t="s">
        <v>0</v>
      </c>
      <c r="C25" t="s">
        <v>1237</v>
      </c>
      <c r="D25" t="s">
        <v>1242</v>
      </c>
      <c r="E25">
        <v>6</v>
      </c>
    </row>
    <row r="26" spans="1:5">
      <c r="A26">
        <v>8</v>
      </c>
      <c r="B26" t="s">
        <v>1</v>
      </c>
      <c r="C26" t="s">
        <v>1237</v>
      </c>
      <c r="D26" t="s">
        <v>1242</v>
      </c>
      <c r="E26">
        <v>6</v>
      </c>
    </row>
    <row r="27" spans="1:5">
      <c r="A27">
        <v>5</v>
      </c>
      <c r="B27" t="s">
        <v>0</v>
      </c>
      <c r="C27" t="s">
        <v>1237</v>
      </c>
      <c r="D27" t="s">
        <v>1243</v>
      </c>
      <c r="E27">
        <v>3</v>
      </c>
    </row>
    <row r="28" spans="1:5">
      <c r="A28">
        <v>8</v>
      </c>
      <c r="B28" t="s">
        <v>1</v>
      </c>
      <c r="C28" t="s">
        <v>1249</v>
      </c>
      <c r="D28" t="s">
        <v>1250</v>
      </c>
      <c r="E28">
        <v>5</v>
      </c>
    </row>
    <row r="29" spans="1:5">
      <c r="A29">
        <v>5</v>
      </c>
      <c r="B29" t="s">
        <v>0</v>
      </c>
      <c r="C29" t="s">
        <v>1237</v>
      </c>
      <c r="D29" t="s">
        <v>1244</v>
      </c>
      <c r="E29">
        <v>5</v>
      </c>
    </row>
    <row r="30" spans="1:5">
      <c r="A30">
        <v>5045</v>
      </c>
      <c r="B30" t="s">
        <v>33</v>
      </c>
      <c r="C30" t="s">
        <v>1246</v>
      </c>
      <c r="D30" t="s">
        <v>1247</v>
      </c>
      <c r="E30">
        <v>3</v>
      </c>
    </row>
    <row r="31" spans="1:5">
      <c r="A31">
        <v>5045</v>
      </c>
      <c r="B31" t="s">
        <v>33</v>
      </c>
      <c r="C31" t="s">
        <v>1237</v>
      </c>
      <c r="D31" t="s">
        <v>1248</v>
      </c>
      <c r="E31">
        <v>5</v>
      </c>
    </row>
    <row r="32" spans="1:5">
      <c r="A32">
        <v>81</v>
      </c>
      <c r="B32" t="s">
        <v>23</v>
      </c>
      <c r="C32" t="s">
        <v>1237</v>
      </c>
      <c r="D32" t="s">
        <v>1248</v>
      </c>
      <c r="E32">
        <v>5</v>
      </c>
    </row>
    <row r="33" spans="1:5">
      <c r="A33">
        <v>68081</v>
      </c>
      <c r="B33" t="s">
        <v>82</v>
      </c>
      <c r="C33" t="s">
        <v>1233</v>
      </c>
      <c r="D33" t="s">
        <v>1234</v>
      </c>
      <c r="E33">
        <v>4</v>
      </c>
    </row>
    <row r="34" spans="1:5">
      <c r="A34">
        <v>68081</v>
      </c>
      <c r="B34" t="s">
        <v>82</v>
      </c>
      <c r="C34" t="s">
        <v>1235</v>
      </c>
      <c r="D34" t="s">
        <v>1236</v>
      </c>
      <c r="E34">
        <v>3</v>
      </c>
    </row>
    <row r="35" spans="1:5">
      <c r="A35">
        <v>8001</v>
      </c>
      <c r="B35" t="s">
        <v>41</v>
      </c>
      <c r="C35" t="s">
        <v>1237</v>
      </c>
      <c r="D35" t="s">
        <v>1244</v>
      </c>
      <c r="E35">
        <v>5</v>
      </c>
    </row>
    <row r="36" spans="1:5">
      <c r="A36">
        <v>8001</v>
      </c>
      <c r="B36" t="s">
        <v>41</v>
      </c>
      <c r="C36" t="s">
        <v>1249</v>
      </c>
      <c r="D36" t="s">
        <v>1251</v>
      </c>
      <c r="E36">
        <v>5</v>
      </c>
    </row>
    <row r="37" spans="1:5">
      <c r="A37">
        <v>8001</v>
      </c>
      <c r="B37" t="s">
        <v>41</v>
      </c>
      <c r="C37" t="s">
        <v>1235</v>
      </c>
      <c r="D37" t="s">
        <v>1236</v>
      </c>
      <c r="E37">
        <v>3</v>
      </c>
    </row>
    <row r="38" spans="1:5">
      <c r="A38">
        <v>8001</v>
      </c>
      <c r="B38" t="s">
        <v>41</v>
      </c>
      <c r="C38" t="s">
        <v>1237</v>
      </c>
      <c r="D38" t="s">
        <v>1242</v>
      </c>
      <c r="E38">
        <v>6</v>
      </c>
    </row>
    <row r="39" spans="1:5">
      <c r="A39">
        <v>5088</v>
      </c>
      <c r="B39" t="s">
        <v>34</v>
      </c>
      <c r="C39" t="s">
        <v>1237</v>
      </c>
      <c r="D39" t="s">
        <v>1242</v>
      </c>
      <c r="E39">
        <v>6</v>
      </c>
    </row>
    <row r="40" spans="1:5">
      <c r="A40">
        <v>5088</v>
      </c>
      <c r="B40" t="s">
        <v>34</v>
      </c>
      <c r="C40" t="s">
        <v>1237</v>
      </c>
      <c r="D40" t="s">
        <v>1241</v>
      </c>
      <c r="E40">
        <v>4</v>
      </c>
    </row>
    <row r="41" spans="1:5">
      <c r="A41">
        <v>5088</v>
      </c>
      <c r="B41" t="s">
        <v>34</v>
      </c>
      <c r="C41" t="s">
        <v>1231</v>
      </c>
      <c r="D41" t="s">
        <v>1240</v>
      </c>
      <c r="E41">
        <v>2</v>
      </c>
    </row>
    <row r="42" spans="1:5">
      <c r="A42">
        <v>5088</v>
      </c>
      <c r="B42" t="s">
        <v>34</v>
      </c>
      <c r="C42" t="s">
        <v>1249</v>
      </c>
      <c r="D42" t="s">
        <v>1251</v>
      </c>
      <c r="E42">
        <v>5</v>
      </c>
    </row>
    <row r="43" spans="1:5">
      <c r="A43">
        <v>5088</v>
      </c>
      <c r="B43" t="s">
        <v>34</v>
      </c>
      <c r="C43" t="s">
        <v>1252</v>
      </c>
      <c r="D43" t="s">
        <v>1253</v>
      </c>
      <c r="E43">
        <v>3</v>
      </c>
    </row>
    <row r="44" spans="1:5">
      <c r="A44">
        <v>5088</v>
      </c>
      <c r="B44" t="s">
        <v>34</v>
      </c>
      <c r="C44" t="s">
        <v>1235</v>
      </c>
      <c r="D44" t="s">
        <v>1236</v>
      </c>
      <c r="E44">
        <v>3</v>
      </c>
    </row>
    <row r="45" spans="1:5">
      <c r="A45">
        <v>5088</v>
      </c>
      <c r="B45" t="s">
        <v>34</v>
      </c>
      <c r="C45" t="s">
        <v>1237</v>
      </c>
      <c r="D45" t="s">
        <v>1254</v>
      </c>
      <c r="E45">
        <v>4</v>
      </c>
    </row>
    <row r="46" spans="1:5">
      <c r="A46">
        <v>11001</v>
      </c>
      <c r="B46" t="s">
        <v>1255</v>
      </c>
      <c r="C46" t="s">
        <v>1237</v>
      </c>
      <c r="D46" t="s">
        <v>1242</v>
      </c>
      <c r="E46">
        <v>6</v>
      </c>
    </row>
    <row r="47" spans="1:5">
      <c r="A47">
        <v>11001</v>
      </c>
      <c r="B47" t="s">
        <v>1255</v>
      </c>
      <c r="C47" t="s">
        <v>1231</v>
      </c>
      <c r="D47" t="s">
        <v>1232</v>
      </c>
      <c r="E47">
        <v>2</v>
      </c>
    </row>
    <row r="48" spans="1:5">
      <c r="A48">
        <v>11001</v>
      </c>
      <c r="B48" t="s">
        <v>1255</v>
      </c>
      <c r="C48" t="s">
        <v>1233</v>
      </c>
      <c r="D48" t="s">
        <v>1234</v>
      </c>
      <c r="E48">
        <v>4</v>
      </c>
    </row>
    <row r="49" spans="1:5">
      <c r="A49">
        <v>11001</v>
      </c>
      <c r="B49" t="s">
        <v>1255</v>
      </c>
      <c r="C49" t="s">
        <v>1237</v>
      </c>
      <c r="D49" t="s">
        <v>1256</v>
      </c>
      <c r="E49">
        <v>2</v>
      </c>
    </row>
    <row r="50" spans="1:5">
      <c r="A50">
        <v>13</v>
      </c>
      <c r="B50" t="s">
        <v>2</v>
      </c>
      <c r="C50" t="s">
        <v>1235</v>
      </c>
      <c r="D50" t="s">
        <v>1236</v>
      </c>
      <c r="E50">
        <v>3</v>
      </c>
    </row>
    <row r="51" spans="1:5">
      <c r="A51">
        <v>15</v>
      </c>
      <c r="B51" t="s">
        <v>3</v>
      </c>
      <c r="C51" t="s">
        <v>1229</v>
      </c>
      <c r="D51" t="s">
        <v>1257</v>
      </c>
      <c r="E51">
        <v>3</v>
      </c>
    </row>
    <row r="52" spans="1:5">
      <c r="A52">
        <v>15</v>
      </c>
      <c r="B52" t="s">
        <v>3</v>
      </c>
      <c r="C52" t="s">
        <v>1249</v>
      </c>
      <c r="D52" t="s">
        <v>1250</v>
      </c>
      <c r="E52">
        <v>5</v>
      </c>
    </row>
    <row r="53" spans="1:5">
      <c r="A53">
        <v>15</v>
      </c>
      <c r="B53" t="s">
        <v>3</v>
      </c>
      <c r="C53" t="s">
        <v>1233</v>
      </c>
      <c r="D53" t="s">
        <v>1234</v>
      </c>
      <c r="E53">
        <v>4</v>
      </c>
    </row>
    <row r="54" spans="1:5">
      <c r="A54">
        <v>15</v>
      </c>
      <c r="B54" t="s">
        <v>3</v>
      </c>
      <c r="C54" t="s">
        <v>1237</v>
      </c>
      <c r="D54" t="s">
        <v>1248</v>
      </c>
      <c r="E54">
        <v>5</v>
      </c>
    </row>
    <row r="55" spans="1:5">
      <c r="A55">
        <v>15</v>
      </c>
      <c r="B55" t="s">
        <v>3</v>
      </c>
      <c r="C55" t="s">
        <v>1249</v>
      </c>
      <c r="D55" t="s">
        <v>1251</v>
      </c>
      <c r="E55">
        <v>5</v>
      </c>
    </row>
    <row r="56" spans="1:5">
      <c r="A56">
        <v>15</v>
      </c>
      <c r="B56" t="s">
        <v>3</v>
      </c>
      <c r="C56" t="s">
        <v>1237</v>
      </c>
      <c r="D56" t="s">
        <v>1258</v>
      </c>
      <c r="E56">
        <v>4</v>
      </c>
    </row>
    <row r="57" spans="1:5">
      <c r="A57">
        <v>15</v>
      </c>
      <c r="B57" t="s">
        <v>3</v>
      </c>
      <c r="C57" t="s">
        <v>1237</v>
      </c>
      <c r="D57" t="s">
        <v>1242</v>
      </c>
      <c r="E57">
        <v>6</v>
      </c>
    </row>
    <row r="58" spans="1:5">
      <c r="A58">
        <v>68001</v>
      </c>
      <c r="B58" t="s">
        <v>81</v>
      </c>
      <c r="C58" t="s">
        <v>1229</v>
      </c>
      <c r="D58" t="s">
        <v>1230</v>
      </c>
      <c r="E58">
        <v>3</v>
      </c>
    </row>
    <row r="59" spans="1:5">
      <c r="A59">
        <v>68001</v>
      </c>
      <c r="B59" t="s">
        <v>81</v>
      </c>
      <c r="C59" t="s">
        <v>1231</v>
      </c>
      <c r="D59" t="s">
        <v>1232</v>
      </c>
      <c r="E59">
        <v>2</v>
      </c>
    </row>
    <row r="60" spans="1:5">
      <c r="A60">
        <v>68001</v>
      </c>
      <c r="B60" t="s">
        <v>81</v>
      </c>
      <c r="C60" t="s">
        <v>1233</v>
      </c>
      <c r="D60" t="s">
        <v>1234</v>
      </c>
      <c r="E60">
        <v>4</v>
      </c>
    </row>
    <row r="61" spans="1:5">
      <c r="A61">
        <v>68001</v>
      </c>
      <c r="B61" t="s">
        <v>81</v>
      </c>
      <c r="C61" t="s">
        <v>1235</v>
      </c>
      <c r="D61" t="s">
        <v>1236</v>
      </c>
      <c r="E61">
        <v>3</v>
      </c>
    </row>
    <row r="62" spans="1:5">
      <c r="A62">
        <v>76109</v>
      </c>
      <c r="B62" t="s">
        <v>89</v>
      </c>
      <c r="C62" t="s">
        <v>1229</v>
      </c>
      <c r="D62" t="s">
        <v>1259</v>
      </c>
      <c r="E62">
        <v>3</v>
      </c>
    </row>
    <row r="63" spans="1:5">
      <c r="A63">
        <v>76109</v>
      </c>
      <c r="B63" t="s">
        <v>89</v>
      </c>
      <c r="C63" t="s">
        <v>1233</v>
      </c>
      <c r="D63" t="s">
        <v>1234</v>
      </c>
      <c r="E63">
        <v>4</v>
      </c>
    </row>
    <row r="64" spans="1:5">
      <c r="A64">
        <v>76109</v>
      </c>
      <c r="B64" t="s">
        <v>89</v>
      </c>
      <c r="C64" t="s">
        <v>1235</v>
      </c>
      <c r="D64" t="s">
        <v>1236</v>
      </c>
      <c r="E64">
        <v>3</v>
      </c>
    </row>
    <row r="65" spans="1:5">
      <c r="A65">
        <v>76109</v>
      </c>
      <c r="B65" t="s">
        <v>89</v>
      </c>
      <c r="C65" t="s">
        <v>1237</v>
      </c>
      <c r="D65" t="s">
        <v>1241</v>
      </c>
      <c r="E65">
        <v>4</v>
      </c>
    </row>
    <row r="66" spans="1:5">
      <c r="A66">
        <v>76109</v>
      </c>
      <c r="B66" t="s">
        <v>89</v>
      </c>
      <c r="C66" t="s">
        <v>1229</v>
      </c>
      <c r="D66" t="s">
        <v>1230</v>
      </c>
      <c r="E66">
        <v>3</v>
      </c>
    </row>
    <row r="67" spans="1:5">
      <c r="A67">
        <v>76109</v>
      </c>
      <c r="B67" t="s">
        <v>89</v>
      </c>
      <c r="C67" t="s">
        <v>1249</v>
      </c>
      <c r="D67" t="s">
        <v>1251</v>
      </c>
      <c r="E67">
        <v>5</v>
      </c>
    </row>
    <row r="68" spans="1:5">
      <c r="A68">
        <v>76109</v>
      </c>
      <c r="B68" t="s">
        <v>89</v>
      </c>
      <c r="C68" t="s">
        <v>1260</v>
      </c>
      <c r="D68" t="s">
        <v>1261</v>
      </c>
      <c r="E68">
        <v>5</v>
      </c>
    </row>
    <row r="69" spans="1:5">
      <c r="A69">
        <v>76109</v>
      </c>
      <c r="B69" t="s">
        <v>89</v>
      </c>
      <c r="C69" t="s">
        <v>1237</v>
      </c>
      <c r="D69" t="s">
        <v>1239</v>
      </c>
      <c r="E69">
        <v>6</v>
      </c>
    </row>
    <row r="70" spans="1:5">
      <c r="A70">
        <v>17</v>
      </c>
      <c r="B70" t="s">
        <v>4</v>
      </c>
      <c r="C70" t="s">
        <v>1235</v>
      </c>
      <c r="D70" t="s">
        <v>1236</v>
      </c>
      <c r="E70">
        <v>3</v>
      </c>
    </row>
    <row r="71" spans="1:5">
      <c r="A71">
        <v>17</v>
      </c>
      <c r="B71" t="s">
        <v>4</v>
      </c>
      <c r="C71" t="s">
        <v>1237</v>
      </c>
      <c r="D71" t="s">
        <v>1242</v>
      </c>
      <c r="E71">
        <v>6</v>
      </c>
    </row>
    <row r="72" spans="1:5">
      <c r="A72">
        <v>17</v>
      </c>
      <c r="B72" t="s">
        <v>4</v>
      </c>
      <c r="C72" t="s">
        <v>1237</v>
      </c>
      <c r="D72" t="s">
        <v>1241</v>
      </c>
      <c r="E72">
        <v>4</v>
      </c>
    </row>
    <row r="73" spans="1:5">
      <c r="A73">
        <v>76001</v>
      </c>
      <c r="B73" t="s">
        <v>88</v>
      </c>
      <c r="C73" t="s">
        <v>1233</v>
      </c>
      <c r="D73" t="s">
        <v>1234</v>
      </c>
      <c r="E73">
        <v>4</v>
      </c>
    </row>
    <row r="74" spans="1:5">
      <c r="A74">
        <v>76001</v>
      </c>
      <c r="B74" t="s">
        <v>88</v>
      </c>
      <c r="C74" t="s">
        <v>1235</v>
      </c>
      <c r="D74" t="s">
        <v>1236</v>
      </c>
      <c r="E74">
        <v>3</v>
      </c>
    </row>
    <row r="75" spans="1:5">
      <c r="A75">
        <v>76001</v>
      </c>
      <c r="B75" t="s">
        <v>88</v>
      </c>
      <c r="C75" t="s">
        <v>1237</v>
      </c>
      <c r="D75" t="s">
        <v>1242</v>
      </c>
      <c r="E75">
        <v>6</v>
      </c>
    </row>
    <row r="76" spans="1:5">
      <c r="A76">
        <v>76001</v>
      </c>
      <c r="B76" t="s">
        <v>88</v>
      </c>
      <c r="C76" t="s">
        <v>1237</v>
      </c>
      <c r="D76" t="s">
        <v>1241</v>
      </c>
      <c r="E76">
        <v>4</v>
      </c>
    </row>
    <row r="77" spans="1:5">
      <c r="A77">
        <v>18</v>
      </c>
      <c r="B77" t="s">
        <v>5</v>
      </c>
      <c r="C77" t="s">
        <v>1229</v>
      </c>
      <c r="D77" t="s">
        <v>1230</v>
      </c>
      <c r="E77">
        <v>3</v>
      </c>
    </row>
    <row r="78" spans="1:5">
      <c r="A78">
        <v>18</v>
      </c>
      <c r="B78" t="s">
        <v>5</v>
      </c>
      <c r="C78" t="s">
        <v>1233</v>
      </c>
      <c r="D78" t="s">
        <v>1234</v>
      </c>
      <c r="E78">
        <v>4</v>
      </c>
    </row>
    <row r="79" spans="1:5">
      <c r="A79">
        <v>18</v>
      </c>
      <c r="B79" t="s">
        <v>5</v>
      </c>
      <c r="C79" t="s">
        <v>1235</v>
      </c>
      <c r="D79" t="s">
        <v>1236</v>
      </c>
      <c r="E79">
        <v>3</v>
      </c>
    </row>
    <row r="80" spans="1:5">
      <c r="A80">
        <v>13001</v>
      </c>
      <c r="B80" t="s">
        <v>45</v>
      </c>
      <c r="C80" t="s">
        <v>1229</v>
      </c>
      <c r="D80" t="s">
        <v>1230</v>
      </c>
      <c r="E80">
        <v>3</v>
      </c>
    </row>
    <row r="81" spans="1:5">
      <c r="A81">
        <v>13001</v>
      </c>
      <c r="B81" t="s">
        <v>45</v>
      </c>
      <c r="C81" t="s">
        <v>1233</v>
      </c>
      <c r="D81" t="s">
        <v>1234</v>
      </c>
      <c r="E81">
        <v>4</v>
      </c>
    </row>
    <row r="82" spans="1:5">
      <c r="A82">
        <v>13001</v>
      </c>
      <c r="B82" t="s">
        <v>45</v>
      </c>
      <c r="C82" t="s">
        <v>1235</v>
      </c>
      <c r="D82" t="s">
        <v>1236</v>
      </c>
      <c r="E82">
        <v>3</v>
      </c>
    </row>
    <row r="83" spans="1:5">
      <c r="A83">
        <v>76147</v>
      </c>
      <c r="B83" t="s">
        <v>91</v>
      </c>
      <c r="C83" t="s">
        <v>1229</v>
      </c>
      <c r="D83" t="s">
        <v>1230</v>
      </c>
      <c r="E83">
        <v>3</v>
      </c>
    </row>
    <row r="84" spans="1:5">
      <c r="A84">
        <v>76147</v>
      </c>
      <c r="B84" t="s">
        <v>91</v>
      </c>
      <c r="C84" t="s">
        <v>1231</v>
      </c>
      <c r="D84" t="s">
        <v>1240</v>
      </c>
      <c r="E84">
        <v>2</v>
      </c>
    </row>
    <row r="85" spans="1:5">
      <c r="A85">
        <v>76147</v>
      </c>
      <c r="B85" t="s">
        <v>91</v>
      </c>
      <c r="C85" t="s">
        <v>1233</v>
      </c>
      <c r="D85" t="s">
        <v>1234</v>
      </c>
      <c r="E85">
        <v>4</v>
      </c>
    </row>
    <row r="86" spans="1:5">
      <c r="A86">
        <v>76147</v>
      </c>
      <c r="B86" t="s">
        <v>91</v>
      </c>
      <c r="C86" t="s">
        <v>1235</v>
      </c>
      <c r="D86" t="s">
        <v>1236</v>
      </c>
      <c r="E86">
        <v>3</v>
      </c>
    </row>
    <row r="87" spans="1:5">
      <c r="A87">
        <v>76147</v>
      </c>
      <c r="B87" t="s">
        <v>91</v>
      </c>
      <c r="C87" t="s">
        <v>1229</v>
      </c>
      <c r="D87" t="s">
        <v>1230</v>
      </c>
      <c r="E87">
        <v>3</v>
      </c>
    </row>
    <row r="88" spans="1:5">
      <c r="A88">
        <v>76147</v>
      </c>
      <c r="B88" t="s">
        <v>91</v>
      </c>
      <c r="C88" t="s">
        <v>1237</v>
      </c>
      <c r="D88" t="s">
        <v>1242</v>
      </c>
      <c r="E88">
        <v>6</v>
      </c>
    </row>
    <row r="89" spans="1:5">
      <c r="A89">
        <v>76147</v>
      </c>
      <c r="B89" t="s">
        <v>91</v>
      </c>
      <c r="C89" t="s">
        <v>1229</v>
      </c>
      <c r="D89" t="s">
        <v>1262</v>
      </c>
      <c r="E89">
        <v>3</v>
      </c>
    </row>
    <row r="90" spans="1:5">
      <c r="A90">
        <v>76147</v>
      </c>
      <c r="B90" t="s">
        <v>91</v>
      </c>
      <c r="C90" t="s">
        <v>1229</v>
      </c>
      <c r="D90" t="s">
        <v>1245</v>
      </c>
      <c r="E90">
        <v>3</v>
      </c>
    </row>
    <row r="91" spans="1:5">
      <c r="A91">
        <v>85</v>
      </c>
      <c r="B91" t="s">
        <v>24</v>
      </c>
      <c r="C91" t="s">
        <v>1235</v>
      </c>
      <c r="D91" t="s">
        <v>1236</v>
      </c>
      <c r="E91">
        <v>3</v>
      </c>
    </row>
    <row r="92" spans="1:5">
      <c r="A92">
        <v>19</v>
      </c>
      <c r="B92" t="s">
        <v>6</v>
      </c>
      <c r="C92" t="s">
        <v>1229</v>
      </c>
      <c r="D92" t="s">
        <v>1230</v>
      </c>
      <c r="E92">
        <v>3</v>
      </c>
    </row>
    <row r="93" spans="1:5">
      <c r="A93">
        <v>19</v>
      </c>
      <c r="B93" t="s">
        <v>6</v>
      </c>
      <c r="C93" t="s">
        <v>1235</v>
      </c>
      <c r="D93" t="s">
        <v>1236</v>
      </c>
      <c r="E93">
        <v>3</v>
      </c>
    </row>
    <row r="94" spans="1:5">
      <c r="A94">
        <v>20</v>
      </c>
      <c r="B94" t="s">
        <v>7</v>
      </c>
      <c r="C94" t="s">
        <v>1229</v>
      </c>
      <c r="D94" t="s">
        <v>1230</v>
      </c>
      <c r="E94">
        <v>3</v>
      </c>
    </row>
    <row r="95" spans="1:5">
      <c r="A95">
        <v>20</v>
      </c>
      <c r="B95" t="s">
        <v>7</v>
      </c>
      <c r="C95" t="s">
        <v>1249</v>
      </c>
      <c r="D95" t="s">
        <v>1251</v>
      </c>
      <c r="E95">
        <v>5</v>
      </c>
    </row>
    <row r="96" spans="1:5">
      <c r="A96">
        <v>20</v>
      </c>
      <c r="B96" t="s">
        <v>7</v>
      </c>
      <c r="C96" t="s">
        <v>1235</v>
      </c>
      <c r="D96" t="s">
        <v>1236</v>
      </c>
      <c r="E96">
        <v>3</v>
      </c>
    </row>
    <row r="97" spans="1:5">
      <c r="A97">
        <v>20</v>
      </c>
      <c r="B97" t="s">
        <v>7</v>
      </c>
      <c r="C97" t="s">
        <v>1237</v>
      </c>
      <c r="D97" t="s">
        <v>1241</v>
      </c>
      <c r="E97">
        <v>4</v>
      </c>
    </row>
    <row r="98" spans="1:5">
      <c r="A98">
        <v>25175</v>
      </c>
      <c r="B98" t="s">
        <v>57</v>
      </c>
      <c r="C98" t="s">
        <v>1229</v>
      </c>
      <c r="D98" t="s">
        <v>1230</v>
      </c>
      <c r="E98">
        <v>3</v>
      </c>
    </row>
    <row r="99" spans="1:5">
      <c r="A99">
        <v>25175</v>
      </c>
      <c r="B99" t="s">
        <v>57</v>
      </c>
      <c r="C99" t="s">
        <v>1233</v>
      </c>
      <c r="D99" t="s">
        <v>1234</v>
      </c>
      <c r="E99">
        <v>4</v>
      </c>
    </row>
    <row r="100" spans="1:5">
      <c r="A100">
        <v>25175</v>
      </c>
      <c r="B100" t="s">
        <v>57</v>
      </c>
      <c r="C100" t="s">
        <v>1235</v>
      </c>
      <c r="D100" t="s">
        <v>1236</v>
      </c>
      <c r="E100">
        <v>3</v>
      </c>
    </row>
    <row r="101" spans="1:5">
      <c r="A101">
        <v>27</v>
      </c>
      <c r="B101" t="s">
        <v>10</v>
      </c>
      <c r="C101" t="s">
        <v>1237</v>
      </c>
      <c r="D101" t="s">
        <v>1238</v>
      </c>
      <c r="E101">
        <v>6</v>
      </c>
    </row>
    <row r="102" spans="1:5">
      <c r="A102">
        <v>27</v>
      </c>
      <c r="B102" t="s">
        <v>10</v>
      </c>
      <c r="C102" t="s">
        <v>1237</v>
      </c>
      <c r="D102" t="s">
        <v>1241</v>
      </c>
      <c r="E102">
        <v>4</v>
      </c>
    </row>
    <row r="103" spans="1:5">
      <c r="A103">
        <v>27</v>
      </c>
      <c r="B103" t="s">
        <v>10</v>
      </c>
      <c r="C103" t="s">
        <v>1231</v>
      </c>
      <c r="D103" t="s">
        <v>1240</v>
      </c>
      <c r="E103">
        <v>2</v>
      </c>
    </row>
    <row r="104" spans="1:5">
      <c r="A104">
        <v>27</v>
      </c>
      <c r="B104" t="s">
        <v>10</v>
      </c>
      <c r="C104" t="s">
        <v>1249</v>
      </c>
      <c r="D104" t="s">
        <v>1251</v>
      </c>
      <c r="E104">
        <v>5</v>
      </c>
    </row>
    <row r="105" spans="1:5">
      <c r="A105">
        <v>27</v>
      </c>
      <c r="B105" t="s">
        <v>10</v>
      </c>
      <c r="C105" t="s">
        <v>1252</v>
      </c>
      <c r="D105" t="s">
        <v>1253</v>
      </c>
      <c r="E105">
        <v>3</v>
      </c>
    </row>
    <row r="106" spans="1:5">
      <c r="A106">
        <v>27</v>
      </c>
      <c r="B106" t="s">
        <v>10</v>
      </c>
      <c r="C106" t="s">
        <v>1260</v>
      </c>
      <c r="D106" t="s">
        <v>1261</v>
      </c>
      <c r="E106">
        <v>5</v>
      </c>
    </row>
    <row r="107" spans="1:5">
      <c r="A107">
        <v>27</v>
      </c>
      <c r="B107" t="s">
        <v>10</v>
      </c>
      <c r="C107" t="s">
        <v>1233</v>
      </c>
      <c r="D107" t="s">
        <v>1234</v>
      </c>
      <c r="E107">
        <v>4</v>
      </c>
    </row>
    <row r="108" spans="1:5">
      <c r="A108">
        <v>27</v>
      </c>
      <c r="B108" t="s">
        <v>10</v>
      </c>
      <c r="C108" t="s">
        <v>1235</v>
      </c>
      <c r="D108" t="s">
        <v>1236</v>
      </c>
      <c r="E108">
        <v>3</v>
      </c>
    </row>
    <row r="109" spans="1:5">
      <c r="A109">
        <v>27</v>
      </c>
      <c r="B109" t="s">
        <v>10</v>
      </c>
      <c r="C109" t="s">
        <v>1237</v>
      </c>
      <c r="D109" t="s">
        <v>1248</v>
      </c>
      <c r="E109">
        <v>5</v>
      </c>
    </row>
    <row r="110" spans="1:5">
      <c r="A110">
        <v>47189</v>
      </c>
      <c r="B110" t="s">
        <v>72</v>
      </c>
      <c r="C110" t="s">
        <v>1233</v>
      </c>
      <c r="D110" t="s">
        <v>1234</v>
      </c>
      <c r="E110">
        <v>4</v>
      </c>
    </row>
    <row r="111" spans="1:5">
      <c r="A111">
        <v>47189</v>
      </c>
      <c r="B111" t="s">
        <v>72</v>
      </c>
      <c r="C111" t="s">
        <v>1235</v>
      </c>
      <c r="D111" t="s">
        <v>1236</v>
      </c>
      <c r="E111">
        <v>3</v>
      </c>
    </row>
    <row r="112" spans="1:5">
      <c r="A112">
        <v>47189</v>
      </c>
      <c r="B112" t="s">
        <v>72</v>
      </c>
      <c r="C112" t="s">
        <v>1237</v>
      </c>
      <c r="D112" t="s">
        <v>1242</v>
      </c>
      <c r="E112">
        <v>6</v>
      </c>
    </row>
    <row r="113" spans="1:5">
      <c r="A113">
        <v>23</v>
      </c>
      <c r="B113" t="s">
        <v>8</v>
      </c>
      <c r="C113" t="s">
        <v>1229</v>
      </c>
      <c r="D113" t="s">
        <v>1230</v>
      </c>
      <c r="E113">
        <v>3</v>
      </c>
    </row>
    <row r="114" spans="1:5">
      <c r="A114">
        <v>23</v>
      </c>
      <c r="B114" t="s">
        <v>8</v>
      </c>
      <c r="C114" t="s">
        <v>1235</v>
      </c>
      <c r="D114" t="s">
        <v>1236</v>
      </c>
      <c r="E114">
        <v>3</v>
      </c>
    </row>
    <row r="115" spans="1:5">
      <c r="A115">
        <v>23</v>
      </c>
      <c r="B115" t="s">
        <v>8</v>
      </c>
      <c r="C115" t="s">
        <v>1237</v>
      </c>
      <c r="D115" t="s">
        <v>1241</v>
      </c>
      <c r="E115">
        <v>4</v>
      </c>
    </row>
    <row r="116" spans="1:5">
      <c r="A116">
        <v>54001</v>
      </c>
      <c r="B116" t="s">
        <v>77</v>
      </c>
      <c r="C116" t="s">
        <v>1231</v>
      </c>
      <c r="D116" t="s">
        <v>1232</v>
      </c>
      <c r="E116">
        <v>2</v>
      </c>
    </row>
    <row r="117" spans="1:5">
      <c r="A117">
        <v>54001</v>
      </c>
      <c r="B117" t="s">
        <v>77</v>
      </c>
      <c r="C117" t="s">
        <v>1260</v>
      </c>
      <c r="D117" t="s">
        <v>1261</v>
      </c>
      <c r="E117">
        <v>5</v>
      </c>
    </row>
    <row r="118" spans="1:5">
      <c r="A118">
        <v>54001</v>
      </c>
      <c r="B118" t="s">
        <v>77</v>
      </c>
      <c r="C118" t="s">
        <v>1235</v>
      </c>
      <c r="D118" t="s">
        <v>1236</v>
      </c>
      <c r="E118">
        <v>3</v>
      </c>
    </row>
    <row r="119" spans="1:5">
      <c r="A119">
        <v>54001</v>
      </c>
      <c r="B119" t="s">
        <v>77</v>
      </c>
      <c r="C119" t="s">
        <v>1237</v>
      </c>
      <c r="D119" t="s">
        <v>1242</v>
      </c>
      <c r="E119">
        <v>6</v>
      </c>
    </row>
    <row r="120" spans="1:5">
      <c r="A120">
        <v>54001</v>
      </c>
      <c r="B120" t="s">
        <v>77</v>
      </c>
      <c r="C120" t="s">
        <v>1231</v>
      </c>
      <c r="D120" t="s">
        <v>1263</v>
      </c>
      <c r="E120">
        <v>2</v>
      </c>
    </row>
    <row r="121" spans="1:5">
      <c r="A121">
        <v>54001</v>
      </c>
      <c r="B121" t="s">
        <v>77</v>
      </c>
      <c r="C121" t="s">
        <v>1233</v>
      </c>
      <c r="D121" t="s">
        <v>1234</v>
      </c>
      <c r="E121">
        <v>4</v>
      </c>
    </row>
    <row r="122" spans="1:5">
      <c r="A122">
        <v>25</v>
      </c>
      <c r="B122" t="s">
        <v>9</v>
      </c>
      <c r="C122" t="s">
        <v>1233</v>
      </c>
      <c r="D122" t="s">
        <v>1234</v>
      </c>
      <c r="E122">
        <v>4</v>
      </c>
    </row>
    <row r="123" spans="1:5">
      <c r="A123">
        <v>25</v>
      </c>
      <c r="B123" t="s">
        <v>9</v>
      </c>
      <c r="C123" t="s">
        <v>1235</v>
      </c>
      <c r="D123" t="s">
        <v>1236</v>
      </c>
      <c r="E123">
        <v>3</v>
      </c>
    </row>
    <row r="124" spans="1:5">
      <c r="A124">
        <v>66170</v>
      </c>
      <c r="B124" t="s">
        <v>80</v>
      </c>
      <c r="C124" t="s">
        <v>1235</v>
      </c>
      <c r="D124" t="s">
        <v>1236</v>
      </c>
      <c r="E124">
        <v>3</v>
      </c>
    </row>
    <row r="125" spans="1:5">
      <c r="A125">
        <v>15238</v>
      </c>
      <c r="B125" t="s">
        <v>48</v>
      </c>
      <c r="C125" t="s">
        <v>1233</v>
      </c>
      <c r="D125" t="s">
        <v>1234</v>
      </c>
      <c r="E125">
        <v>4</v>
      </c>
    </row>
    <row r="126" spans="1:5">
      <c r="A126">
        <v>15238</v>
      </c>
      <c r="B126" t="s">
        <v>48</v>
      </c>
      <c r="C126" t="s">
        <v>1237</v>
      </c>
      <c r="D126" t="s">
        <v>1242</v>
      </c>
      <c r="E126">
        <v>6</v>
      </c>
    </row>
    <row r="127" spans="1:5">
      <c r="A127">
        <v>15238</v>
      </c>
      <c r="B127" t="s">
        <v>48</v>
      </c>
      <c r="C127" t="s">
        <v>1235</v>
      </c>
      <c r="D127" t="s">
        <v>1236</v>
      </c>
      <c r="E127">
        <v>3</v>
      </c>
    </row>
    <row r="128" spans="1:5">
      <c r="A128">
        <v>15238</v>
      </c>
      <c r="B128" t="s">
        <v>48</v>
      </c>
      <c r="C128" t="s">
        <v>1237</v>
      </c>
      <c r="D128" t="s">
        <v>1244</v>
      </c>
      <c r="E128">
        <v>5</v>
      </c>
    </row>
    <row r="129" spans="1:5">
      <c r="A129">
        <v>5266</v>
      </c>
      <c r="B129" t="s">
        <v>35</v>
      </c>
      <c r="C129" t="s">
        <v>1233</v>
      </c>
      <c r="D129" t="s">
        <v>1234</v>
      </c>
      <c r="E129">
        <v>4</v>
      </c>
    </row>
    <row r="130" spans="1:5">
      <c r="A130">
        <v>25269</v>
      </c>
      <c r="B130" t="s">
        <v>58</v>
      </c>
      <c r="C130" t="s">
        <v>1231</v>
      </c>
      <c r="D130" t="s">
        <v>1232</v>
      </c>
      <c r="E130">
        <v>2</v>
      </c>
    </row>
    <row r="131" spans="1:5">
      <c r="A131">
        <v>25269</v>
      </c>
      <c r="B131" t="s">
        <v>58</v>
      </c>
      <c r="C131" t="s">
        <v>1249</v>
      </c>
      <c r="D131" t="s">
        <v>1250</v>
      </c>
      <c r="E131">
        <v>5</v>
      </c>
    </row>
    <row r="132" spans="1:5">
      <c r="A132">
        <v>25269</v>
      </c>
      <c r="B132" t="s">
        <v>58</v>
      </c>
      <c r="C132" t="s">
        <v>1233</v>
      </c>
      <c r="D132" t="s">
        <v>1234</v>
      </c>
      <c r="E132">
        <v>4</v>
      </c>
    </row>
    <row r="133" spans="1:5">
      <c r="A133">
        <v>25269</v>
      </c>
      <c r="B133" t="s">
        <v>58</v>
      </c>
      <c r="C133" t="s">
        <v>1237</v>
      </c>
      <c r="D133" t="s">
        <v>1242</v>
      </c>
      <c r="E133">
        <v>6</v>
      </c>
    </row>
    <row r="134" spans="1:5">
      <c r="A134">
        <v>18001</v>
      </c>
      <c r="B134" t="s">
        <v>51</v>
      </c>
      <c r="C134" t="s">
        <v>1252</v>
      </c>
      <c r="D134" t="s">
        <v>1253</v>
      </c>
      <c r="E134">
        <v>3</v>
      </c>
    </row>
    <row r="135" spans="1:5">
      <c r="A135">
        <v>18001</v>
      </c>
      <c r="B135" t="s">
        <v>51</v>
      </c>
      <c r="C135" t="s">
        <v>1233</v>
      </c>
      <c r="D135" t="s">
        <v>1234</v>
      </c>
      <c r="E135">
        <v>4</v>
      </c>
    </row>
    <row r="136" spans="1:5">
      <c r="A136">
        <v>18001</v>
      </c>
      <c r="B136" t="s">
        <v>51</v>
      </c>
      <c r="C136" t="s">
        <v>1235</v>
      </c>
      <c r="D136" t="s">
        <v>1236</v>
      </c>
      <c r="E136">
        <v>3</v>
      </c>
    </row>
    <row r="137" spans="1:5">
      <c r="A137">
        <v>18001</v>
      </c>
      <c r="B137" t="s">
        <v>51</v>
      </c>
      <c r="C137" t="s">
        <v>1237</v>
      </c>
      <c r="D137" t="s">
        <v>1241</v>
      </c>
      <c r="E137">
        <v>4</v>
      </c>
    </row>
    <row r="138" spans="1:5">
      <c r="A138">
        <v>68276</v>
      </c>
      <c r="B138" t="s">
        <v>83</v>
      </c>
      <c r="C138" t="s">
        <v>1229</v>
      </c>
      <c r="D138" t="s">
        <v>1230</v>
      </c>
      <c r="E138">
        <v>3</v>
      </c>
    </row>
    <row r="139" spans="1:5">
      <c r="A139">
        <v>68276</v>
      </c>
      <c r="B139" t="s">
        <v>83</v>
      </c>
      <c r="C139" t="s">
        <v>1233</v>
      </c>
      <c r="D139" t="s">
        <v>1234</v>
      </c>
      <c r="E139">
        <v>4</v>
      </c>
    </row>
    <row r="140" spans="1:5">
      <c r="A140">
        <v>68276</v>
      </c>
      <c r="B140" t="s">
        <v>83</v>
      </c>
      <c r="C140" t="s">
        <v>1235</v>
      </c>
      <c r="D140" t="s">
        <v>1236</v>
      </c>
      <c r="E140">
        <v>3</v>
      </c>
    </row>
    <row r="141" spans="1:5">
      <c r="A141">
        <v>25286</v>
      </c>
      <c r="B141" t="s">
        <v>59</v>
      </c>
      <c r="C141" t="s">
        <v>1229</v>
      </c>
      <c r="D141" t="s">
        <v>1230</v>
      </c>
      <c r="E141">
        <v>3</v>
      </c>
    </row>
    <row r="142" spans="1:5">
      <c r="A142">
        <v>25286</v>
      </c>
      <c r="B142" t="s">
        <v>59</v>
      </c>
      <c r="C142" t="s">
        <v>1231</v>
      </c>
      <c r="D142" t="s">
        <v>1232</v>
      </c>
      <c r="E142">
        <v>2</v>
      </c>
    </row>
    <row r="143" spans="1:5">
      <c r="A143">
        <v>25286</v>
      </c>
      <c r="B143" t="s">
        <v>59</v>
      </c>
      <c r="C143" t="s">
        <v>1249</v>
      </c>
      <c r="D143" t="s">
        <v>1251</v>
      </c>
      <c r="E143">
        <v>5</v>
      </c>
    </row>
    <row r="144" spans="1:5">
      <c r="A144">
        <v>25286</v>
      </c>
      <c r="B144" t="s">
        <v>59</v>
      </c>
      <c r="C144" t="s">
        <v>1237</v>
      </c>
      <c r="D144" t="s">
        <v>1238</v>
      </c>
      <c r="E144">
        <v>6</v>
      </c>
    </row>
    <row r="145" spans="1:5">
      <c r="A145">
        <v>25290</v>
      </c>
      <c r="B145" t="s">
        <v>60</v>
      </c>
      <c r="C145" t="s">
        <v>1229</v>
      </c>
      <c r="D145" t="s">
        <v>1230</v>
      </c>
      <c r="E145">
        <v>3</v>
      </c>
    </row>
    <row r="146" spans="1:5">
      <c r="A146">
        <v>25290</v>
      </c>
      <c r="B146" t="s">
        <v>60</v>
      </c>
      <c r="C146" t="s">
        <v>1252</v>
      </c>
      <c r="D146" t="s">
        <v>1253</v>
      </c>
      <c r="E146">
        <v>3</v>
      </c>
    </row>
    <row r="147" spans="1:5">
      <c r="A147">
        <v>25290</v>
      </c>
      <c r="B147" t="s">
        <v>60</v>
      </c>
      <c r="C147" t="s">
        <v>1233</v>
      </c>
      <c r="D147" t="s">
        <v>1234</v>
      </c>
      <c r="E147">
        <v>4</v>
      </c>
    </row>
    <row r="148" spans="1:5">
      <c r="A148">
        <v>25290</v>
      </c>
      <c r="B148" t="s">
        <v>60</v>
      </c>
      <c r="C148" t="s">
        <v>1237</v>
      </c>
      <c r="D148" t="s">
        <v>1242</v>
      </c>
      <c r="E148">
        <v>6</v>
      </c>
    </row>
    <row r="149" spans="1:5">
      <c r="A149">
        <v>25290</v>
      </c>
      <c r="B149" t="s">
        <v>60</v>
      </c>
      <c r="C149" t="s">
        <v>1235</v>
      </c>
      <c r="D149" t="s">
        <v>1236</v>
      </c>
      <c r="E149">
        <v>3</v>
      </c>
    </row>
    <row r="150" spans="1:5">
      <c r="A150">
        <v>25307</v>
      </c>
      <c r="B150" t="s">
        <v>61</v>
      </c>
      <c r="C150" t="s">
        <v>1229</v>
      </c>
      <c r="D150" t="s">
        <v>1262</v>
      </c>
      <c r="E150">
        <v>3</v>
      </c>
    </row>
    <row r="151" spans="1:5">
      <c r="A151">
        <v>25307</v>
      </c>
      <c r="B151" t="s">
        <v>61</v>
      </c>
      <c r="C151" t="s">
        <v>1231</v>
      </c>
      <c r="D151" t="s">
        <v>1232</v>
      </c>
      <c r="E151">
        <v>2</v>
      </c>
    </row>
    <row r="152" spans="1:5">
      <c r="A152">
        <v>25307</v>
      </c>
      <c r="B152" t="s">
        <v>61</v>
      </c>
      <c r="C152" t="s">
        <v>1233</v>
      </c>
      <c r="D152" t="s">
        <v>1234</v>
      </c>
      <c r="E152">
        <v>4</v>
      </c>
    </row>
    <row r="153" spans="1:5">
      <c r="A153">
        <v>25307</v>
      </c>
      <c r="B153" t="s">
        <v>61</v>
      </c>
      <c r="C153" t="s">
        <v>1235</v>
      </c>
      <c r="D153" t="s">
        <v>1236</v>
      </c>
      <c r="E153">
        <v>3</v>
      </c>
    </row>
    <row r="154" spans="1:5">
      <c r="A154">
        <v>25307</v>
      </c>
      <c r="B154" t="s">
        <v>61</v>
      </c>
      <c r="C154" t="s">
        <v>1229</v>
      </c>
      <c r="D154" t="s">
        <v>1230</v>
      </c>
      <c r="E154">
        <v>3</v>
      </c>
    </row>
    <row r="155" spans="1:5">
      <c r="A155">
        <v>25307</v>
      </c>
      <c r="B155" t="s">
        <v>61</v>
      </c>
      <c r="C155" t="s">
        <v>1237</v>
      </c>
      <c r="D155" t="s">
        <v>1242</v>
      </c>
      <c r="E155">
        <v>6</v>
      </c>
    </row>
    <row r="156" spans="1:5">
      <c r="A156">
        <v>68307</v>
      </c>
      <c r="B156" t="s">
        <v>84</v>
      </c>
      <c r="C156" t="s">
        <v>1264</v>
      </c>
      <c r="D156" t="s">
        <v>1265</v>
      </c>
      <c r="E156">
        <v>3</v>
      </c>
    </row>
    <row r="157" spans="1:5">
      <c r="A157">
        <v>68307</v>
      </c>
      <c r="B157" t="s">
        <v>84</v>
      </c>
      <c r="C157" t="s">
        <v>1252</v>
      </c>
      <c r="D157" t="s">
        <v>1253</v>
      </c>
      <c r="E157">
        <v>3</v>
      </c>
    </row>
    <row r="158" spans="1:5">
      <c r="A158">
        <v>76111</v>
      </c>
      <c r="B158" t="s">
        <v>90</v>
      </c>
      <c r="C158" t="s">
        <v>1233</v>
      </c>
      <c r="D158" t="s">
        <v>1234</v>
      </c>
      <c r="E158">
        <v>4</v>
      </c>
    </row>
    <row r="159" spans="1:5">
      <c r="A159">
        <v>94</v>
      </c>
      <c r="B159" t="s">
        <v>28</v>
      </c>
      <c r="C159" t="s">
        <v>1229</v>
      </c>
      <c r="D159" t="s">
        <v>1230</v>
      </c>
      <c r="E159">
        <v>3</v>
      </c>
    </row>
    <row r="160" spans="1:5">
      <c r="A160">
        <v>94</v>
      </c>
      <c r="B160" t="s">
        <v>28</v>
      </c>
      <c r="C160" t="s">
        <v>1231</v>
      </c>
      <c r="D160" t="s">
        <v>1263</v>
      </c>
      <c r="E160">
        <v>2</v>
      </c>
    </row>
    <row r="161" spans="1:5">
      <c r="A161">
        <v>94</v>
      </c>
      <c r="B161" t="s">
        <v>28</v>
      </c>
      <c r="C161" t="s">
        <v>1252</v>
      </c>
      <c r="D161" t="s">
        <v>1253</v>
      </c>
      <c r="E161">
        <v>3</v>
      </c>
    </row>
    <row r="162" spans="1:5">
      <c r="A162">
        <v>94</v>
      </c>
      <c r="B162" t="s">
        <v>28</v>
      </c>
      <c r="C162" t="s">
        <v>1233</v>
      </c>
      <c r="D162" t="s">
        <v>1234</v>
      </c>
      <c r="E162">
        <v>4</v>
      </c>
    </row>
    <row r="163" spans="1:5">
      <c r="A163">
        <v>94</v>
      </c>
      <c r="B163" t="s">
        <v>28</v>
      </c>
      <c r="C163" t="s">
        <v>1237</v>
      </c>
      <c r="D163" t="s">
        <v>1242</v>
      </c>
      <c r="E163">
        <v>6</v>
      </c>
    </row>
    <row r="164" spans="1:5">
      <c r="A164">
        <v>94</v>
      </c>
      <c r="B164" t="s">
        <v>28</v>
      </c>
      <c r="C164" t="s">
        <v>1231</v>
      </c>
      <c r="D164" t="s">
        <v>1232</v>
      </c>
      <c r="E164">
        <v>2</v>
      </c>
    </row>
    <row r="165" spans="1:5">
      <c r="A165">
        <v>94</v>
      </c>
      <c r="B165" t="s">
        <v>28</v>
      </c>
      <c r="C165" t="s">
        <v>1231</v>
      </c>
      <c r="D165" t="s">
        <v>1240</v>
      </c>
      <c r="E165">
        <v>2</v>
      </c>
    </row>
    <row r="166" spans="1:5">
      <c r="A166">
        <v>95</v>
      </c>
      <c r="B166" t="s">
        <v>29</v>
      </c>
      <c r="C166" t="s">
        <v>1229</v>
      </c>
      <c r="D166" t="s">
        <v>1230</v>
      </c>
      <c r="E166">
        <v>3</v>
      </c>
    </row>
    <row r="167" spans="1:5">
      <c r="A167">
        <v>95</v>
      </c>
      <c r="B167" t="s">
        <v>29</v>
      </c>
      <c r="C167" t="s">
        <v>1237</v>
      </c>
      <c r="D167" t="s">
        <v>1241</v>
      </c>
      <c r="E167">
        <v>4</v>
      </c>
    </row>
    <row r="168" spans="1:5">
      <c r="A168">
        <v>41</v>
      </c>
      <c r="B168" t="s">
        <v>11</v>
      </c>
      <c r="C168" t="s">
        <v>1229</v>
      </c>
      <c r="D168" t="s">
        <v>1230</v>
      </c>
      <c r="E168">
        <v>3</v>
      </c>
    </row>
    <row r="169" spans="1:5">
      <c r="A169">
        <v>41</v>
      </c>
      <c r="B169" t="s">
        <v>11</v>
      </c>
      <c r="C169" t="s">
        <v>1233</v>
      </c>
      <c r="D169" t="s">
        <v>1234</v>
      </c>
      <c r="E169">
        <v>4</v>
      </c>
    </row>
    <row r="170" spans="1:5">
      <c r="A170">
        <v>41</v>
      </c>
      <c r="B170" t="s">
        <v>11</v>
      </c>
      <c r="C170" t="s">
        <v>1237</v>
      </c>
      <c r="D170" t="s">
        <v>1242</v>
      </c>
      <c r="E170">
        <v>6</v>
      </c>
    </row>
    <row r="171" spans="1:5">
      <c r="A171">
        <v>73001</v>
      </c>
      <c r="B171" t="s">
        <v>87</v>
      </c>
      <c r="C171" t="s">
        <v>1237</v>
      </c>
      <c r="D171" t="s">
        <v>1241</v>
      </c>
      <c r="E171">
        <v>4</v>
      </c>
    </row>
    <row r="172" spans="1:5">
      <c r="A172">
        <v>73001</v>
      </c>
      <c r="B172" t="s">
        <v>87</v>
      </c>
      <c r="C172" t="s">
        <v>1229</v>
      </c>
      <c r="D172" t="s">
        <v>1230</v>
      </c>
      <c r="E172">
        <v>3</v>
      </c>
    </row>
    <row r="173" spans="1:5">
      <c r="A173">
        <v>73001</v>
      </c>
      <c r="B173" t="s">
        <v>87</v>
      </c>
      <c r="C173" t="s">
        <v>1233</v>
      </c>
      <c r="D173" t="s">
        <v>1234</v>
      </c>
      <c r="E173">
        <v>4</v>
      </c>
    </row>
    <row r="174" spans="1:5">
      <c r="A174">
        <v>73001</v>
      </c>
      <c r="B174" t="s">
        <v>87</v>
      </c>
      <c r="C174" t="s">
        <v>1235</v>
      </c>
      <c r="D174" t="s">
        <v>1236</v>
      </c>
      <c r="E174">
        <v>3</v>
      </c>
    </row>
    <row r="175" spans="1:5">
      <c r="A175">
        <v>73001</v>
      </c>
      <c r="B175" t="s">
        <v>87</v>
      </c>
      <c r="C175" t="s">
        <v>1237</v>
      </c>
      <c r="D175" t="s">
        <v>1242</v>
      </c>
      <c r="E175">
        <v>6</v>
      </c>
    </row>
    <row r="176" spans="1:5">
      <c r="A176">
        <v>52356</v>
      </c>
      <c r="B176" t="s">
        <v>75</v>
      </c>
      <c r="C176" t="s">
        <v>1235</v>
      </c>
      <c r="D176" t="s">
        <v>1236</v>
      </c>
      <c r="E176">
        <v>3</v>
      </c>
    </row>
    <row r="177" spans="1:5">
      <c r="A177">
        <v>52356</v>
      </c>
      <c r="B177" t="s">
        <v>75</v>
      </c>
      <c r="C177" t="s">
        <v>1237</v>
      </c>
      <c r="D177" t="s">
        <v>1241</v>
      </c>
      <c r="E177">
        <v>4</v>
      </c>
    </row>
    <row r="178" spans="1:5">
      <c r="A178">
        <v>5360</v>
      </c>
      <c r="B178" t="s">
        <v>36</v>
      </c>
      <c r="C178" t="s">
        <v>1231</v>
      </c>
      <c r="D178" t="s">
        <v>1232</v>
      </c>
      <c r="E178">
        <v>2</v>
      </c>
    </row>
    <row r="179" spans="1:5">
      <c r="A179">
        <v>5360</v>
      </c>
      <c r="B179" t="s">
        <v>36</v>
      </c>
      <c r="C179" t="s">
        <v>1235</v>
      </c>
      <c r="D179" t="s">
        <v>1236</v>
      </c>
      <c r="E179">
        <v>3</v>
      </c>
    </row>
    <row r="180" spans="1:5">
      <c r="A180">
        <v>76364</v>
      </c>
      <c r="B180" t="s">
        <v>92</v>
      </c>
      <c r="C180" t="s">
        <v>1235</v>
      </c>
      <c r="D180" t="s">
        <v>1236</v>
      </c>
      <c r="E180">
        <v>3</v>
      </c>
    </row>
    <row r="181" spans="1:5">
      <c r="A181">
        <v>5380</v>
      </c>
      <c r="B181" t="s">
        <v>37</v>
      </c>
      <c r="C181" t="s">
        <v>1229</v>
      </c>
      <c r="D181" t="s">
        <v>1230</v>
      </c>
      <c r="E181">
        <v>3</v>
      </c>
    </row>
    <row r="182" spans="1:5">
      <c r="A182">
        <v>5380</v>
      </c>
      <c r="B182" t="s">
        <v>37</v>
      </c>
      <c r="C182" t="s">
        <v>1246</v>
      </c>
      <c r="D182" t="s">
        <v>1247</v>
      </c>
      <c r="E182">
        <v>3</v>
      </c>
    </row>
    <row r="183" spans="1:5">
      <c r="A183">
        <v>5380</v>
      </c>
      <c r="B183" t="s">
        <v>37</v>
      </c>
      <c r="C183" t="s">
        <v>1233</v>
      </c>
      <c r="D183" t="s">
        <v>1234</v>
      </c>
      <c r="E183">
        <v>4</v>
      </c>
    </row>
    <row r="184" spans="1:5">
      <c r="A184">
        <v>5380</v>
      </c>
      <c r="B184" t="s">
        <v>37</v>
      </c>
      <c r="C184" t="s">
        <v>1235</v>
      </c>
      <c r="D184" t="s">
        <v>1236</v>
      </c>
      <c r="E184">
        <v>3</v>
      </c>
    </row>
    <row r="185" spans="1:5">
      <c r="A185">
        <v>5380</v>
      </c>
      <c r="B185" t="s">
        <v>37</v>
      </c>
      <c r="C185" t="s">
        <v>1237</v>
      </c>
      <c r="D185" t="s">
        <v>1242</v>
      </c>
      <c r="E185">
        <v>6</v>
      </c>
    </row>
    <row r="186" spans="1:5">
      <c r="A186">
        <v>5380</v>
      </c>
      <c r="B186" t="s">
        <v>37</v>
      </c>
      <c r="C186" t="s">
        <v>1237</v>
      </c>
      <c r="D186" t="s">
        <v>1241</v>
      </c>
      <c r="E186">
        <v>4</v>
      </c>
    </row>
    <row r="187" spans="1:5">
      <c r="A187">
        <v>44</v>
      </c>
      <c r="B187" t="s">
        <v>12</v>
      </c>
      <c r="C187" t="s">
        <v>1229</v>
      </c>
      <c r="D187" t="s">
        <v>1230</v>
      </c>
      <c r="E187">
        <v>3</v>
      </c>
    </row>
    <row r="188" spans="1:5">
      <c r="A188">
        <v>44</v>
      </c>
      <c r="B188" t="s">
        <v>12</v>
      </c>
      <c r="C188" t="s">
        <v>1231</v>
      </c>
      <c r="D188" t="s">
        <v>1240</v>
      </c>
      <c r="E188">
        <v>2</v>
      </c>
    </row>
    <row r="189" spans="1:5">
      <c r="A189">
        <v>44</v>
      </c>
      <c r="B189" t="s">
        <v>12</v>
      </c>
      <c r="C189" t="s">
        <v>1246</v>
      </c>
      <c r="D189" t="s">
        <v>1247</v>
      </c>
      <c r="E189">
        <v>3</v>
      </c>
    </row>
    <row r="190" spans="1:5">
      <c r="A190">
        <v>44</v>
      </c>
      <c r="B190" t="s">
        <v>12</v>
      </c>
      <c r="C190" t="s">
        <v>1235</v>
      </c>
      <c r="D190" t="s">
        <v>1236</v>
      </c>
      <c r="E190">
        <v>3</v>
      </c>
    </row>
    <row r="191" spans="1:5">
      <c r="A191">
        <v>44</v>
      </c>
      <c r="B191" t="s">
        <v>12</v>
      </c>
      <c r="C191" t="s">
        <v>1237</v>
      </c>
      <c r="D191" t="s">
        <v>1241</v>
      </c>
      <c r="E191">
        <v>4</v>
      </c>
    </row>
    <row r="192" spans="1:5">
      <c r="A192">
        <v>23417</v>
      </c>
      <c r="B192" t="s">
        <v>55</v>
      </c>
      <c r="C192" t="s">
        <v>1249</v>
      </c>
      <c r="D192" t="s">
        <v>1250</v>
      </c>
      <c r="E192">
        <v>5</v>
      </c>
    </row>
    <row r="193" spans="1:5">
      <c r="A193">
        <v>23417</v>
      </c>
      <c r="B193" t="s">
        <v>55</v>
      </c>
      <c r="C193" t="s">
        <v>1235</v>
      </c>
      <c r="D193" t="s">
        <v>1236</v>
      </c>
      <c r="E193">
        <v>3</v>
      </c>
    </row>
    <row r="194" spans="1:5">
      <c r="A194">
        <v>13430</v>
      </c>
      <c r="B194" t="s">
        <v>46</v>
      </c>
      <c r="C194" t="s">
        <v>1231</v>
      </c>
      <c r="D194" t="s">
        <v>1232</v>
      </c>
      <c r="E194">
        <v>2</v>
      </c>
    </row>
    <row r="195" spans="1:5">
      <c r="A195">
        <v>13430</v>
      </c>
      <c r="B195" t="s">
        <v>46</v>
      </c>
      <c r="C195" t="s">
        <v>1235</v>
      </c>
      <c r="D195" t="s">
        <v>1236</v>
      </c>
      <c r="E195">
        <v>3</v>
      </c>
    </row>
    <row r="196" spans="1:5">
      <c r="A196">
        <v>13430</v>
      </c>
      <c r="B196" t="s">
        <v>46</v>
      </c>
      <c r="C196" t="s">
        <v>1237</v>
      </c>
      <c r="D196" t="s">
        <v>1241</v>
      </c>
      <c r="E196">
        <v>4</v>
      </c>
    </row>
    <row r="197" spans="1:5">
      <c r="A197">
        <v>13430</v>
      </c>
      <c r="B197" t="s">
        <v>46</v>
      </c>
      <c r="C197" t="s">
        <v>1237</v>
      </c>
      <c r="D197" t="s">
        <v>1239</v>
      </c>
      <c r="E197">
        <v>6</v>
      </c>
    </row>
    <row r="198" spans="1:5">
      <c r="A198">
        <v>13430</v>
      </c>
      <c r="B198" t="s">
        <v>46</v>
      </c>
      <c r="C198" t="s">
        <v>1237</v>
      </c>
      <c r="D198" t="s">
        <v>1238</v>
      </c>
      <c r="E198">
        <v>6</v>
      </c>
    </row>
    <row r="199" spans="1:5">
      <c r="A199">
        <v>47</v>
      </c>
      <c r="B199" t="s">
        <v>13</v>
      </c>
      <c r="C199" t="s">
        <v>1229</v>
      </c>
      <c r="D199" t="s">
        <v>1257</v>
      </c>
      <c r="E199">
        <v>3</v>
      </c>
    </row>
    <row r="200" spans="1:5">
      <c r="A200">
        <v>47</v>
      </c>
      <c r="B200" t="s">
        <v>13</v>
      </c>
      <c r="C200" t="s">
        <v>1233</v>
      </c>
      <c r="D200" t="s">
        <v>1234</v>
      </c>
      <c r="E200">
        <v>4</v>
      </c>
    </row>
    <row r="201" spans="1:5">
      <c r="A201">
        <v>47</v>
      </c>
      <c r="B201" t="s">
        <v>13</v>
      </c>
      <c r="C201" t="s">
        <v>1235</v>
      </c>
      <c r="D201" t="s">
        <v>1236</v>
      </c>
      <c r="E201">
        <v>3</v>
      </c>
    </row>
    <row r="202" spans="1:5">
      <c r="A202">
        <v>47</v>
      </c>
      <c r="B202" t="s">
        <v>13</v>
      </c>
      <c r="C202" t="s">
        <v>1237</v>
      </c>
      <c r="D202" t="s">
        <v>1242</v>
      </c>
      <c r="E202">
        <v>6</v>
      </c>
    </row>
    <row r="203" spans="1:5">
      <c r="A203">
        <v>44430</v>
      </c>
      <c r="B203" t="s">
        <v>69</v>
      </c>
      <c r="C203" t="s">
        <v>1229</v>
      </c>
      <c r="D203" t="s">
        <v>1230</v>
      </c>
      <c r="E203">
        <v>3</v>
      </c>
    </row>
    <row r="204" spans="1:5">
      <c r="A204">
        <v>44430</v>
      </c>
      <c r="B204" t="s">
        <v>69</v>
      </c>
      <c r="C204" t="s">
        <v>1231</v>
      </c>
      <c r="D204" t="s">
        <v>1263</v>
      </c>
      <c r="E204">
        <v>2</v>
      </c>
    </row>
    <row r="205" spans="1:5">
      <c r="A205">
        <v>44430</v>
      </c>
      <c r="B205" t="s">
        <v>69</v>
      </c>
      <c r="C205" t="s">
        <v>1233</v>
      </c>
      <c r="D205" t="s">
        <v>1234</v>
      </c>
      <c r="E205">
        <v>4</v>
      </c>
    </row>
    <row r="206" spans="1:5">
      <c r="A206">
        <v>44430</v>
      </c>
      <c r="B206" t="s">
        <v>69</v>
      </c>
      <c r="C206" t="s">
        <v>1235</v>
      </c>
      <c r="D206" t="s">
        <v>1236</v>
      </c>
      <c r="E206">
        <v>3</v>
      </c>
    </row>
    <row r="207" spans="1:5">
      <c r="A207">
        <v>44430</v>
      </c>
      <c r="B207" t="s">
        <v>69</v>
      </c>
      <c r="C207" t="s">
        <v>1237</v>
      </c>
      <c r="D207" t="s">
        <v>1239</v>
      </c>
      <c r="E207">
        <v>6</v>
      </c>
    </row>
    <row r="208" spans="1:5">
      <c r="A208">
        <v>44430</v>
      </c>
      <c r="B208" t="s">
        <v>69</v>
      </c>
      <c r="C208" t="s">
        <v>1229</v>
      </c>
      <c r="D208" t="s">
        <v>1245</v>
      </c>
      <c r="E208">
        <v>3</v>
      </c>
    </row>
    <row r="209" spans="1:5">
      <c r="A209">
        <v>44430</v>
      </c>
      <c r="B209" t="s">
        <v>69</v>
      </c>
      <c r="C209" t="s">
        <v>1231</v>
      </c>
      <c r="D209" t="s">
        <v>1240</v>
      </c>
      <c r="E209">
        <v>2</v>
      </c>
    </row>
    <row r="210" spans="1:5">
      <c r="A210">
        <v>44430</v>
      </c>
      <c r="B210" t="s">
        <v>69</v>
      </c>
      <c r="C210" t="s">
        <v>1237</v>
      </c>
      <c r="D210" t="s">
        <v>1244</v>
      </c>
      <c r="E210">
        <v>5</v>
      </c>
    </row>
    <row r="211" spans="1:5">
      <c r="A211">
        <v>44430</v>
      </c>
      <c r="B211" t="s">
        <v>69</v>
      </c>
      <c r="C211" t="s">
        <v>1231</v>
      </c>
      <c r="D211" t="s">
        <v>1232</v>
      </c>
      <c r="E211">
        <v>2</v>
      </c>
    </row>
    <row r="212" spans="1:5">
      <c r="A212">
        <v>44430</v>
      </c>
      <c r="B212" t="s">
        <v>69</v>
      </c>
      <c r="C212" t="s">
        <v>1249</v>
      </c>
      <c r="D212" t="s">
        <v>1251</v>
      </c>
      <c r="E212">
        <v>5</v>
      </c>
    </row>
    <row r="213" spans="1:5">
      <c r="A213">
        <v>44430</v>
      </c>
      <c r="B213" t="s">
        <v>69</v>
      </c>
      <c r="C213" t="s">
        <v>1237</v>
      </c>
      <c r="D213" t="s">
        <v>1238</v>
      </c>
      <c r="E213">
        <v>6</v>
      </c>
    </row>
    <row r="214" spans="1:5">
      <c r="A214">
        <v>8433</v>
      </c>
      <c r="B214" t="s">
        <v>42</v>
      </c>
      <c r="C214" t="s">
        <v>1229</v>
      </c>
      <c r="D214" t="s">
        <v>1230</v>
      </c>
      <c r="E214">
        <v>3</v>
      </c>
    </row>
    <row r="215" spans="1:5">
      <c r="A215">
        <v>8433</v>
      </c>
      <c r="B215" t="s">
        <v>42</v>
      </c>
      <c r="C215" t="s">
        <v>1233</v>
      </c>
      <c r="D215" t="s">
        <v>1234</v>
      </c>
      <c r="E215">
        <v>4</v>
      </c>
    </row>
    <row r="216" spans="1:5">
      <c r="A216">
        <v>8433</v>
      </c>
      <c r="B216" t="s">
        <v>42</v>
      </c>
      <c r="C216" t="s">
        <v>1235</v>
      </c>
      <c r="D216" t="s">
        <v>1236</v>
      </c>
      <c r="E216">
        <v>3</v>
      </c>
    </row>
    <row r="217" spans="1:5">
      <c r="A217">
        <v>8433</v>
      </c>
      <c r="B217" t="s">
        <v>42</v>
      </c>
      <c r="C217" t="s">
        <v>1229</v>
      </c>
      <c r="D217" t="s">
        <v>1266</v>
      </c>
      <c r="E217">
        <v>3</v>
      </c>
    </row>
    <row r="218" spans="1:5">
      <c r="A218">
        <v>8433</v>
      </c>
      <c r="B218" t="s">
        <v>42</v>
      </c>
      <c r="C218" t="s">
        <v>1229</v>
      </c>
      <c r="D218" t="s">
        <v>1262</v>
      </c>
      <c r="E218">
        <v>3</v>
      </c>
    </row>
    <row r="219" spans="1:5">
      <c r="A219">
        <v>8433</v>
      </c>
      <c r="B219" t="s">
        <v>42</v>
      </c>
      <c r="C219" t="s">
        <v>1229</v>
      </c>
      <c r="D219" t="s">
        <v>1245</v>
      </c>
      <c r="E219">
        <v>3</v>
      </c>
    </row>
    <row r="220" spans="1:5">
      <c r="A220">
        <v>8433</v>
      </c>
      <c r="B220" t="s">
        <v>42</v>
      </c>
      <c r="C220" t="s">
        <v>1252</v>
      </c>
      <c r="D220" t="s">
        <v>1253</v>
      </c>
      <c r="E220">
        <v>3</v>
      </c>
    </row>
    <row r="221" spans="1:5">
      <c r="A221">
        <v>8433</v>
      </c>
      <c r="B221" t="s">
        <v>42</v>
      </c>
      <c r="C221" t="s">
        <v>1237</v>
      </c>
      <c r="D221" t="s">
        <v>1238</v>
      </c>
      <c r="E221">
        <v>6</v>
      </c>
    </row>
    <row r="222" spans="1:5">
      <c r="A222">
        <v>8433</v>
      </c>
      <c r="B222" t="s">
        <v>42</v>
      </c>
      <c r="C222" t="s">
        <v>1229</v>
      </c>
      <c r="D222" t="s">
        <v>1230</v>
      </c>
      <c r="E222">
        <v>3</v>
      </c>
    </row>
    <row r="223" spans="1:5">
      <c r="A223">
        <v>8433</v>
      </c>
      <c r="B223" t="s">
        <v>42</v>
      </c>
      <c r="C223" t="s">
        <v>1229</v>
      </c>
      <c r="D223" t="s">
        <v>1257</v>
      </c>
      <c r="E223">
        <v>3</v>
      </c>
    </row>
    <row r="224" spans="1:5">
      <c r="A224">
        <v>17001</v>
      </c>
      <c r="B224" t="s">
        <v>50</v>
      </c>
      <c r="C224" t="s">
        <v>1237</v>
      </c>
      <c r="D224" t="s">
        <v>1241</v>
      </c>
      <c r="E224">
        <v>4</v>
      </c>
    </row>
    <row r="225" spans="1:5">
      <c r="A225">
        <v>5001</v>
      </c>
      <c r="B225" t="s">
        <v>32</v>
      </c>
      <c r="C225" t="s">
        <v>1235</v>
      </c>
      <c r="D225" t="s">
        <v>1236</v>
      </c>
      <c r="E225">
        <v>3</v>
      </c>
    </row>
    <row r="226" spans="1:5">
      <c r="A226">
        <v>50</v>
      </c>
      <c r="B226" t="s">
        <v>14</v>
      </c>
      <c r="C226" t="s">
        <v>1233</v>
      </c>
      <c r="D226" t="s">
        <v>1234</v>
      </c>
      <c r="E226">
        <v>4</v>
      </c>
    </row>
    <row r="227" spans="1:5">
      <c r="A227">
        <v>50</v>
      </c>
      <c r="B227" t="s">
        <v>14</v>
      </c>
      <c r="C227" t="s">
        <v>1235</v>
      </c>
      <c r="D227" t="s">
        <v>1236</v>
      </c>
      <c r="E227">
        <v>3</v>
      </c>
    </row>
    <row r="228" spans="1:5">
      <c r="A228">
        <v>50</v>
      </c>
      <c r="B228" t="s">
        <v>14</v>
      </c>
      <c r="C228" t="s">
        <v>1237</v>
      </c>
      <c r="D228" t="s">
        <v>1242</v>
      </c>
      <c r="E228">
        <v>6</v>
      </c>
    </row>
    <row r="229" spans="1:5">
      <c r="A229">
        <v>50</v>
      </c>
      <c r="B229" t="s">
        <v>14</v>
      </c>
      <c r="C229" t="s">
        <v>1237</v>
      </c>
      <c r="D229" t="s">
        <v>1241</v>
      </c>
      <c r="E229">
        <v>4</v>
      </c>
    </row>
    <row r="230" spans="1:5">
      <c r="A230">
        <v>23001</v>
      </c>
      <c r="B230" t="s">
        <v>54</v>
      </c>
      <c r="C230" t="s">
        <v>1249</v>
      </c>
      <c r="D230" t="s">
        <v>1250</v>
      </c>
      <c r="E230">
        <v>5</v>
      </c>
    </row>
    <row r="231" spans="1:5">
      <c r="A231">
        <v>23001</v>
      </c>
      <c r="B231" t="s">
        <v>54</v>
      </c>
      <c r="C231" t="s">
        <v>1233</v>
      </c>
      <c r="D231" t="s">
        <v>1234</v>
      </c>
      <c r="E231">
        <v>4</v>
      </c>
    </row>
    <row r="232" spans="1:5">
      <c r="A232">
        <v>23001</v>
      </c>
      <c r="B232" t="s">
        <v>54</v>
      </c>
      <c r="C232" t="s">
        <v>1235</v>
      </c>
      <c r="D232" t="s">
        <v>1236</v>
      </c>
      <c r="E232">
        <v>3</v>
      </c>
    </row>
    <row r="233" spans="1:5">
      <c r="A233">
        <v>23001</v>
      </c>
      <c r="B233" t="s">
        <v>54</v>
      </c>
      <c r="C233" t="s">
        <v>1237</v>
      </c>
      <c r="D233" t="s">
        <v>1241</v>
      </c>
      <c r="E233">
        <v>4</v>
      </c>
    </row>
    <row r="234" spans="1:5">
      <c r="A234">
        <v>25473</v>
      </c>
      <c r="B234" t="s">
        <v>62</v>
      </c>
      <c r="C234" t="s">
        <v>1229</v>
      </c>
      <c r="D234" t="s">
        <v>1230</v>
      </c>
      <c r="E234">
        <v>3</v>
      </c>
    </row>
    <row r="235" spans="1:5">
      <c r="A235">
        <v>25473</v>
      </c>
      <c r="B235" t="s">
        <v>62</v>
      </c>
      <c r="C235" t="s">
        <v>1231</v>
      </c>
      <c r="D235" t="s">
        <v>1240</v>
      </c>
      <c r="E235">
        <v>2</v>
      </c>
    </row>
    <row r="236" spans="1:5">
      <c r="A236">
        <v>25473</v>
      </c>
      <c r="B236" t="s">
        <v>62</v>
      </c>
      <c r="C236" t="s">
        <v>1252</v>
      </c>
      <c r="D236" t="s">
        <v>1253</v>
      </c>
      <c r="E236">
        <v>3</v>
      </c>
    </row>
    <row r="237" spans="1:5">
      <c r="A237">
        <v>25473</v>
      </c>
      <c r="B237" t="s">
        <v>62</v>
      </c>
      <c r="C237" t="s">
        <v>1233</v>
      </c>
      <c r="D237" t="s">
        <v>1234</v>
      </c>
      <c r="E237">
        <v>4</v>
      </c>
    </row>
    <row r="238" spans="1:5">
      <c r="A238">
        <v>25473</v>
      </c>
      <c r="B238" t="s">
        <v>62</v>
      </c>
      <c r="C238" t="s">
        <v>1235</v>
      </c>
      <c r="D238" t="s">
        <v>1236</v>
      </c>
      <c r="E238">
        <v>3</v>
      </c>
    </row>
    <row r="239" spans="1:5">
      <c r="A239">
        <v>25473</v>
      </c>
      <c r="B239" t="s">
        <v>62</v>
      </c>
      <c r="C239" t="s">
        <v>1237</v>
      </c>
      <c r="D239" t="s">
        <v>1242</v>
      </c>
      <c r="E239">
        <v>6</v>
      </c>
    </row>
    <row r="240" spans="1:5">
      <c r="A240">
        <v>25473</v>
      </c>
      <c r="B240" t="s">
        <v>62</v>
      </c>
      <c r="C240" t="s">
        <v>1229</v>
      </c>
      <c r="D240" t="s">
        <v>1230</v>
      </c>
      <c r="E240">
        <v>3</v>
      </c>
    </row>
    <row r="241" spans="1:5">
      <c r="A241">
        <v>52</v>
      </c>
      <c r="B241" t="s">
        <v>15</v>
      </c>
      <c r="C241" t="s">
        <v>1229</v>
      </c>
      <c r="D241" t="s">
        <v>1230</v>
      </c>
      <c r="E241">
        <v>3</v>
      </c>
    </row>
    <row r="242" spans="1:5">
      <c r="A242">
        <v>52</v>
      </c>
      <c r="B242" t="s">
        <v>15</v>
      </c>
      <c r="C242" t="s">
        <v>1231</v>
      </c>
      <c r="D242" t="s">
        <v>1240</v>
      </c>
      <c r="E242">
        <v>2</v>
      </c>
    </row>
    <row r="243" spans="1:5">
      <c r="A243">
        <v>52</v>
      </c>
      <c r="B243" t="s">
        <v>15</v>
      </c>
      <c r="C243" t="s">
        <v>1249</v>
      </c>
      <c r="D243" t="s">
        <v>1250</v>
      </c>
      <c r="E243">
        <v>5</v>
      </c>
    </row>
    <row r="244" spans="1:5">
      <c r="A244">
        <v>52</v>
      </c>
      <c r="B244" t="s">
        <v>15</v>
      </c>
      <c r="C244" t="s">
        <v>1252</v>
      </c>
      <c r="D244" t="s">
        <v>1253</v>
      </c>
      <c r="E244">
        <v>3</v>
      </c>
    </row>
    <row r="245" spans="1:5">
      <c r="A245">
        <v>52</v>
      </c>
      <c r="B245" t="s">
        <v>15</v>
      </c>
      <c r="C245" t="s">
        <v>1237</v>
      </c>
      <c r="D245" t="s">
        <v>1241</v>
      </c>
      <c r="E245">
        <v>4</v>
      </c>
    </row>
    <row r="246" spans="1:5">
      <c r="A246">
        <v>52</v>
      </c>
      <c r="B246" t="s">
        <v>15</v>
      </c>
      <c r="C246" t="s">
        <v>1229</v>
      </c>
      <c r="D246" t="s">
        <v>1257</v>
      </c>
      <c r="E246">
        <v>3</v>
      </c>
    </row>
    <row r="247" spans="1:5">
      <c r="A247">
        <v>52</v>
      </c>
      <c r="B247" t="s">
        <v>15</v>
      </c>
      <c r="C247" t="s">
        <v>1231</v>
      </c>
      <c r="D247" t="s">
        <v>1232</v>
      </c>
      <c r="E247">
        <v>2</v>
      </c>
    </row>
    <row r="248" spans="1:5">
      <c r="A248">
        <v>52</v>
      </c>
      <c r="B248" t="s">
        <v>15</v>
      </c>
      <c r="C248" t="s">
        <v>1249</v>
      </c>
      <c r="D248" t="s">
        <v>1251</v>
      </c>
      <c r="E248">
        <v>5</v>
      </c>
    </row>
    <row r="249" spans="1:5">
      <c r="A249">
        <v>52</v>
      </c>
      <c r="B249" t="s">
        <v>15</v>
      </c>
      <c r="C249" t="s">
        <v>1264</v>
      </c>
      <c r="D249" t="s">
        <v>1265</v>
      </c>
      <c r="E249">
        <v>3</v>
      </c>
    </row>
    <row r="250" spans="1:5">
      <c r="A250">
        <v>52</v>
      </c>
      <c r="B250" t="s">
        <v>15</v>
      </c>
      <c r="C250" t="s">
        <v>1233</v>
      </c>
      <c r="D250" t="s">
        <v>1234</v>
      </c>
      <c r="E250">
        <v>4</v>
      </c>
    </row>
    <row r="251" spans="1:5">
      <c r="A251">
        <v>52</v>
      </c>
      <c r="B251" t="s">
        <v>15</v>
      </c>
      <c r="C251" t="s">
        <v>1235</v>
      </c>
      <c r="D251" t="s">
        <v>1236</v>
      </c>
      <c r="E251">
        <v>3</v>
      </c>
    </row>
    <row r="252" spans="1:5">
      <c r="A252">
        <v>52</v>
      </c>
      <c r="B252" t="s">
        <v>15</v>
      </c>
      <c r="C252" t="s">
        <v>1237</v>
      </c>
      <c r="D252" t="s">
        <v>1238</v>
      </c>
      <c r="E252">
        <v>6</v>
      </c>
    </row>
    <row r="253" spans="1:5">
      <c r="A253">
        <v>41001</v>
      </c>
      <c r="B253" t="s">
        <v>66</v>
      </c>
      <c r="C253" t="s">
        <v>1237</v>
      </c>
      <c r="D253" t="s">
        <v>1241</v>
      </c>
      <c r="E253">
        <v>4</v>
      </c>
    </row>
    <row r="254" spans="1:5">
      <c r="A254">
        <v>41001</v>
      </c>
      <c r="B254" t="s">
        <v>66</v>
      </c>
      <c r="C254" t="s">
        <v>1237</v>
      </c>
      <c r="D254" t="s">
        <v>1244</v>
      </c>
      <c r="E254">
        <v>5</v>
      </c>
    </row>
    <row r="255" spans="1:5">
      <c r="A255">
        <v>41001</v>
      </c>
      <c r="B255" t="s">
        <v>66</v>
      </c>
      <c r="C255" t="s">
        <v>1237</v>
      </c>
      <c r="D255" t="s">
        <v>1242</v>
      </c>
      <c r="E255">
        <v>6</v>
      </c>
    </row>
    <row r="256" spans="1:5">
      <c r="A256">
        <v>41001</v>
      </c>
      <c r="B256" t="s">
        <v>66</v>
      </c>
      <c r="C256" t="s">
        <v>1229</v>
      </c>
      <c r="D256" t="s">
        <v>1230</v>
      </c>
      <c r="E256">
        <v>3</v>
      </c>
    </row>
    <row r="257" spans="1:5">
      <c r="A257">
        <v>41001</v>
      </c>
      <c r="B257" t="s">
        <v>66</v>
      </c>
      <c r="C257" t="s">
        <v>1249</v>
      </c>
      <c r="D257" t="s">
        <v>1250</v>
      </c>
      <c r="E257">
        <v>5</v>
      </c>
    </row>
    <row r="258" spans="1:5">
      <c r="A258">
        <v>41001</v>
      </c>
      <c r="B258" t="s">
        <v>66</v>
      </c>
      <c r="C258" t="s">
        <v>1235</v>
      </c>
      <c r="D258" t="s">
        <v>1236</v>
      </c>
      <c r="E258">
        <v>3</v>
      </c>
    </row>
    <row r="259" spans="1:5">
      <c r="A259">
        <v>41001</v>
      </c>
      <c r="B259" t="s">
        <v>66</v>
      </c>
      <c r="C259" t="s">
        <v>1237</v>
      </c>
      <c r="D259" t="s">
        <v>1254</v>
      </c>
      <c r="E259">
        <v>4</v>
      </c>
    </row>
    <row r="260" spans="1:5">
      <c r="A260">
        <v>54</v>
      </c>
      <c r="B260" t="s">
        <v>16</v>
      </c>
      <c r="C260" t="s">
        <v>1229</v>
      </c>
      <c r="D260" t="s">
        <v>1230</v>
      </c>
      <c r="E260">
        <v>3</v>
      </c>
    </row>
    <row r="261" spans="1:5">
      <c r="A261">
        <v>54</v>
      </c>
      <c r="B261" t="s">
        <v>16</v>
      </c>
      <c r="C261" t="s">
        <v>1231</v>
      </c>
      <c r="D261" t="s">
        <v>1232</v>
      </c>
      <c r="E261">
        <v>2</v>
      </c>
    </row>
    <row r="262" spans="1:5">
      <c r="A262">
        <v>54</v>
      </c>
      <c r="B262" t="s">
        <v>16</v>
      </c>
      <c r="C262" t="s">
        <v>1231</v>
      </c>
      <c r="D262" t="s">
        <v>1240</v>
      </c>
      <c r="E262">
        <v>2</v>
      </c>
    </row>
    <row r="263" spans="1:5">
      <c r="A263">
        <v>54</v>
      </c>
      <c r="B263" t="s">
        <v>16</v>
      </c>
      <c r="C263" t="s">
        <v>1237</v>
      </c>
      <c r="D263" t="s">
        <v>1241</v>
      </c>
      <c r="E263">
        <v>4</v>
      </c>
    </row>
    <row r="264" spans="1:5">
      <c r="A264">
        <v>54</v>
      </c>
      <c r="B264" t="s">
        <v>16</v>
      </c>
      <c r="C264" t="s">
        <v>1231</v>
      </c>
      <c r="D264" t="s">
        <v>1263</v>
      </c>
      <c r="E264">
        <v>2</v>
      </c>
    </row>
    <row r="265" spans="1:5">
      <c r="A265">
        <v>54</v>
      </c>
      <c r="B265" t="s">
        <v>16</v>
      </c>
      <c r="C265" t="s">
        <v>1249</v>
      </c>
      <c r="D265" t="s">
        <v>1251</v>
      </c>
      <c r="E265">
        <v>5</v>
      </c>
    </row>
    <row r="266" spans="1:5">
      <c r="A266">
        <v>54</v>
      </c>
      <c r="B266" t="s">
        <v>16</v>
      </c>
      <c r="C266" t="s">
        <v>1233</v>
      </c>
      <c r="D266" t="s">
        <v>1234</v>
      </c>
      <c r="E266">
        <v>4</v>
      </c>
    </row>
    <row r="267" spans="1:5">
      <c r="A267">
        <v>54</v>
      </c>
      <c r="B267" t="s">
        <v>16</v>
      </c>
      <c r="C267" t="s">
        <v>1235</v>
      </c>
      <c r="D267" t="s">
        <v>1236</v>
      </c>
      <c r="E267">
        <v>3</v>
      </c>
    </row>
    <row r="268" spans="1:5">
      <c r="A268">
        <v>54</v>
      </c>
      <c r="B268" t="s">
        <v>16</v>
      </c>
      <c r="C268" t="s">
        <v>1237</v>
      </c>
      <c r="D268" t="s">
        <v>1242</v>
      </c>
      <c r="E268">
        <v>6</v>
      </c>
    </row>
    <row r="269" spans="1:5">
      <c r="A269">
        <v>76520</v>
      </c>
      <c r="B269" t="s">
        <v>93</v>
      </c>
      <c r="C269" t="s">
        <v>1233</v>
      </c>
      <c r="D269" t="s">
        <v>1234</v>
      </c>
      <c r="E269">
        <v>4</v>
      </c>
    </row>
    <row r="270" spans="1:5">
      <c r="A270">
        <v>76520</v>
      </c>
      <c r="B270" t="s">
        <v>93</v>
      </c>
      <c r="C270" t="s">
        <v>1235</v>
      </c>
      <c r="D270" t="s">
        <v>1236</v>
      </c>
      <c r="E270">
        <v>3</v>
      </c>
    </row>
    <row r="271" spans="1:5">
      <c r="A271">
        <v>52001</v>
      </c>
      <c r="B271" t="s">
        <v>74</v>
      </c>
      <c r="C271" t="s">
        <v>1229</v>
      </c>
      <c r="D271" t="s">
        <v>1230</v>
      </c>
      <c r="E271">
        <v>3</v>
      </c>
    </row>
    <row r="272" spans="1:5">
      <c r="A272">
        <v>52001</v>
      </c>
      <c r="B272" t="s">
        <v>74</v>
      </c>
      <c r="C272" t="s">
        <v>1235</v>
      </c>
      <c r="D272" t="s">
        <v>1236</v>
      </c>
      <c r="E272">
        <v>3</v>
      </c>
    </row>
    <row r="273" spans="1:5">
      <c r="A273">
        <v>66001</v>
      </c>
      <c r="B273" t="s">
        <v>79</v>
      </c>
      <c r="C273" t="s">
        <v>1229</v>
      </c>
      <c r="D273" t="s">
        <v>1230</v>
      </c>
      <c r="E273">
        <v>3</v>
      </c>
    </row>
    <row r="274" spans="1:5">
      <c r="A274">
        <v>66001</v>
      </c>
      <c r="B274" t="s">
        <v>79</v>
      </c>
      <c r="C274" t="s">
        <v>1231</v>
      </c>
      <c r="D274" t="s">
        <v>1240</v>
      </c>
      <c r="E274">
        <v>2</v>
      </c>
    </row>
    <row r="275" spans="1:5">
      <c r="A275">
        <v>66001</v>
      </c>
      <c r="B275" t="s">
        <v>79</v>
      </c>
      <c r="C275" t="s">
        <v>1233</v>
      </c>
      <c r="D275" t="s">
        <v>1234</v>
      </c>
      <c r="E275">
        <v>4</v>
      </c>
    </row>
    <row r="276" spans="1:5">
      <c r="A276">
        <v>66001</v>
      </c>
      <c r="B276" t="s">
        <v>79</v>
      </c>
      <c r="C276" t="s">
        <v>1235</v>
      </c>
      <c r="D276" t="s">
        <v>1236</v>
      </c>
      <c r="E276">
        <v>3</v>
      </c>
    </row>
    <row r="277" spans="1:5">
      <c r="A277">
        <v>66001</v>
      </c>
      <c r="B277" t="s">
        <v>79</v>
      </c>
      <c r="C277" t="s">
        <v>1237</v>
      </c>
      <c r="D277" t="s">
        <v>1258</v>
      </c>
      <c r="E277">
        <v>4</v>
      </c>
    </row>
    <row r="278" spans="1:5">
      <c r="A278">
        <v>66001</v>
      </c>
      <c r="B278" t="s">
        <v>79</v>
      </c>
      <c r="C278" t="s">
        <v>1229</v>
      </c>
      <c r="D278" t="s">
        <v>1230</v>
      </c>
      <c r="E278">
        <v>3</v>
      </c>
    </row>
    <row r="279" spans="1:5">
      <c r="A279">
        <v>68547</v>
      </c>
      <c r="B279" t="s">
        <v>85</v>
      </c>
      <c r="C279" t="s">
        <v>1229</v>
      </c>
      <c r="D279" t="s">
        <v>1230</v>
      </c>
      <c r="E279">
        <v>3</v>
      </c>
    </row>
    <row r="280" spans="1:5">
      <c r="A280">
        <v>68547</v>
      </c>
      <c r="B280" t="s">
        <v>85</v>
      </c>
      <c r="C280" t="s">
        <v>1233</v>
      </c>
      <c r="D280" t="s">
        <v>1234</v>
      </c>
      <c r="E280">
        <v>4</v>
      </c>
    </row>
    <row r="281" spans="1:5">
      <c r="A281">
        <v>68547</v>
      </c>
      <c r="B281" t="s">
        <v>85</v>
      </c>
      <c r="C281" t="s">
        <v>1235</v>
      </c>
      <c r="D281" t="s">
        <v>1236</v>
      </c>
      <c r="E281">
        <v>3</v>
      </c>
    </row>
    <row r="282" spans="1:5">
      <c r="A282">
        <v>68547</v>
      </c>
      <c r="B282" t="s">
        <v>85</v>
      </c>
      <c r="C282" t="s">
        <v>1229</v>
      </c>
      <c r="D282" t="s">
        <v>1230</v>
      </c>
      <c r="E282">
        <v>3</v>
      </c>
    </row>
    <row r="283" spans="1:5">
      <c r="A283">
        <v>41551</v>
      </c>
      <c r="B283" t="s">
        <v>67</v>
      </c>
      <c r="C283" t="s">
        <v>1233</v>
      </c>
      <c r="D283" t="s">
        <v>1234</v>
      </c>
      <c r="E283">
        <v>4</v>
      </c>
    </row>
    <row r="284" spans="1:5">
      <c r="A284">
        <v>41551</v>
      </c>
      <c r="B284" t="s">
        <v>67</v>
      </c>
      <c r="C284" t="s">
        <v>1235</v>
      </c>
      <c r="D284" t="s">
        <v>1236</v>
      </c>
      <c r="E284">
        <v>3</v>
      </c>
    </row>
    <row r="285" spans="1:5">
      <c r="A285">
        <v>41551</v>
      </c>
      <c r="B285" t="s">
        <v>67</v>
      </c>
      <c r="C285" t="s">
        <v>1237</v>
      </c>
      <c r="D285" t="s">
        <v>1242</v>
      </c>
      <c r="E285">
        <v>6</v>
      </c>
    </row>
    <row r="286" spans="1:5">
      <c r="A286">
        <v>19001</v>
      </c>
      <c r="B286" t="s">
        <v>52</v>
      </c>
      <c r="C286" t="s">
        <v>1264</v>
      </c>
      <c r="D286" t="s">
        <v>1265</v>
      </c>
      <c r="E286">
        <v>3</v>
      </c>
    </row>
    <row r="287" spans="1:5">
      <c r="A287">
        <v>19001</v>
      </c>
      <c r="B287" t="s">
        <v>52</v>
      </c>
      <c r="C287" t="s">
        <v>1235</v>
      </c>
      <c r="D287" t="s">
        <v>1236</v>
      </c>
      <c r="E287">
        <v>3</v>
      </c>
    </row>
    <row r="288" spans="1:5">
      <c r="A288">
        <v>86</v>
      </c>
      <c r="B288" t="s">
        <v>25</v>
      </c>
      <c r="C288" t="s">
        <v>1237</v>
      </c>
      <c r="D288" t="s">
        <v>1241</v>
      </c>
      <c r="E288">
        <v>4</v>
      </c>
    </row>
    <row r="289" spans="1:5">
      <c r="A289">
        <v>27001</v>
      </c>
      <c r="B289" t="s">
        <v>65</v>
      </c>
      <c r="C289" t="s">
        <v>1229</v>
      </c>
      <c r="D289" t="s">
        <v>1230</v>
      </c>
      <c r="E289">
        <v>3</v>
      </c>
    </row>
    <row r="290" spans="1:5">
      <c r="A290">
        <v>27001</v>
      </c>
      <c r="B290" t="s">
        <v>65</v>
      </c>
      <c r="C290" t="s">
        <v>1231</v>
      </c>
      <c r="D290" t="s">
        <v>1240</v>
      </c>
      <c r="E290">
        <v>2</v>
      </c>
    </row>
    <row r="291" spans="1:5">
      <c r="A291">
        <v>27001</v>
      </c>
      <c r="B291" t="s">
        <v>65</v>
      </c>
      <c r="C291" t="s">
        <v>1249</v>
      </c>
      <c r="D291" t="s">
        <v>1250</v>
      </c>
      <c r="E291">
        <v>5</v>
      </c>
    </row>
    <row r="292" spans="1:5">
      <c r="A292">
        <v>27001</v>
      </c>
      <c r="B292" t="s">
        <v>65</v>
      </c>
      <c r="C292" t="s">
        <v>1246</v>
      </c>
      <c r="D292" t="s">
        <v>1247</v>
      </c>
      <c r="E292">
        <v>3</v>
      </c>
    </row>
    <row r="293" spans="1:5">
      <c r="A293">
        <v>27001</v>
      </c>
      <c r="B293" t="s">
        <v>65</v>
      </c>
      <c r="C293" t="s">
        <v>1233</v>
      </c>
      <c r="D293" t="s">
        <v>1234</v>
      </c>
      <c r="E293">
        <v>4</v>
      </c>
    </row>
    <row r="294" spans="1:5">
      <c r="A294">
        <v>27001</v>
      </c>
      <c r="B294" t="s">
        <v>65</v>
      </c>
      <c r="C294" t="s">
        <v>1235</v>
      </c>
      <c r="D294" t="s">
        <v>1236</v>
      </c>
      <c r="E294">
        <v>3</v>
      </c>
    </row>
    <row r="295" spans="1:5">
      <c r="A295">
        <v>27001</v>
      </c>
      <c r="B295" t="s">
        <v>65</v>
      </c>
      <c r="C295" t="s">
        <v>1237</v>
      </c>
      <c r="D295" t="s">
        <v>1267</v>
      </c>
      <c r="E295">
        <v>4</v>
      </c>
    </row>
    <row r="296" spans="1:5">
      <c r="A296">
        <v>63</v>
      </c>
      <c r="B296" t="s">
        <v>17</v>
      </c>
      <c r="C296" t="s">
        <v>1229</v>
      </c>
      <c r="D296" t="s">
        <v>1230</v>
      </c>
      <c r="E296">
        <v>3</v>
      </c>
    </row>
    <row r="297" spans="1:5">
      <c r="A297">
        <v>63</v>
      </c>
      <c r="B297" t="s">
        <v>17</v>
      </c>
      <c r="C297" t="s">
        <v>1231</v>
      </c>
      <c r="D297" t="s">
        <v>1240</v>
      </c>
      <c r="E297">
        <v>2</v>
      </c>
    </row>
    <row r="298" spans="1:5">
      <c r="A298">
        <v>63</v>
      </c>
      <c r="B298" t="s">
        <v>17</v>
      </c>
      <c r="C298" t="s">
        <v>1235</v>
      </c>
      <c r="D298" t="s">
        <v>1236</v>
      </c>
      <c r="E298">
        <v>3</v>
      </c>
    </row>
    <row r="299" spans="1:5">
      <c r="A299">
        <v>44001</v>
      </c>
      <c r="B299" t="s">
        <v>68</v>
      </c>
      <c r="C299" t="s">
        <v>1229</v>
      </c>
      <c r="D299" t="s">
        <v>1230</v>
      </c>
      <c r="E299">
        <v>3</v>
      </c>
    </row>
    <row r="300" spans="1:5">
      <c r="A300">
        <v>44001</v>
      </c>
      <c r="B300" t="s">
        <v>68</v>
      </c>
      <c r="C300" t="s">
        <v>1231</v>
      </c>
      <c r="D300" t="s">
        <v>1240</v>
      </c>
      <c r="E300">
        <v>2</v>
      </c>
    </row>
    <row r="301" spans="1:5">
      <c r="A301">
        <v>44001</v>
      </c>
      <c r="B301" t="s">
        <v>68</v>
      </c>
      <c r="C301" t="s">
        <v>1249</v>
      </c>
      <c r="D301" t="s">
        <v>1251</v>
      </c>
      <c r="E301">
        <v>5</v>
      </c>
    </row>
    <row r="302" spans="1:5">
      <c r="A302">
        <v>44001</v>
      </c>
      <c r="B302" t="s">
        <v>68</v>
      </c>
      <c r="C302" t="s">
        <v>1233</v>
      </c>
      <c r="D302" t="s">
        <v>1234</v>
      </c>
      <c r="E302">
        <v>4</v>
      </c>
    </row>
    <row r="303" spans="1:5">
      <c r="A303">
        <v>44001</v>
      </c>
      <c r="B303" t="s">
        <v>68</v>
      </c>
      <c r="C303" t="s">
        <v>1235</v>
      </c>
      <c r="D303" t="s">
        <v>1236</v>
      </c>
      <c r="E303">
        <v>3</v>
      </c>
    </row>
    <row r="304" spans="1:5">
      <c r="A304">
        <v>44001</v>
      </c>
      <c r="B304" t="s">
        <v>68</v>
      </c>
      <c r="C304" t="s">
        <v>1237</v>
      </c>
      <c r="D304" t="s">
        <v>1242</v>
      </c>
      <c r="E304">
        <v>6</v>
      </c>
    </row>
    <row r="305" spans="1:5">
      <c r="A305">
        <v>44001</v>
      </c>
      <c r="B305" t="s">
        <v>68</v>
      </c>
      <c r="C305" t="s">
        <v>1229</v>
      </c>
      <c r="D305" t="s">
        <v>1257</v>
      </c>
      <c r="E305">
        <v>3</v>
      </c>
    </row>
    <row r="306" spans="1:5">
      <c r="A306">
        <v>44001</v>
      </c>
      <c r="B306" t="s">
        <v>68</v>
      </c>
      <c r="C306" t="s">
        <v>1237</v>
      </c>
      <c r="D306" t="s">
        <v>1241</v>
      </c>
      <c r="E306">
        <v>4</v>
      </c>
    </row>
    <row r="307" spans="1:5">
      <c r="A307">
        <v>5615</v>
      </c>
      <c r="B307" t="s">
        <v>38</v>
      </c>
      <c r="C307" t="s">
        <v>1229</v>
      </c>
      <c r="D307" t="s">
        <v>1230</v>
      </c>
      <c r="E307">
        <v>3</v>
      </c>
    </row>
    <row r="308" spans="1:5">
      <c r="A308">
        <v>5615</v>
      </c>
      <c r="B308" t="s">
        <v>38</v>
      </c>
      <c r="C308" t="s">
        <v>1231</v>
      </c>
      <c r="D308" t="s">
        <v>1232</v>
      </c>
      <c r="E308">
        <v>2</v>
      </c>
    </row>
    <row r="309" spans="1:5">
      <c r="A309">
        <v>5615</v>
      </c>
      <c r="B309" t="s">
        <v>38</v>
      </c>
      <c r="C309" t="s">
        <v>1235</v>
      </c>
      <c r="D309" t="s">
        <v>1236</v>
      </c>
      <c r="E309">
        <v>3</v>
      </c>
    </row>
    <row r="310" spans="1:5">
      <c r="A310">
        <v>5615</v>
      </c>
      <c r="B310" t="s">
        <v>38</v>
      </c>
      <c r="C310" t="s">
        <v>1237</v>
      </c>
      <c r="D310" t="s">
        <v>1241</v>
      </c>
      <c r="E310">
        <v>4</v>
      </c>
    </row>
    <row r="311" spans="1:5">
      <c r="A311">
        <v>66</v>
      </c>
      <c r="B311" t="s">
        <v>18</v>
      </c>
      <c r="C311" t="s">
        <v>1237</v>
      </c>
      <c r="D311" t="s">
        <v>1242</v>
      </c>
      <c r="E311">
        <v>6</v>
      </c>
    </row>
    <row r="312" spans="1:5">
      <c r="A312">
        <v>66</v>
      </c>
      <c r="B312" t="s">
        <v>18</v>
      </c>
      <c r="C312" t="s">
        <v>1237</v>
      </c>
      <c r="D312" t="s">
        <v>1241</v>
      </c>
      <c r="E312">
        <v>4</v>
      </c>
    </row>
    <row r="313" spans="1:5">
      <c r="A313">
        <v>5631</v>
      </c>
      <c r="B313" t="s">
        <v>39</v>
      </c>
      <c r="C313" t="s">
        <v>1229</v>
      </c>
      <c r="D313" t="s">
        <v>1230</v>
      </c>
      <c r="E313">
        <v>3</v>
      </c>
    </row>
    <row r="314" spans="1:5">
      <c r="A314">
        <v>5631</v>
      </c>
      <c r="B314" t="s">
        <v>39</v>
      </c>
      <c r="C314" t="s">
        <v>1231</v>
      </c>
      <c r="D314" t="s">
        <v>1232</v>
      </c>
      <c r="E314">
        <v>2</v>
      </c>
    </row>
    <row r="315" spans="1:5">
      <c r="A315">
        <v>5631</v>
      </c>
      <c r="B315" t="s">
        <v>39</v>
      </c>
      <c r="C315" t="s">
        <v>1237</v>
      </c>
      <c r="D315" t="s">
        <v>1241</v>
      </c>
      <c r="E315">
        <v>4</v>
      </c>
    </row>
    <row r="316" spans="1:5">
      <c r="A316">
        <v>5631</v>
      </c>
      <c r="B316" t="s">
        <v>39</v>
      </c>
      <c r="C316" t="s">
        <v>1237</v>
      </c>
      <c r="D316" t="s">
        <v>1242</v>
      </c>
      <c r="E316">
        <v>6</v>
      </c>
    </row>
    <row r="317" spans="1:5">
      <c r="A317">
        <v>23660</v>
      </c>
      <c r="B317" t="s">
        <v>56</v>
      </c>
      <c r="C317" t="s">
        <v>1231</v>
      </c>
      <c r="D317" t="s">
        <v>1268</v>
      </c>
      <c r="E317">
        <v>3</v>
      </c>
    </row>
    <row r="318" spans="1:5">
      <c r="A318">
        <v>23660</v>
      </c>
      <c r="B318" t="s">
        <v>56</v>
      </c>
      <c r="C318" t="s">
        <v>1235</v>
      </c>
      <c r="D318" t="s">
        <v>1236</v>
      </c>
      <c r="E318">
        <v>3</v>
      </c>
    </row>
    <row r="319" spans="1:5">
      <c r="A319">
        <v>23660</v>
      </c>
      <c r="B319" t="s">
        <v>56</v>
      </c>
      <c r="C319" t="s">
        <v>1237</v>
      </c>
      <c r="D319" t="s">
        <v>1269</v>
      </c>
      <c r="E319">
        <v>5</v>
      </c>
    </row>
    <row r="320" spans="1:5">
      <c r="A320">
        <v>23660</v>
      </c>
      <c r="B320" t="s">
        <v>56</v>
      </c>
      <c r="C320" t="s">
        <v>1237</v>
      </c>
      <c r="D320" t="s">
        <v>1241</v>
      </c>
      <c r="E320">
        <v>4</v>
      </c>
    </row>
    <row r="321" spans="1:5">
      <c r="A321">
        <v>88</v>
      </c>
      <c r="B321" t="s">
        <v>26</v>
      </c>
      <c r="C321" t="s">
        <v>1229</v>
      </c>
      <c r="D321" t="s">
        <v>1230</v>
      </c>
      <c r="E321">
        <v>3</v>
      </c>
    </row>
    <row r="322" spans="1:5">
      <c r="A322">
        <v>88</v>
      </c>
      <c r="B322" t="s">
        <v>26</v>
      </c>
      <c r="C322" t="s">
        <v>1249</v>
      </c>
      <c r="D322" t="s">
        <v>1251</v>
      </c>
      <c r="E322">
        <v>5</v>
      </c>
    </row>
    <row r="323" spans="1:5">
      <c r="A323">
        <v>88</v>
      </c>
      <c r="B323" t="s">
        <v>26</v>
      </c>
      <c r="C323" t="s">
        <v>1233</v>
      </c>
      <c r="D323" t="s">
        <v>1234</v>
      </c>
      <c r="E323">
        <v>4</v>
      </c>
    </row>
    <row r="324" spans="1:5">
      <c r="A324">
        <v>88</v>
      </c>
      <c r="B324" t="s">
        <v>26</v>
      </c>
      <c r="C324" t="s">
        <v>1235</v>
      </c>
      <c r="D324" t="s">
        <v>1236</v>
      </c>
      <c r="E324">
        <v>3</v>
      </c>
    </row>
    <row r="325" spans="1:5">
      <c r="A325">
        <v>88</v>
      </c>
      <c r="B325" t="s">
        <v>26</v>
      </c>
      <c r="C325" t="s">
        <v>1231</v>
      </c>
      <c r="D325" t="s">
        <v>1240</v>
      </c>
      <c r="E325">
        <v>2</v>
      </c>
    </row>
    <row r="326" spans="1:5">
      <c r="A326">
        <v>88</v>
      </c>
      <c r="B326" t="s">
        <v>26</v>
      </c>
      <c r="C326" t="s">
        <v>1231</v>
      </c>
      <c r="D326" t="s">
        <v>1232</v>
      </c>
      <c r="E326">
        <v>2</v>
      </c>
    </row>
    <row r="327" spans="1:5">
      <c r="A327">
        <v>47001</v>
      </c>
      <c r="B327" t="s">
        <v>71</v>
      </c>
      <c r="C327" t="s">
        <v>1229</v>
      </c>
      <c r="D327" t="s">
        <v>1230</v>
      </c>
      <c r="E327">
        <v>3</v>
      </c>
    </row>
    <row r="328" spans="1:5">
      <c r="A328">
        <v>47001</v>
      </c>
      <c r="B328" t="s">
        <v>71</v>
      </c>
      <c r="C328" t="s">
        <v>1252</v>
      </c>
      <c r="D328" t="s">
        <v>1253</v>
      </c>
      <c r="E328">
        <v>3</v>
      </c>
    </row>
    <row r="329" spans="1:5">
      <c r="A329">
        <v>47001</v>
      </c>
      <c r="B329" t="s">
        <v>71</v>
      </c>
      <c r="C329" t="s">
        <v>1233</v>
      </c>
      <c r="D329" t="s">
        <v>1234</v>
      </c>
      <c r="E329">
        <v>4</v>
      </c>
    </row>
    <row r="330" spans="1:5">
      <c r="A330">
        <v>47001</v>
      </c>
      <c r="B330" t="s">
        <v>71</v>
      </c>
      <c r="C330" t="s">
        <v>1235</v>
      </c>
      <c r="D330" t="s">
        <v>1236</v>
      </c>
      <c r="E330">
        <v>3</v>
      </c>
    </row>
    <row r="331" spans="1:5">
      <c r="A331">
        <v>68</v>
      </c>
      <c r="B331" t="s">
        <v>19</v>
      </c>
      <c r="C331" t="s">
        <v>1229</v>
      </c>
      <c r="D331" t="s">
        <v>1230</v>
      </c>
      <c r="E331">
        <v>3</v>
      </c>
    </row>
    <row r="332" spans="1:5">
      <c r="A332">
        <v>68</v>
      </c>
      <c r="B332" t="s">
        <v>19</v>
      </c>
      <c r="C332" t="s">
        <v>1233</v>
      </c>
      <c r="D332" t="s">
        <v>1234</v>
      </c>
      <c r="E332">
        <v>4</v>
      </c>
    </row>
    <row r="333" spans="1:5">
      <c r="A333">
        <v>68</v>
      </c>
      <c r="B333" t="s">
        <v>19</v>
      </c>
      <c r="C333" t="s">
        <v>1235</v>
      </c>
      <c r="D333" t="s">
        <v>1236</v>
      </c>
      <c r="E333">
        <v>3</v>
      </c>
    </row>
    <row r="334" spans="1:5">
      <c r="A334">
        <v>68</v>
      </c>
      <c r="B334" t="s">
        <v>19</v>
      </c>
      <c r="C334" t="s">
        <v>1237</v>
      </c>
      <c r="D334" t="s">
        <v>1241</v>
      </c>
      <c r="E334">
        <v>4</v>
      </c>
    </row>
    <row r="335" spans="1:5">
      <c r="A335">
        <v>70001</v>
      </c>
      <c r="B335" t="s">
        <v>86</v>
      </c>
      <c r="C335" t="s">
        <v>1229</v>
      </c>
      <c r="D335" t="s">
        <v>1230</v>
      </c>
      <c r="E335">
        <v>3</v>
      </c>
    </row>
    <row r="336" spans="1:5">
      <c r="A336">
        <v>70001</v>
      </c>
      <c r="B336" t="s">
        <v>86</v>
      </c>
      <c r="C336" t="s">
        <v>1233</v>
      </c>
      <c r="D336" t="s">
        <v>1234</v>
      </c>
      <c r="E336">
        <v>4</v>
      </c>
    </row>
    <row r="337" spans="1:5">
      <c r="A337">
        <v>70001</v>
      </c>
      <c r="B337" t="s">
        <v>86</v>
      </c>
      <c r="C337" t="s">
        <v>1235</v>
      </c>
      <c r="D337" t="s">
        <v>1236</v>
      </c>
      <c r="E337">
        <v>3</v>
      </c>
    </row>
    <row r="338" spans="1:5">
      <c r="A338">
        <v>70001</v>
      </c>
      <c r="B338" t="s">
        <v>86</v>
      </c>
      <c r="C338" t="s">
        <v>1237</v>
      </c>
      <c r="D338" t="s">
        <v>1242</v>
      </c>
      <c r="E338">
        <v>6</v>
      </c>
    </row>
    <row r="339" spans="1:5">
      <c r="A339">
        <v>25754</v>
      </c>
      <c r="B339" t="s">
        <v>63</v>
      </c>
      <c r="C339" t="s">
        <v>1229</v>
      </c>
      <c r="D339" t="s">
        <v>1230</v>
      </c>
      <c r="E339">
        <v>3</v>
      </c>
    </row>
    <row r="340" spans="1:5">
      <c r="A340">
        <v>25754</v>
      </c>
      <c r="B340" t="s">
        <v>63</v>
      </c>
      <c r="C340" t="s">
        <v>1233</v>
      </c>
      <c r="D340" t="s">
        <v>1234</v>
      </c>
      <c r="E340">
        <v>4</v>
      </c>
    </row>
    <row r="341" spans="1:5">
      <c r="A341">
        <v>25754</v>
      </c>
      <c r="B341" t="s">
        <v>63</v>
      </c>
      <c r="C341" t="s">
        <v>1237</v>
      </c>
      <c r="D341" t="s">
        <v>1241</v>
      </c>
      <c r="E341">
        <v>4</v>
      </c>
    </row>
    <row r="342" spans="1:5">
      <c r="A342">
        <v>15759</v>
      </c>
      <c r="B342" t="s">
        <v>49</v>
      </c>
      <c r="C342" t="s">
        <v>1229</v>
      </c>
      <c r="D342" t="s">
        <v>1230</v>
      </c>
      <c r="E342">
        <v>3</v>
      </c>
    </row>
    <row r="343" spans="1:5">
      <c r="A343">
        <v>15759</v>
      </c>
      <c r="B343" t="s">
        <v>49</v>
      </c>
      <c r="C343" t="s">
        <v>1231</v>
      </c>
      <c r="D343" t="s">
        <v>1232</v>
      </c>
      <c r="E343">
        <v>2</v>
      </c>
    </row>
    <row r="344" spans="1:5">
      <c r="A344">
        <v>15759</v>
      </c>
      <c r="B344" t="s">
        <v>49</v>
      </c>
      <c r="C344" t="s">
        <v>1233</v>
      </c>
      <c r="D344" t="s">
        <v>1234</v>
      </c>
      <c r="E344">
        <v>4</v>
      </c>
    </row>
    <row r="345" spans="1:5">
      <c r="A345">
        <v>15759</v>
      </c>
      <c r="B345" t="s">
        <v>49</v>
      </c>
      <c r="C345" t="s">
        <v>1235</v>
      </c>
      <c r="D345" t="s">
        <v>1236</v>
      </c>
      <c r="E345">
        <v>3</v>
      </c>
    </row>
    <row r="346" spans="1:5">
      <c r="A346">
        <v>15759</v>
      </c>
      <c r="B346" t="s">
        <v>49</v>
      </c>
      <c r="C346" t="s">
        <v>1237</v>
      </c>
      <c r="D346" t="s">
        <v>1241</v>
      </c>
      <c r="E346">
        <v>4</v>
      </c>
    </row>
    <row r="347" spans="1:5">
      <c r="A347">
        <v>8758</v>
      </c>
      <c r="B347" t="s">
        <v>43</v>
      </c>
      <c r="C347" t="s">
        <v>1229</v>
      </c>
      <c r="D347" t="s">
        <v>1262</v>
      </c>
      <c r="E347">
        <v>3</v>
      </c>
    </row>
    <row r="348" spans="1:5">
      <c r="A348">
        <v>8758</v>
      </c>
      <c r="B348" t="s">
        <v>43</v>
      </c>
      <c r="C348" t="s">
        <v>1249</v>
      </c>
      <c r="D348" t="s">
        <v>1251</v>
      </c>
      <c r="E348">
        <v>5</v>
      </c>
    </row>
    <row r="349" spans="1:5">
      <c r="A349">
        <v>8758</v>
      </c>
      <c r="B349" t="s">
        <v>43</v>
      </c>
      <c r="C349" t="s">
        <v>1235</v>
      </c>
      <c r="D349" t="s">
        <v>1236</v>
      </c>
      <c r="E349">
        <v>3</v>
      </c>
    </row>
    <row r="350" spans="1:5">
      <c r="A350">
        <v>8758</v>
      </c>
      <c r="B350" t="s">
        <v>43</v>
      </c>
      <c r="C350" t="s">
        <v>1237</v>
      </c>
      <c r="D350" t="s">
        <v>1242</v>
      </c>
      <c r="E350">
        <v>6</v>
      </c>
    </row>
    <row r="351" spans="1:5">
      <c r="A351">
        <v>70</v>
      </c>
      <c r="B351" t="s">
        <v>20</v>
      </c>
      <c r="C351" t="s">
        <v>1229</v>
      </c>
      <c r="D351" t="s">
        <v>1230</v>
      </c>
      <c r="E351">
        <v>3</v>
      </c>
    </row>
    <row r="352" spans="1:5">
      <c r="A352">
        <v>70</v>
      </c>
      <c r="B352" t="s">
        <v>20</v>
      </c>
      <c r="C352" t="s">
        <v>1235</v>
      </c>
      <c r="D352" t="s">
        <v>1236</v>
      </c>
      <c r="E352">
        <v>3</v>
      </c>
    </row>
    <row r="353" spans="1:5">
      <c r="A353">
        <v>70</v>
      </c>
      <c r="B353" t="s">
        <v>20</v>
      </c>
      <c r="C353" t="s">
        <v>1237</v>
      </c>
      <c r="D353" t="s">
        <v>1258</v>
      </c>
      <c r="E353">
        <v>4</v>
      </c>
    </row>
    <row r="354" spans="1:5">
      <c r="A354">
        <v>70</v>
      </c>
      <c r="B354" t="s">
        <v>20</v>
      </c>
      <c r="C354" t="s">
        <v>1237</v>
      </c>
      <c r="D354" t="s">
        <v>1241</v>
      </c>
      <c r="E354">
        <v>4</v>
      </c>
    </row>
    <row r="355" spans="1:5">
      <c r="A355">
        <v>73</v>
      </c>
      <c r="B355" t="s">
        <v>21</v>
      </c>
      <c r="C355" t="s">
        <v>1229</v>
      </c>
      <c r="D355" t="s">
        <v>1230</v>
      </c>
      <c r="E355">
        <v>3</v>
      </c>
    </row>
    <row r="356" spans="1:5">
      <c r="A356">
        <v>73</v>
      </c>
      <c r="B356" t="s">
        <v>21</v>
      </c>
      <c r="C356" t="s">
        <v>1235</v>
      </c>
      <c r="D356" t="s">
        <v>1236</v>
      </c>
      <c r="E356">
        <v>3</v>
      </c>
    </row>
    <row r="357" spans="1:5">
      <c r="A357">
        <v>73</v>
      </c>
      <c r="B357" t="s">
        <v>21</v>
      </c>
      <c r="C357" t="s">
        <v>1237</v>
      </c>
      <c r="D357" t="s">
        <v>1242</v>
      </c>
      <c r="E357">
        <v>6</v>
      </c>
    </row>
    <row r="358" spans="1:5">
      <c r="A358">
        <v>73</v>
      </c>
      <c r="B358" t="s">
        <v>21</v>
      </c>
      <c r="C358" t="s">
        <v>1237</v>
      </c>
      <c r="D358" t="s">
        <v>1248</v>
      </c>
      <c r="E358">
        <v>5</v>
      </c>
    </row>
    <row r="359" spans="1:5">
      <c r="A359">
        <v>73</v>
      </c>
      <c r="B359" t="s">
        <v>21</v>
      </c>
      <c r="C359" t="s">
        <v>1237</v>
      </c>
      <c r="D359" t="s">
        <v>1241</v>
      </c>
      <c r="E359">
        <v>4</v>
      </c>
    </row>
    <row r="360" spans="1:5">
      <c r="A360">
        <v>76834</v>
      </c>
      <c r="B360" t="s">
        <v>94</v>
      </c>
      <c r="C360" t="s">
        <v>1229</v>
      </c>
      <c r="D360" t="s">
        <v>1230</v>
      </c>
      <c r="E360">
        <v>3</v>
      </c>
    </row>
    <row r="361" spans="1:5">
      <c r="A361">
        <v>76834</v>
      </c>
      <c r="B361" t="s">
        <v>94</v>
      </c>
      <c r="C361" t="s">
        <v>1233</v>
      </c>
      <c r="D361" t="s">
        <v>1234</v>
      </c>
      <c r="E361">
        <v>4</v>
      </c>
    </row>
    <row r="362" spans="1:5">
      <c r="A362">
        <v>76834</v>
      </c>
      <c r="B362" t="s">
        <v>94</v>
      </c>
      <c r="C362" t="s">
        <v>1235</v>
      </c>
      <c r="D362" t="s">
        <v>1236</v>
      </c>
      <c r="E362">
        <v>3</v>
      </c>
    </row>
    <row r="363" spans="1:5">
      <c r="A363">
        <v>76834</v>
      </c>
      <c r="B363" t="s">
        <v>94</v>
      </c>
      <c r="C363" t="s">
        <v>1237</v>
      </c>
      <c r="D363" t="s">
        <v>1242</v>
      </c>
      <c r="E363">
        <v>6</v>
      </c>
    </row>
    <row r="364" spans="1:5">
      <c r="A364">
        <v>76834</v>
      </c>
      <c r="B364" t="s">
        <v>94</v>
      </c>
      <c r="C364" t="s">
        <v>1229</v>
      </c>
      <c r="D364" t="s">
        <v>1230</v>
      </c>
      <c r="E364">
        <v>3</v>
      </c>
    </row>
    <row r="365" spans="1:5">
      <c r="A365">
        <v>52835</v>
      </c>
      <c r="B365" t="s">
        <v>76</v>
      </c>
      <c r="C365" t="s">
        <v>1229</v>
      </c>
      <c r="D365" t="s">
        <v>1230</v>
      </c>
      <c r="E365">
        <v>3</v>
      </c>
    </row>
    <row r="366" spans="1:5">
      <c r="A366">
        <v>52835</v>
      </c>
      <c r="B366" t="s">
        <v>76</v>
      </c>
      <c r="C366" t="s">
        <v>1264</v>
      </c>
      <c r="D366" t="s">
        <v>1265</v>
      </c>
      <c r="E366">
        <v>3</v>
      </c>
    </row>
    <row r="367" spans="1:5">
      <c r="A367">
        <v>52835</v>
      </c>
      <c r="B367" t="s">
        <v>76</v>
      </c>
      <c r="C367" t="s">
        <v>1252</v>
      </c>
      <c r="D367" t="s">
        <v>1253</v>
      </c>
      <c r="E367">
        <v>3</v>
      </c>
    </row>
    <row r="368" spans="1:5">
      <c r="A368">
        <v>52835</v>
      </c>
      <c r="B368" t="s">
        <v>76</v>
      </c>
      <c r="C368" t="s">
        <v>1235</v>
      </c>
      <c r="D368" t="s">
        <v>1236</v>
      </c>
      <c r="E368">
        <v>3</v>
      </c>
    </row>
    <row r="369" spans="1:5">
      <c r="A369">
        <v>15001</v>
      </c>
      <c r="B369" t="s">
        <v>47</v>
      </c>
      <c r="C369" t="s">
        <v>1229</v>
      </c>
      <c r="D369" t="s">
        <v>1245</v>
      </c>
      <c r="E369">
        <v>3</v>
      </c>
    </row>
    <row r="370" spans="1:5">
      <c r="A370">
        <v>15001</v>
      </c>
      <c r="B370" t="s">
        <v>47</v>
      </c>
      <c r="C370" t="s">
        <v>1249</v>
      </c>
      <c r="D370" t="s">
        <v>1251</v>
      </c>
      <c r="E370">
        <v>5</v>
      </c>
    </row>
    <row r="371" spans="1:5">
      <c r="A371">
        <v>5837</v>
      </c>
      <c r="B371" t="s">
        <v>40</v>
      </c>
      <c r="C371" t="s">
        <v>1229</v>
      </c>
      <c r="D371" t="s">
        <v>1230</v>
      </c>
      <c r="E371">
        <v>3</v>
      </c>
    </row>
    <row r="372" spans="1:5">
      <c r="A372">
        <v>5837</v>
      </c>
      <c r="B372" t="s">
        <v>40</v>
      </c>
      <c r="C372" t="s">
        <v>1237</v>
      </c>
      <c r="D372" t="s">
        <v>1241</v>
      </c>
      <c r="E372">
        <v>4</v>
      </c>
    </row>
    <row r="373" spans="1:5">
      <c r="A373">
        <v>44847</v>
      </c>
      <c r="B373" t="s">
        <v>70</v>
      </c>
      <c r="C373" t="s">
        <v>1252</v>
      </c>
      <c r="D373" t="s">
        <v>1253</v>
      </c>
      <c r="E373">
        <v>3</v>
      </c>
    </row>
    <row r="374" spans="1:5">
      <c r="A374">
        <v>44847</v>
      </c>
      <c r="B374" t="s">
        <v>70</v>
      </c>
      <c r="C374" t="s">
        <v>1235</v>
      </c>
      <c r="D374" t="s">
        <v>1236</v>
      </c>
      <c r="E374">
        <v>3</v>
      </c>
    </row>
    <row r="375" spans="1:5">
      <c r="A375">
        <v>76</v>
      </c>
      <c r="B375" t="s">
        <v>22</v>
      </c>
      <c r="C375" t="s">
        <v>1233</v>
      </c>
      <c r="D375" t="s">
        <v>1234</v>
      </c>
      <c r="E375">
        <v>4</v>
      </c>
    </row>
    <row r="376" spans="1:5">
      <c r="A376">
        <v>76</v>
      </c>
      <c r="B376" t="s">
        <v>22</v>
      </c>
      <c r="C376" t="s">
        <v>1235</v>
      </c>
      <c r="D376" t="s">
        <v>1236</v>
      </c>
      <c r="E376">
        <v>3</v>
      </c>
    </row>
    <row r="377" spans="1:5">
      <c r="A377">
        <v>20001</v>
      </c>
      <c r="B377" t="s">
        <v>53</v>
      </c>
      <c r="C377" t="s">
        <v>1233</v>
      </c>
      <c r="D377" t="s">
        <v>1234</v>
      </c>
      <c r="E377">
        <v>4</v>
      </c>
    </row>
    <row r="378" spans="1:5">
      <c r="A378">
        <v>20001</v>
      </c>
      <c r="B378" t="s">
        <v>53</v>
      </c>
      <c r="C378" t="s">
        <v>1235</v>
      </c>
      <c r="D378" t="s">
        <v>1236</v>
      </c>
      <c r="E378">
        <v>3</v>
      </c>
    </row>
    <row r="379" spans="1:5">
      <c r="A379">
        <v>97</v>
      </c>
      <c r="B379" t="s">
        <v>30</v>
      </c>
      <c r="C379" t="s">
        <v>1229</v>
      </c>
      <c r="D379" t="s">
        <v>1230</v>
      </c>
      <c r="E379">
        <v>3</v>
      </c>
    </row>
    <row r="380" spans="1:5">
      <c r="A380">
        <v>97</v>
      </c>
      <c r="B380" t="s">
        <v>30</v>
      </c>
      <c r="C380" t="s">
        <v>1231</v>
      </c>
      <c r="D380" t="s">
        <v>1240</v>
      </c>
      <c r="E380">
        <v>2</v>
      </c>
    </row>
    <row r="381" spans="1:5">
      <c r="A381">
        <v>97</v>
      </c>
      <c r="B381" t="s">
        <v>30</v>
      </c>
      <c r="C381" t="s">
        <v>1237</v>
      </c>
      <c r="D381" t="s">
        <v>1267</v>
      </c>
      <c r="E381">
        <v>4</v>
      </c>
    </row>
    <row r="382" spans="1:5">
      <c r="A382">
        <v>97</v>
      </c>
      <c r="B382" t="s">
        <v>30</v>
      </c>
      <c r="C382" t="s">
        <v>1237</v>
      </c>
      <c r="D382" t="s">
        <v>1242</v>
      </c>
      <c r="E382">
        <v>6</v>
      </c>
    </row>
    <row r="383" spans="1:5">
      <c r="A383">
        <v>99</v>
      </c>
      <c r="B383" t="s">
        <v>31</v>
      </c>
      <c r="C383" t="s">
        <v>1237</v>
      </c>
      <c r="D383" t="s">
        <v>1241</v>
      </c>
      <c r="E383">
        <v>4</v>
      </c>
    </row>
    <row r="384" spans="1:5">
      <c r="A384">
        <v>99</v>
      </c>
      <c r="B384" t="s">
        <v>31</v>
      </c>
      <c r="C384" t="s">
        <v>1233</v>
      </c>
      <c r="D384" t="s">
        <v>1234</v>
      </c>
      <c r="E384">
        <v>4</v>
      </c>
    </row>
    <row r="385" spans="1:5">
      <c r="A385">
        <v>99</v>
      </c>
      <c r="B385" t="s">
        <v>31</v>
      </c>
      <c r="C385" t="s">
        <v>1237</v>
      </c>
      <c r="D385" t="s">
        <v>1242</v>
      </c>
      <c r="E385">
        <v>6</v>
      </c>
    </row>
    <row r="386" spans="1:5">
      <c r="A386">
        <v>50001</v>
      </c>
      <c r="B386" t="s">
        <v>73</v>
      </c>
      <c r="C386" t="s">
        <v>1231</v>
      </c>
      <c r="D386" t="s">
        <v>1232</v>
      </c>
      <c r="E386">
        <v>2</v>
      </c>
    </row>
    <row r="387" spans="1:5">
      <c r="A387">
        <v>50001</v>
      </c>
      <c r="B387" t="s">
        <v>73</v>
      </c>
      <c r="C387" t="s">
        <v>1235</v>
      </c>
      <c r="D387" t="s">
        <v>1236</v>
      </c>
      <c r="E387">
        <v>3</v>
      </c>
    </row>
    <row r="388" spans="1:5">
      <c r="A388">
        <v>85001</v>
      </c>
      <c r="B388" t="s">
        <v>96</v>
      </c>
      <c r="C388" t="s">
        <v>1237</v>
      </c>
      <c r="D388" t="s">
        <v>1241</v>
      </c>
      <c r="E388">
        <v>4</v>
      </c>
    </row>
    <row r="389" spans="1:5">
      <c r="A389">
        <v>85001</v>
      </c>
      <c r="B389" t="s">
        <v>96</v>
      </c>
      <c r="C389" t="s">
        <v>1231</v>
      </c>
      <c r="D389" t="s">
        <v>1263</v>
      </c>
      <c r="E389">
        <v>2</v>
      </c>
    </row>
    <row r="390" spans="1:5">
      <c r="A390">
        <v>85001</v>
      </c>
      <c r="B390" t="s">
        <v>96</v>
      </c>
      <c r="C390" t="s">
        <v>1233</v>
      </c>
      <c r="D390" t="s">
        <v>1234</v>
      </c>
      <c r="E390">
        <v>4</v>
      </c>
    </row>
    <row r="391" spans="1:5">
      <c r="A391">
        <v>85001</v>
      </c>
      <c r="B391" t="s">
        <v>96</v>
      </c>
      <c r="C391" t="s">
        <v>1235</v>
      </c>
      <c r="D391" t="s">
        <v>1236</v>
      </c>
      <c r="E391">
        <v>3</v>
      </c>
    </row>
    <row r="392" spans="1:5">
      <c r="A392">
        <v>85001</v>
      </c>
      <c r="B392" t="s">
        <v>96</v>
      </c>
      <c r="C392" t="s">
        <v>1237</v>
      </c>
      <c r="D392" t="s">
        <v>1244</v>
      </c>
      <c r="E392">
        <v>5</v>
      </c>
    </row>
    <row r="393" spans="1:5">
      <c r="A393">
        <v>76892</v>
      </c>
      <c r="B393" t="s">
        <v>95</v>
      </c>
      <c r="C393" t="s">
        <v>1229</v>
      </c>
      <c r="D393" t="s">
        <v>1230</v>
      </c>
      <c r="E393">
        <v>3</v>
      </c>
    </row>
    <row r="394" spans="1:5">
      <c r="A394">
        <v>76892</v>
      </c>
      <c r="B394" t="s">
        <v>95</v>
      </c>
      <c r="C394" t="s">
        <v>1231</v>
      </c>
      <c r="D394" t="s">
        <v>1240</v>
      </c>
      <c r="E394">
        <v>2</v>
      </c>
    </row>
    <row r="395" spans="1:5">
      <c r="A395">
        <v>76892</v>
      </c>
      <c r="B395" t="s">
        <v>95</v>
      </c>
      <c r="C395" t="s">
        <v>1231</v>
      </c>
      <c r="D395" t="s">
        <v>1263</v>
      </c>
      <c r="E395">
        <v>2</v>
      </c>
    </row>
    <row r="396" spans="1:5">
      <c r="A396">
        <v>76892</v>
      </c>
      <c r="B396" t="s">
        <v>95</v>
      </c>
      <c r="C396" t="s">
        <v>1233</v>
      </c>
      <c r="D396" t="s">
        <v>1234</v>
      </c>
      <c r="E396">
        <v>4</v>
      </c>
    </row>
    <row r="397" spans="1:5">
      <c r="A397">
        <v>76892</v>
      </c>
      <c r="B397" t="s">
        <v>95</v>
      </c>
      <c r="C397" t="s">
        <v>1235</v>
      </c>
      <c r="D397" t="s">
        <v>1236</v>
      </c>
      <c r="E397">
        <v>3</v>
      </c>
    </row>
    <row r="398" spans="1:5">
      <c r="A398">
        <v>25899</v>
      </c>
      <c r="B398" t="s">
        <v>64</v>
      </c>
      <c r="C398" t="s">
        <v>1229</v>
      </c>
      <c r="D398" t="s">
        <v>1262</v>
      </c>
      <c r="E398">
        <v>3</v>
      </c>
    </row>
    <row r="399" spans="1:5">
      <c r="A399">
        <v>25899</v>
      </c>
      <c r="B399" t="s">
        <v>64</v>
      </c>
      <c r="C399" t="s">
        <v>1233</v>
      </c>
      <c r="D399" t="s">
        <v>1234</v>
      </c>
      <c r="E399">
        <v>4</v>
      </c>
    </row>
    <row r="400" spans="1:5">
      <c r="A400">
        <v>25899</v>
      </c>
      <c r="B400" t="s">
        <v>64</v>
      </c>
      <c r="C400" t="s">
        <v>1235</v>
      </c>
      <c r="D400" t="s">
        <v>1236</v>
      </c>
      <c r="E400">
        <v>3</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F3C5B-80B4-49C4-8D5C-2E56B02F4419}">
  <sheetPr>
    <tabColor rgb="FF70121F"/>
  </sheetPr>
  <dimension ref="A1:BK107"/>
  <sheetViews>
    <sheetView zoomScale="130" zoomScaleNormal="130" workbookViewId="0">
      <selection activeCell="H54" sqref="H54"/>
    </sheetView>
  </sheetViews>
  <sheetFormatPr defaultColWidth="11.42578125" defaultRowHeight="15"/>
  <cols>
    <col min="1" max="1" width="12.42578125" style="287" bestFit="1" customWidth="1"/>
    <col min="2" max="2" width="21.5703125" style="287" bestFit="1" customWidth="1"/>
    <col min="3" max="3" width="20" style="287" customWidth="1"/>
    <col min="4" max="4" width="26" style="287" customWidth="1"/>
    <col min="5" max="5" width="15.140625" style="287" customWidth="1"/>
    <col min="6" max="6" width="17.5703125" style="248" customWidth="1"/>
    <col min="7" max="7" width="32.7109375" style="247" customWidth="1"/>
    <col min="8" max="8" width="25.28515625" style="247" bestFit="1" customWidth="1"/>
    <col min="9" max="9" width="21.5703125" style="287" bestFit="1" customWidth="1"/>
    <col min="10" max="10" width="10.7109375" style="247" customWidth="1"/>
    <col min="11" max="16384" width="11.42578125" style="247"/>
  </cols>
  <sheetData>
    <row r="1" spans="1:63">
      <c r="A1" s="247"/>
      <c r="B1" s="247"/>
      <c r="C1" s="248"/>
      <c r="D1" s="248"/>
      <c r="E1" s="248"/>
      <c r="F1" s="270"/>
    </row>
    <row r="2" spans="1:63" ht="21">
      <c r="A2" s="247"/>
      <c r="B2" s="247"/>
      <c r="C2" s="258" t="s">
        <v>1277</v>
      </c>
      <c r="D2" s="273"/>
      <c r="H2" s="264" t="s">
        <v>1271</v>
      </c>
      <c r="I2" s="270"/>
    </row>
    <row r="3" spans="1:63" ht="21">
      <c r="A3" s="247"/>
      <c r="B3" s="274"/>
      <c r="C3" s="258" t="s">
        <v>1278</v>
      </c>
      <c r="D3" s="273"/>
      <c r="E3" s="260"/>
      <c r="F3" s="270"/>
    </row>
    <row r="4" spans="1:63" ht="19.5">
      <c r="A4" s="247"/>
      <c r="B4" s="274"/>
      <c r="C4" s="261" t="s">
        <v>1279</v>
      </c>
      <c r="D4" s="273"/>
      <c r="E4" s="260"/>
      <c r="F4" s="270"/>
    </row>
    <row r="5" spans="1:63" ht="19.5">
      <c r="A5" s="247"/>
      <c r="B5" s="274"/>
      <c r="C5" s="261" t="s">
        <v>1416</v>
      </c>
      <c r="D5" s="273"/>
      <c r="E5" s="260"/>
      <c r="F5" s="270"/>
    </row>
    <row r="6" spans="1:63" ht="15.75">
      <c r="A6" s="247"/>
      <c r="B6" s="275"/>
      <c r="C6" s="261" t="s">
        <v>1281</v>
      </c>
      <c r="D6" s="273"/>
      <c r="E6" s="263"/>
      <c r="F6" s="270"/>
    </row>
    <row r="7" spans="1:63" ht="15.75">
      <c r="A7" s="247"/>
      <c r="B7" s="275"/>
      <c r="C7" s="261" t="s">
        <v>1282</v>
      </c>
      <c r="D7" s="273"/>
      <c r="E7" s="263"/>
      <c r="F7" s="270"/>
    </row>
    <row r="8" spans="1:63" ht="15.75">
      <c r="A8" s="247"/>
      <c r="B8" s="275"/>
      <c r="C8" s="261" t="s">
        <v>1283</v>
      </c>
      <c r="D8" s="273"/>
      <c r="E8" s="263"/>
      <c r="F8" s="270"/>
    </row>
    <row r="9" spans="1:63" ht="15.75" thickBot="1">
      <c r="A9" s="247"/>
      <c r="B9" s="275"/>
      <c r="C9" s="263"/>
      <c r="D9" s="248"/>
      <c r="E9" s="263"/>
      <c r="F9" s="270"/>
    </row>
    <row r="10" spans="1:63" customFormat="1" ht="15.75" thickBot="1">
      <c r="A10" s="302" t="s">
        <v>1226</v>
      </c>
      <c r="B10" s="303" t="s">
        <v>1116</v>
      </c>
      <c r="C10" s="303" t="s">
        <v>1417</v>
      </c>
      <c r="D10" s="303" t="s">
        <v>1418</v>
      </c>
      <c r="E10" s="304" t="s">
        <v>1419</v>
      </c>
      <c r="F10" s="248"/>
      <c r="G10" s="164" t="s">
        <v>1420</v>
      </c>
      <c r="I10" s="170"/>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247"/>
      <c r="AX10" s="247"/>
      <c r="AY10" s="247"/>
      <c r="AZ10" s="247"/>
      <c r="BA10" s="247"/>
      <c r="BB10" s="247"/>
      <c r="BC10" s="247"/>
      <c r="BD10" s="247"/>
      <c r="BE10" s="247"/>
      <c r="BF10" s="247"/>
      <c r="BG10" s="247"/>
      <c r="BH10" s="247"/>
      <c r="BI10" s="247"/>
      <c r="BJ10" s="247"/>
      <c r="BK10" s="247"/>
    </row>
    <row r="11" spans="1:63" customFormat="1">
      <c r="A11" s="298">
        <v>91</v>
      </c>
      <c r="B11" s="299" t="s">
        <v>27</v>
      </c>
      <c r="C11" s="299">
        <v>32</v>
      </c>
      <c r="D11" s="300" t="str">
        <f>IF(AND(C11&gt;=$G$13,C11&lt;$K$12),"4",
 IF(AND(C11&gt;=$K$12,C11&lt;$J$12),"3",
  IF(AND(C11&gt;=$J$12,C11&lt;$I$12),"2",
   IF(AND(C11&gt;=$I$12,C11&lt;=$H$12),"1",
    ""))))</f>
        <v>1</v>
      </c>
      <c r="E11" s="301" t="str">
        <f>IF(AND(C11&gt;=$G$13,C11&lt;$K$12),"Bajo",
 IF(AND(C11&gt;=$K$12,C11&lt;$J$12),"Medio",
  IF(AND(C11&gt;=$J$12,C11&lt;$I$12),"Alto",
   IF(AND(C11&gt;=$I$12,C11&lt;=$H$12),"Muy Alto",
    ""))))</f>
        <v>Muy Alto</v>
      </c>
      <c r="F11" s="248"/>
      <c r="H11" s="322" t="s">
        <v>1421</v>
      </c>
      <c r="I11" s="322" t="s">
        <v>1422</v>
      </c>
      <c r="J11" s="322" t="s">
        <v>1423</v>
      </c>
      <c r="K11" s="322" t="s">
        <v>1424</v>
      </c>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247"/>
      <c r="AX11" s="247"/>
      <c r="AY11" s="247"/>
      <c r="AZ11" s="247"/>
      <c r="BA11" s="247"/>
      <c r="BB11" s="247"/>
      <c r="BC11" s="247"/>
      <c r="BD11" s="247"/>
      <c r="BE11" s="247"/>
      <c r="BF11" s="247"/>
      <c r="BG11" s="247"/>
      <c r="BH11" s="247"/>
      <c r="BI11" s="247"/>
      <c r="BJ11" s="247"/>
      <c r="BK11" s="247"/>
    </row>
    <row r="12" spans="1:63" customFormat="1">
      <c r="A12" s="323">
        <v>5045</v>
      </c>
      <c r="B12" s="324" t="s">
        <v>33</v>
      </c>
      <c r="C12" s="324">
        <v>18</v>
      </c>
      <c r="D12" s="325" t="str">
        <f>IF(AND(C12&gt;=$G$13,C12&lt;$K$12),"4",
 IF(AND(C12&gt;=$K$12,C12&lt;$J$12),"3",
  IF(AND(C12&gt;=$J$12,C12&lt;$I$12),"2",
   IF(AND(C12&gt;=$I$12,C12&lt;=$H$12),"1",
    ""))))</f>
        <v>1</v>
      </c>
      <c r="E12" s="326" t="str">
        <f>IF(AND(C12&gt;=$G$13,C12&lt;$K$12),"Bajo",
 IF(AND(C12&gt;=$K$12,C12&lt;$J$12),"Medio",
  IF(AND(C12&gt;=$J$12,C12&lt;$I$12),"Alto",
   IF(AND(C12&gt;=$I$12,C12&lt;=$H$12),"Muy Alto",
    ""))))</f>
        <v>Muy Alto</v>
      </c>
      <c r="F12" s="248"/>
      <c r="G12" t="s">
        <v>1425</v>
      </c>
      <c r="H12" s="327">
        <f>_xlfn.QUARTILE.INC(C11:C106,4)</f>
        <v>45</v>
      </c>
      <c r="I12" s="327">
        <f>_xlfn.QUARTILE.INC(C11:C106,3)</f>
        <v>18</v>
      </c>
      <c r="J12" s="327">
        <f>+_xlfn.QUARTILE.INC(C11:C106,2)</f>
        <v>12</v>
      </c>
      <c r="K12" s="327">
        <f>+_xlfn.QUARTILE.INC(C11:C106,1)</f>
        <v>7</v>
      </c>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c r="AW12" s="247"/>
      <c r="AX12" s="247"/>
      <c r="AY12" s="247"/>
      <c r="AZ12" s="247"/>
      <c r="BA12" s="247"/>
      <c r="BB12" s="247"/>
      <c r="BC12" s="247"/>
      <c r="BD12" s="247"/>
      <c r="BE12" s="247"/>
      <c r="BF12" s="247"/>
      <c r="BG12" s="247"/>
      <c r="BH12" s="247"/>
      <c r="BI12" s="247"/>
      <c r="BJ12" s="247"/>
      <c r="BK12" s="247"/>
    </row>
    <row r="13" spans="1:63" customFormat="1">
      <c r="A13" s="328">
        <v>80</v>
      </c>
      <c r="B13" s="325" t="s">
        <v>23</v>
      </c>
      <c r="C13" s="325">
        <v>18</v>
      </c>
      <c r="D13" s="325" t="str">
        <f>IF(AND(C13&gt;=$G$13,C13&lt;$K$12),"4",
 IF(AND(C13&gt;=$K$12,C13&lt;$J$12),"3",
  IF(AND(C13&gt;=$J$12,C13&lt;$I$12),"2",
   IF(AND(C13&gt;=$I$12,C13&lt;=$H$12),"1",
    ""))))</f>
        <v>1</v>
      </c>
      <c r="E13" s="326" t="str">
        <f>IF(AND(C13&gt;=$G$13,C13&lt;$K$12),"Bajo",
 IF(AND(C13&gt;=$K$12,C13&lt;$J$12),"Medio",
  IF(AND(C13&gt;=$J$12,C13&lt;$I$12),"Alto",
   IF(AND(C13&gt;=$I$12,C13&lt;=$H$12),"Muy Alto",
    ""))))</f>
        <v>Muy Alto</v>
      </c>
      <c r="F13" s="248"/>
      <c r="I13" s="170"/>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47"/>
      <c r="AX13" s="247"/>
      <c r="AY13" s="247"/>
      <c r="AZ13" s="247"/>
      <c r="BA13" s="247"/>
      <c r="BB13" s="247"/>
      <c r="BC13" s="247"/>
      <c r="BD13" s="247"/>
      <c r="BE13" s="247"/>
      <c r="BF13" s="247"/>
      <c r="BG13" s="247"/>
      <c r="BH13" s="247"/>
      <c r="BI13" s="247"/>
      <c r="BJ13" s="247"/>
      <c r="BK13" s="247"/>
    </row>
    <row r="14" spans="1:63" customFormat="1">
      <c r="A14" s="328">
        <v>8</v>
      </c>
      <c r="B14" s="325" t="s">
        <v>1</v>
      </c>
      <c r="C14" s="325">
        <v>21</v>
      </c>
      <c r="D14" s="325" t="str">
        <f>IF(AND(C14&gt;=$G$13,C14&lt;$K$12),"4",
 IF(AND(C14&gt;=$K$12,C14&lt;$J$12),"3",
  IF(AND(C14&gt;=$J$12,C14&lt;$I$12),"2",
   IF(AND(C14&gt;=$I$12,C14&lt;=$H$12),"1",
    ""))))</f>
        <v>1</v>
      </c>
      <c r="E14" s="326" t="str">
        <f>IF(AND(C14&gt;=$G$13,C14&lt;$K$12),"Bajo",
 IF(AND(C14&gt;=$K$12,C14&lt;$J$12),"Medio",
  IF(AND(C14&gt;=$J$12,C14&lt;$I$12),"Alto",
   IF(AND(C14&gt;=$I$12,C14&lt;=$H$12),"Muy Alto",
    ""))))</f>
        <v>Muy Alto</v>
      </c>
      <c r="F14" s="248"/>
      <c r="G14" s="247"/>
      <c r="H14" s="247"/>
      <c r="I14" s="28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47"/>
      <c r="AX14" s="247"/>
      <c r="AY14" s="247"/>
      <c r="AZ14" s="247"/>
      <c r="BA14" s="247"/>
      <c r="BB14" s="247"/>
      <c r="BC14" s="247"/>
      <c r="BD14" s="247"/>
      <c r="BE14" s="247"/>
      <c r="BF14" s="247"/>
      <c r="BG14" s="247"/>
      <c r="BH14" s="247"/>
      <c r="BI14" s="247"/>
      <c r="BJ14" s="247"/>
      <c r="BK14" s="247"/>
    </row>
    <row r="15" spans="1:63" customFormat="1">
      <c r="A15" s="328">
        <v>15</v>
      </c>
      <c r="B15" s="325" t="s">
        <v>3</v>
      </c>
      <c r="C15" s="325">
        <v>35</v>
      </c>
      <c r="D15" s="325" t="str">
        <f>IF(AND(C15&gt;=$G$13,C15&lt;$K$12),"4",
 IF(AND(C15&gt;=$K$12,C15&lt;$J$12),"3",
  IF(AND(C15&gt;=$J$12,C15&lt;$I$12),"2",
   IF(AND(C15&gt;=$I$12,C15&lt;=$H$12),"1",
    ""))))</f>
        <v>1</v>
      </c>
      <c r="E15" s="326" t="str">
        <f>IF(AND(C15&gt;=$G$13,C15&lt;$K$12),"Bajo",
 IF(AND(C15&gt;=$K$12,C15&lt;$J$12),"Medio",
  IF(AND(C15&gt;=$J$12,C15&lt;$I$12),"Alto",
   IF(AND(C15&gt;=$I$12,C15&lt;=$H$12),"Muy Alto",
    ""))))</f>
        <v>Muy Alto</v>
      </c>
      <c r="F15" s="248"/>
      <c r="G15" s="247"/>
      <c r="H15" s="247"/>
      <c r="I15" s="28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c r="AW15" s="247"/>
      <c r="AX15" s="247"/>
      <c r="AY15" s="247"/>
      <c r="AZ15" s="247"/>
      <c r="BA15" s="247"/>
      <c r="BB15" s="247"/>
      <c r="BC15" s="247"/>
      <c r="BD15" s="247"/>
      <c r="BE15" s="247"/>
      <c r="BF15" s="247"/>
      <c r="BG15" s="247"/>
      <c r="BH15" s="247"/>
      <c r="BI15" s="247"/>
      <c r="BJ15" s="247"/>
      <c r="BK15" s="247"/>
    </row>
    <row r="16" spans="1:63" customFormat="1">
      <c r="A16" s="323">
        <v>76109</v>
      </c>
      <c r="B16" s="324" t="s">
        <v>89</v>
      </c>
      <c r="C16" s="324">
        <v>29</v>
      </c>
      <c r="D16" s="325" t="str">
        <f>IF(AND(C16&gt;=$G$13,C16&lt;$K$12),"4",
 IF(AND(C16&gt;=$K$12,C16&lt;$J$12),"3",
  IF(AND(C16&gt;=$J$12,C16&lt;$I$12),"2",
   IF(AND(C16&gt;=$I$12,C16&lt;=$H$12),"1",
    ""))))</f>
        <v>1</v>
      </c>
      <c r="E16" s="326" t="str">
        <f>IF(AND(C16&gt;=$G$13,C16&lt;$K$12),"Bajo",
 IF(AND(C16&gt;=$K$12,C16&lt;$J$12),"Medio",
  IF(AND(C16&gt;=$J$12,C16&lt;$I$12),"Alto",
   IF(AND(C16&gt;=$I$12,C16&lt;=$H$12),"Muy Alto",
    ""))))</f>
        <v>Muy Alto</v>
      </c>
      <c r="F16" s="248"/>
      <c r="G16" s="247"/>
      <c r="H16" s="247"/>
      <c r="I16" s="28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247"/>
      <c r="AX16" s="247"/>
      <c r="AY16" s="247"/>
      <c r="AZ16" s="247"/>
      <c r="BA16" s="247"/>
      <c r="BB16" s="247"/>
      <c r="BC16" s="247"/>
      <c r="BD16" s="247"/>
      <c r="BE16" s="247"/>
      <c r="BF16" s="247"/>
      <c r="BG16" s="247"/>
      <c r="BH16" s="247"/>
      <c r="BI16" s="247"/>
      <c r="BJ16" s="247"/>
      <c r="BK16" s="247"/>
    </row>
    <row r="17" spans="1:63" customFormat="1">
      <c r="A17" s="323">
        <v>76147</v>
      </c>
      <c r="B17" s="324" t="s">
        <v>91</v>
      </c>
      <c r="C17" s="324">
        <v>24</v>
      </c>
      <c r="D17" s="325" t="str">
        <f>IF(AND(C17&gt;=$G$13,C17&lt;$K$12),"4",
 IF(AND(C17&gt;=$K$12,C17&lt;$J$12),"3",
  IF(AND(C17&gt;=$J$12,C17&lt;$I$12),"2",
   IF(AND(C17&gt;=$I$12,C17&lt;=$H$12),"1",
    ""))))</f>
        <v>1</v>
      </c>
      <c r="E17" s="326" t="str">
        <f>IF(AND(C17&gt;=$G$13,C17&lt;$K$12),"Bajo",
 IF(AND(C17&gt;=$K$12,C17&lt;$J$12),"Medio",
  IF(AND(C17&gt;=$J$12,C17&lt;$I$12),"Alto",
   IF(AND(C17&gt;=$I$12,C17&lt;=$H$12),"Muy Alto",
    ""))))</f>
        <v>Muy Alto</v>
      </c>
      <c r="F17" s="248"/>
      <c r="G17" s="164" t="s">
        <v>1426</v>
      </c>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c r="AW17" s="247"/>
      <c r="AX17" s="247"/>
      <c r="AY17" s="247"/>
      <c r="AZ17" s="247"/>
      <c r="BA17" s="247"/>
      <c r="BB17" s="247"/>
      <c r="BC17" s="247"/>
      <c r="BD17" s="247"/>
      <c r="BE17" s="247"/>
      <c r="BF17" s="247"/>
      <c r="BG17" s="247"/>
      <c r="BH17" s="247"/>
      <c r="BI17" s="247"/>
      <c r="BJ17" s="247"/>
      <c r="BK17" s="247"/>
    </row>
    <row r="18" spans="1:63" customFormat="1">
      <c r="A18" s="328">
        <v>27</v>
      </c>
      <c r="B18" s="325" t="s">
        <v>10</v>
      </c>
      <c r="C18" s="325">
        <v>33</v>
      </c>
      <c r="D18" s="325" t="str">
        <f>IF(AND(C18&gt;=$G$13,C18&lt;$K$12),"4",
 IF(AND(C18&gt;=$K$12,C18&lt;$J$12),"3",
  IF(AND(C18&gt;=$J$12,C18&lt;$I$12),"2",
   IF(AND(C18&gt;=$I$12,C18&lt;=$H$12),"1",
    ""))))</f>
        <v>1</v>
      </c>
      <c r="E18" s="326" t="str">
        <f>IF(AND(C18&gt;=$G$13,C18&lt;$K$12),"Bajo",
 IF(AND(C18&gt;=$K$12,C18&lt;$J$12),"Medio",
  IF(AND(C18&gt;=$J$12,C18&lt;$I$12),"Alto",
   IF(AND(C18&gt;=$I$12,C18&lt;=$H$12),"Muy Alto",
    ""))))</f>
        <v>Muy Alto</v>
      </c>
      <c r="F18" s="248"/>
      <c r="G18" s="322" t="s">
        <v>1427</v>
      </c>
      <c r="H18" s="322" t="s">
        <v>1428</v>
      </c>
      <c r="I18" s="322" t="s">
        <v>1428</v>
      </c>
      <c r="J18" s="322" t="s">
        <v>1429</v>
      </c>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c r="AW18" s="247"/>
      <c r="AX18" s="247"/>
      <c r="AY18" s="247"/>
      <c r="AZ18" s="247"/>
      <c r="BA18" s="247"/>
      <c r="BB18" s="247"/>
      <c r="BC18" s="247"/>
      <c r="BD18" s="247"/>
      <c r="BE18" s="247"/>
      <c r="BF18" s="247"/>
      <c r="BG18" s="247"/>
      <c r="BH18" s="247"/>
      <c r="BI18" s="247"/>
      <c r="BJ18" s="247"/>
      <c r="BK18" s="247"/>
    </row>
    <row r="19" spans="1:63" customFormat="1">
      <c r="A19" s="323">
        <v>54001</v>
      </c>
      <c r="B19" s="324" t="s">
        <v>77</v>
      </c>
      <c r="C19" s="324">
        <v>22</v>
      </c>
      <c r="D19" s="325" t="str">
        <f>IF(AND(C19&gt;=$G$13,C19&lt;$K$12),"4",
 IF(AND(C19&gt;=$K$12,C19&lt;$J$12),"3",
  IF(AND(C19&gt;=$J$12,C19&lt;$I$12),"2",
   IF(AND(C19&gt;=$I$12,C19&lt;=$H$12),"1",
    ""))))</f>
        <v>1</v>
      </c>
      <c r="E19" s="326" t="str">
        <f>IF(AND(C19&gt;=$G$13,C19&lt;$K$12),"Bajo",
 IF(AND(C19&gt;=$K$12,C19&lt;$J$12),"Medio",
  IF(AND(C19&gt;=$J$12,C19&lt;$I$12),"Alto",
   IF(AND(C19&gt;=$I$12,C19&lt;=$H$12),"Muy Alto",
    ""))))</f>
        <v>Muy Alto</v>
      </c>
      <c r="F19" s="248"/>
      <c r="G19" s="327" t="s">
        <v>1430</v>
      </c>
      <c r="H19" s="327" t="s">
        <v>1431</v>
      </c>
      <c r="I19" s="327" t="s">
        <v>1432</v>
      </c>
      <c r="J19" s="315">
        <v>25</v>
      </c>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c r="AW19" s="247"/>
      <c r="AX19" s="247"/>
      <c r="AY19" s="247"/>
      <c r="AZ19" s="247"/>
      <c r="BA19" s="247"/>
      <c r="BB19" s="247"/>
      <c r="BC19" s="247"/>
      <c r="BD19" s="247"/>
      <c r="BE19" s="247"/>
      <c r="BF19" s="247"/>
      <c r="BG19" s="247"/>
      <c r="BH19" s="247"/>
      <c r="BI19" s="247"/>
      <c r="BJ19" s="247"/>
      <c r="BK19" s="247"/>
    </row>
    <row r="20" spans="1:63" customFormat="1">
      <c r="A20" s="328">
        <v>15238</v>
      </c>
      <c r="B20" s="325" t="s">
        <v>48</v>
      </c>
      <c r="C20" s="325">
        <v>18</v>
      </c>
      <c r="D20" s="325" t="str">
        <f>IF(AND(C20&gt;=$G$13,C20&lt;$K$12),"4",
 IF(AND(C20&gt;=$K$12,C20&lt;$J$12),"3",
  IF(AND(C20&gt;=$J$12,C20&lt;$I$12),"2",
   IF(AND(C20&gt;=$I$12,C20&lt;=$H$12),"1",
    ""))))</f>
        <v>1</v>
      </c>
      <c r="E20" s="326" t="str">
        <f>IF(AND(C20&gt;=$G$13,C20&lt;$K$12),"Bajo",
 IF(AND(C20&gt;=$K$12,C20&lt;$J$12),"Medio",
  IF(AND(C20&gt;=$J$12,C20&lt;$I$12),"Alto",
   IF(AND(C20&gt;=$I$12,C20&lt;=$H$12),"Muy Alto",
    ""))))</f>
        <v>Muy Alto</v>
      </c>
      <c r="F20" s="248"/>
      <c r="G20" s="327" t="s">
        <v>1433</v>
      </c>
      <c r="H20" s="329" t="s">
        <v>1434</v>
      </c>
      <c r="I20" s="327" t="s">
        <v>1435</v>
      </c>
      <c r="J20" s="315">
        <v>25</v>
      </c>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c r="AW20" s="247"/>
      <c r="AX20" s="247"/>
      <c r="AY20" s="247"/>
      <c r="AZ20" s="247"/>
      <c r="BA20" s="247"/>
      <c r="BB20" s="247"/>
      <c r="BC20" s="247"/>
      <c r="BD20" s="247"/>
      <c r="BE20" s="247"/>
      <c r="BF20" s="247"/>
      <c r="BG20" s="247"/>
      <c r="BH20" s="247"/>
      <c r="BI20" s="247"/>
      <c r="BJ20" s="247"/>
      <c r="BK20" s="247"/>
    </row>
    <row r="21" spans="1:63" customFormat="1">
      <c r="A21" s="328">
        <v>25269</v>
      </c>
      <c r="B21" s="325" t="s">
        <v>58</v>
      </c>
      <c r="C21" s="325">
        <v>20</v>
      </c>
      <c r="D21" s="325" t="str">
        <f>IF(AND(C21&gt;=$G$13,C21&lt;$K$12),"4",
 IF(AND(C21&gt;=$K$12,C21&lt;$J$12),"3",
  IF(AND(C21&gt;=$J$12,C21&lt;$I$12),"2",
   IF(AND(C21&gt;=$I$12,C21&lt;=$H$12),"1",
    ""))))</f>
        <v>1</v>
      </c>
      <c r="E21" s="326" t="str">
        <f>IF(AND(C21&gt;=$G$13,C21&lt;$K$12),"Bajo",
 IF(AND(C21&gt;=$K$12,C21&lt;$J$12),"Medio",
  IF(AND(C21&gt;=$J$12,C21&lt;$I$12),"Alto",
   IF(AND(C21&gt;=$I$12,C21&lt;=$H$12),"Muy Alto",
    ""))))</f>
        <v>Muy Alto</v>
      </c>
      <c r="F21" s="248"/>
      <c r="G21" s="327" t="s">
        <v>1436</v>
      </c>
      <c r="H21" s="329" t="s">
        <v>1437</v>
      </c>
      <c r="I21" s="327" t="s">
        <v>1438</v>
      </c>
      <c r="J21" s="315">
        <v>25</v>
      </c>
      <c r="K21" s="247"/>
      <c r="L21" s="247"/>
      <c r="M21" s="247"/>
      <c r="N21" s="247"/>
      <c r="O21" s="247"/>
      <c r="P21" s="247"/>
      <c r="Q21" s="247"/>
      <c r="R21" s="247"/>
      <c r="S21" s="247"/>
      <c r="T21" s="247"/>
      <c r="U21" s="247"/>
      <c r="V21" s="247"/>
      <c r="W21" s="247"/>
      <c r="X21" s="247"/>
      <c r="Y21" s="247"/>
      <c r="Z21" s="247"/>
      <c r="AA21" s="247"/>
      <c r="AB21" s="247"/>
      <c r="AC21" s="247"/>
      <c r="AD21" s="247"/>
      <c r="AE21" s="247"/>
      <c r="AF21" s="247"/>
      <c r="AG21" s="247"/>
      <c r="AH21" s="247"/>
      <c r="AI21" s="247"/>
      <c r="AJ21" s="247"/>
      <c r="AK21" s="247"/>
      <c r="AL21" s="247"/>
      <c r="AM21" s="247"/>
      <c r="AN21" s="247"/>
      <c r="AO21" s="247"/>
      <c r="AP21" s="247"/>
      <c r="AQ21" s="247"/>
      <c r="AR21" s="247"/>
      <c r="AS21" s="247"/>
      <c r="AT21" s="247"/>
      <c r="AU21" s="247"/>
      <c r="AV21" s="247"/>
      <c r="AW21" s="247"/>
      <c r="AX21" s="247"/>
      <c r="AY21" s="247"/>
      <c r="AZ21" s="247"/>
      <c r="BA21" s="247"/>
      <c r="BB21" s="247"/>
      <c r="BC21" s="247"/>
      <c r="BD21" s="247"/>
      <c r="BE21" s="247"/>
      <c r="BF21" s="247"/>
      <c r="BG21" s="247"/>
      <c r="BH21" s="247"/>
      <c r="BI21" s="247"/>
      <c r="BJ21" s="247"/>
      <c r="BK21" s="247"/>
    </row>
    <row r="22" spans="1:63" customFormat="1">
      <c r="A22" s="323">
        <v>25286</v>
      </c>
      <c r="B22" s="324" t="s">
        <v>59</v>
      </c>
      <c r="C22" s="324">
        <v>19</v>
      </c>
      <c r="D22" s="325" t="str">
        <f>IF(AND(C22&gt;=$G$13,C22&lt;$K$12),"4",
 IF(AND(C22&gt;=$K$12,C22&lt;$J$12),"3",
  IF(AND(C22&gt;=$J$12,C22&lt;$I$12),"2",
   IF(AND(C22&gt;=$I$12,C22&lt;=$H$12),"1",
    ""))))</f>
        <v>1</v>
      </c>
      <c r="E22" s="326" t="str">
        <f>IF(AND(C22&gt;=$G$13,C22&lt;$K$12),"Bajo",
 IF(AND(C22&gt;=$K$12,C22&lt;$J$12),"Medio",
  IF(AND(C22&gt;=$J$12,C22&lt;$I$12),"Alto",
   IF(AND(C22&gt;=$I$12,C22&lt;=$H$12),"Muy Alto",
    ""))))</f>
        <v>Muy Alto</v>
      </c>
      <c r="F22" s="248"/>
      <c r="G22" s="327" t="s">
        <v>1439</v>
      </c>
      <c r="H22" s="329" t="s">
        <v>1440</v>
      </c>
      <c r="I22" s="327" t="s">
        <v>1441</v>
      </c>
      <c r="J22" s="315">
        <v>21</v>
      </c>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c r="AS22" s="247"/>
      <c r="AT22" s="247"/>
      <c r="AU22" s="247"/>
      <c r="AV22" s="247"/>
      <c r="AW22" s="247"/>
      <c r="AX22" s="247"/>
      <c r="AY22" s="247"/>
      <c r="AZ22" s="247"/>
      <c r="BA22" s="247"/>
      <c r="BB22" s="247"/>
      <c r="BC22" s="247"/>
      <c r="BD22" s="247"/>
      <c r="BE22" s="247"/>
      <c r="BF22" s="247"/>
      <c r="BG22" s="247"/>
      <c r="BH22" s="247"/>
      <c r="BI22" s="247"/>
      <c r="BJ22" s="247"/>
      <c r="BK22" s="247"/>
    </row>
    <row r="23" spans="1:63" customFormat="1">
      <c r="A23" s="328">
        <v>25290</v>
      </c>
      <c r="B23" s="325" t="s">
        <v>60</v>
      </c>
      <c r="C23" s="325">
        <v>19</v>
      </c>
      <c r="D23" s="325" t="str">
        <f>IF(AND(C23&gt;=$G$13,C23&lt;$K$12),"4",
 IF(AND(C23&gt;=$K$12,C23&lt;$J$12),"3",
  IF(AND(C23&gt;=$J$12,C23&lt;$I$12),"2",
   IF(AND(C23&gt;=$I$12,C23&lt;=$H$12),"1",
    ""))))</f>
        <v>1</v>
      </c>
      <c r="E23" s="326" t="str">
        <f>IF(AND(C23&gt;=$G$13,C23&lt;$K$12),"Bajo",
 IF(AND(C23&gt;=$K$12,C23&lt;$J$12),"Medio",
  IF(AND(C23&gt;=$J$12,C23&lt;$I$12),"Alto",
   IF(AND(C23&gt;=$I$12,C23&lt;=$H$12),"Muy Alto",
    ""))))</f>
        <v>Muy Alto</v>
      </c>
      <c r="F23" s="288"/>
      <c r="G23" s="289"/>
      <c r="H23" s="289"/>
      <c r="I23" s="289"/>
      <c r="J23" s="290"/>
      <c r="K23" s="290"/>
      <c r="L23" s="290"/>
      <c r="M23" s="290"/>
      <c r="N23" s="290"/>
      <c r="O23" s="290"/>
      <c r="P23" s="290"/>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c r="AT23" s="247"/>
      <c r="AU23" s="247"/>
      <c r="AV23" s="247"/>
      <c r="AW23" s="247"/>
      <c r="AX23" s="247"/>
      <c r="AY23" s="247"/>
      <c r="AZ23" s="247"/>
      <c r="BA23" s="247"/>
      <c r="BB23" s="247"/>
      <c r="BC23" s="247"/>
      <c r="BD23" s="247"/>
      <c r="BE23" s="247"/>
      <c r="BF23" s="247"/>
      <c r="BG23" s="247"/>
      <c r="BH23" s="247"/>
      <c r="BI23" s="247"/>
      <c r="BJ23" s="247"/>
      <c r="BK23" s="247"/>
    </row>
    <row r="24" spans="1:63" customFormat="1">
      <c r="A24" s="323">
        <v>25307</v>
      </c>
      <c r="B24" s="324" t="s">
        <v>61</v>
      </c>
      <c r="C24" s="324">
        <v>21</v>
      </c>
      <c r="D24" s="325" t="str">
        <f>IF(AND(C24&gt;=$G$13,C24&lt;$K$12),"4",
 IF(AND(C24&gt;=$K$12,C24&lt;$J$12),"3",
  IF(AND(C24&gt;=$J$12,C24&lt;$I$12),"2",
   IF(AND(C24&gt;=$I$12,C24&lt;=$H$12),"1",
    ""))))</f>
        <v>1</v>
      </c>
      <c r="E24" s="326" t="str">
        <f>IF(AND(C24&gt;=$G$13,C24&lt;$K$12),"Bajo",
 IF(AND(C24&gt;=$K$12,C24&lt;$J$12),"Medio",
  IF(AND(C24&gt;=$J$12,C24&lt;$I$12),"Alto",
   IF(AND(C24&gt;=$I$12,C24&lt;=$H$12),"Muy Alto",
    ""))))</f>
        <v>Muy Alto</v>
      </c>
      <c r="F24" s="288"/>
      <c r="G24" s="291"/>
      <c r="H24" s="291"/>
      <c r="I24" s="291"/>
      <c r="J24" s="290"/>
      <c r="K24" s="290"/>
      <c r="L24" s="290"/>
      <c r="M24" s="290"/>
      <c r="N24" s="290"/>
      <c r="O24" s="290"/>
      <c r="P24" s="290"/>
      <c r="Q24" s="247"/>
      <c r="R24" s="247"/>
      <c r="S24" s="247"/>
      <c r="T24" s="247"/>
      <c r="U24" s="247"/>
      <c r="V24" s="247"/>
      <c r="W24" s="247"/>
      <c r="X24" s="247"/>
      <c r="Y24" s="247"/>
      <c r="Z24" s="247"/>
      <c r="AA24" s="247"/>
      <c r="AB24" s="247"/>
      <c r="AC24" s="247"/>
      <c r="AD24" s="247"/>
      <c r="AE24" s="247"/>
      <c r="AF24" s="247"/>
      <c r="AG24" s="247"/>
      <c r="AH24" s="247"/>
      <c r="AI24" s="247"/>
      <c r="AJ24" s="247"/>
      <c r="AK24" s="247"/>
      <c r="AL24" s="247"/>
      <c r="AM24" s="247"/>
      <c r="AN24" s="247"/>
      <c r="AO24" s="247"/>
      <c r="AP24" s="247"/>
      <c r="AQ24" s="247"/>
      <c r="AR24" s="247"/>
      <c r="AS24" s="247"/>
      <c r="AT24" s="247"/>
      <c r="AU24" s="247"/>
      <c r="AV24" s="247"/>
      <c r="AW24" s="247"/>
      <c r="AX24" s="247"/>
      <c r="AY24" s="247"/>
      <c r="AZ24" s="247"/>
      <c r="BA24" s="247"/>
      <c r="BB24" s="247"/>
      <c r="BC24" s="247"/>
      <c r="BD24" s="247"/>
      <c r="BE24" s="247"/>
      <c r="BF24" s="247"/>
      <c r="BG24" s="247"/>
      <c r="BH24" s="247"/>
      <c r="BI24" s="247"/>
      <c r="BJ24" s="247"/>
      <c r="BK24" s="247"/>
    </row>
    <row r="25" spans="1:63" customFormat="1">
      <c r="A25" s="328">
        <v>44430</v>
      </c>
      <c r="B25" s="325" t="s">
        <v>69</v>
      </c>
      <c r="C25" s="325">
        <v>41</v>
      </c>
      <c r="D25" s="325" t="str">
        <f>IF(AND(C25&gt;=$G$13,C25&lt;$K$12),"4",
 IF(AND(C25&gt;=$K$12,C25&lt;$J$12),"3",
  IF(AND(C25&gt;=$J$12,C25&lt;$I$12),"2",
   IF(AND(C25&gt;=$I$12,C25&lt;=$H$12),"1",
    ""))))</f>
        <v>1</v>
      </c>
      <c r="E25" s="326" t="str">
        <f>IF(AND(C25&gt;=$G$13,C25&lt;$K$12),"Bajo",
 IF(AND(C25&gt;=$K$12,C25&lt;$J$12),"Medio",
  IF(AND(C25&gt;=$J$12,C25&lt;$I$12),"Alto",
   IF(AND(C25&gt;=$I$12,C25&lt;=$H$12),"Muy Alto",
    ""))))</f>
        <v>Muy Alto</v>
      </c>
      <c r="F25" s="288"/>
      <c r="G25" s="288"/>
      <c r="H25" s="288"/>
      <c r="I25" s="288"/>
      <c r="J25" s="290"/>
      <c r="K25" s="290"/>
      <c r="L25" s="290"/>
      <c r="M25" s="290"/>
      <c r="N25" s="290"/>
      <c r="O25" s="290"/>
      <c r="P25" s="290"/>
      <c r="Q25" s="247"/>
      <c r="R25" s="247"/>
      <c r="S25" s="247"/>
      <c r="T25" s="247"/>
      <c r="U25" s="247"/>
      <c r="V25" s="247"/>
      <c r="W25" s="247"/>
      <c r="X25" s="247"/>
      <c r="Y25" s="247"/>
      <c r="Z25" s="247"/>
      <c r="AA25" s="247"/>
      <c r="AB25" s="247"/>
      <c r="AC25" s="247"/>
      <c r="AD25" s="247"/>
      <c r="AE25" s="247"/>
      <c r="AF25" s="247"/>
      <c r="AG25" s="247"/>
      <c r="AH25" s="247"/>
      <c r="AI25" s="247"/>
      <c r="AJ25" s="247"/>
      <c r="AK25" s="247"/>
      <c r="AL25" s="247"/>
      <c r="AM25" s="247"/>
      <c r="AN25" s="247"/>
      <c r="AO25" s="247"/>
      <c r="AP25" s="247"/>
      <c r="AQ25" s="247"/>
      <c r="AR25" s="247"/>
      <c r="AS25" s="247"/>
      <c r="AT25" s="247"/>
      <c r="AU25" s="247"/>
      <c r="AV25" s="247"/>
      <c r="AW25" s="247"/>
      <c r="AX25" s="247"/>
      <c r="AY25" s="247"/>
      <c r="AZ25" s="247"/>
      <c r="BA25" s="247"/>
      <c r="BB25" s="247"/>
      <c r="BC25" s="247"/>
      <c r="BD25" s="247"/>
      <c r="BE25" s="247"/>
      <c r="BF25" s="247"/>
      <c r="BG25" s="247"/>
      <c r="BH25" s="247"/>
      <c r="BI25" s="247"/>
      <c r="BJ25" s="247"/>
      <c r="BK25" s="247"/>
    </row>
    <row r="26" spans="1:63" customFormat="1">
      <c r="A26" s="323">
        <v>8433</v>
      </c>
      <c r="B26" s="324" t="s">
        <v>42</v>
      </c>
      <c r="C26" s="324">
        <v>31</v>
      </c>
      <c r="D26" s="325" t="str">
        <f>IF(AND(C26&gt;=$G$13,C26&lt;$K$12),"4",
 IF(AND(C26&gt;=$K$12,C26&lt;$J$12),"3",
  IF(AND(C26&gt;=$J$12,C26&lt;$I$12),"2",
   IF(AND(C26&gt;=$I$12,C26&lt;=$H$12),"1",
    ""))))</f>
        <v>1</v>
      </c>
      <c r="E26" s="326" t="str">
        <f>IF(AND(C26&gt;=$G$13,C26&lt;$K$12),"Bajo",
 IF(AND(C26&gt;=$K$12,C26&lt;$J$12),"Medio",
  IF(AND(C26&gt;=$J$12,C26&lt;$I$12),"Alto",
   IF(AND(C26&gt;=$I$12,C26&lt;=$H$12),"Muy Alto",
    ""))))</f>
        <v>Muy Alto</v>
      </c>
      <c r="F26" s="288"/>
      <c r="G26" s="288"/>
      <c r="H26" s="288"/>
      <c r="I26" s="288"/>
      <c r="J26" s="290"/>
      <c r="K26" s="290"/>
      <c r="L26" s="290"/>
      <c r="M26" s="290"/>
      <c r="N26" s="290"/>
      <c r="O26" s="290"/>
      <c r="P26" s="290"/>
      <c r="Q26" s="247"/>
      <c r="R26" s="247"/>
      <c r="S26" s="247"/>
      <c r="T26" s="247"/>
      <c r="U26" s="247"/>
      <c r="V26" s="247"/>
      <c r="W26" s="247"/>
      <c r="X26" s="247"/>
      <c r="Y26" s="247"/>
      <c r="Z26" s="247"/>
      <c r="AA26" s="247"/>
      <c r="AB26" s="247"/>
      <c r="AC26" s="247"/>
      <c r="AD26" s="247"/>
      <c r="AE26" s="247"/>
      <c r="AF26" s="247"/>
      <c r="AG26" s="247"/>
      <c r="AH26" s="247"/>
      <c r="AI26" s="247"/>
      <c r="AJ26" s="247"/>
      <c r="AK26" s="247"/>
      <c r="AL26" s="247"/>
      <c r="AM26" s="247"/>
      <c r="AN26" s="247"/>
      <c r="AO26" s="247"/>
      <c r="AP26" s="247"/>
      <c r="AQ26" s="247"/>
      <c r="AR26" s="247"/>
      <c r="AS26" s="247"/>
      <c r="AT26" s="247"/>
      <c r="AU26" s="247"/>
      <c r="AV26" s="247"/>
      <c r="AW26" s="247"/>
      <c r="AX26" s="247"/>
      <c r="AY26" s="247"/>
      <c r="AZ26" s="247"/>
      <c r="BA26" s="247"/>
      <c r="BB26" s="247"/>
      <c r="BC26" s="247"/>
      <c r="BD26" s="247"/>
      <c r="BE26" s="247"/>
      <c r="BF26" s="247"/>
      <c r="BG26" s="247"/>
      <c r="BH26" s="247"/>
      <c r="BI26" s="247"/>
      <c r="BJ26" s="247"/>
      <c r="BK26" s="247"/>
    </row>
    <row r="27" spans="1:63" customFormat="1">
      <c r="A27" s="328">
        <v>52</v>
      </c>
      <c r="B27" s="325" t="s">
        <v>15</v>
      </c>
      <c r="C27" s="325">
        <v>45</v>
      </c>
      <c r="D27" s="325" t="str">
        <f>IF(AND(C27&gt;=$G$13,C27&lt;$K$12),"4",
 IF(AND(C27&gt;=$K$12,C27&lt;$J$12),"3",
  IF(AND(C27&gt;=$J$12,C27&lt;$I$12),"2",
   IF(AND(C27&gt;=$I$12,C27&lt;=$H$12),"1",
    ""))))</f>
        <v>1</v>
      </c>
      <c r="E27" s="326" t="str">
        <f>IF(AND(C27&gt;=$G$13,C27&lt;$K$12),"Bajo",
 IF(AND(C27&gt;=$K$12,C27&lt;$J$12),"Medio",
  IF(AND(C27&gt;=$J$12,C27&lt;$I$12),"Alto",
   IF(AND(C27&gt;=$I$12,C27&lt;=$H$12),"Muy Alto",
    ""))))</f>
        <v>Muy Alto</v>
      </c>
      <c r="F27" s="288"/>
      <c r="G27" s="288"/>
      <c r="H27" s="288"/>
      <c r="I27" s="288"/>
      <c r="J27" s="290"/>
      <c r="K27" s="290"/>
      <c r="L27" s="290"/>
      <c r="M27" s="290"/>
      <c r="N27" s="290"/>
      <c r="O27" s="290"/>
      <c r="P27" s="290"/>
      <c r="Q27" s="247"/>
      <c r="R27" s="247"/>
      <c r="S27" s="247"/>
      <c r="T27" s="247"/>
      <c r="U27" s="247"/>
      <c r="V27" s="247"/>
      <c r="W27" s="247"/>
      <c r="X27" s="247"/>
      <c r="Y27" s="247"/>
      <c r="Z27" s="247"/>
      <c r="AA27" s="247"/>
      <c r="AB27" s="247"/>
      <c r="AC27" s="247"/>
      <c r="AD27" s="247"/>
      <c r="AE27" s="247"/>
      <c r="AF27" s="247"/>
      <c r="AG27" s="247"/>
      <c r="AH27" s="247"/>
      <c r="AI27" s="247"/>
      <c r="AJ27" s="247"/>
      <c r="AK27" s="247"/>
      <c r="AL27" s="247"/>
      <c r="AM27" s="247"/>
      <c r="AN27" s="247"/>
      <c r="AO27" s="247"/>
      <c r="AP27" s="247"/>
      <c r="AQ27" s="247"/>
      <c r="AR27" s="247"/>
      <c r="AS27" s="247"/>
      <c r="AT27" s="247"/>
      <c r="AU27" s="247"/>
      <c r="AV27" s="247"/>
      <c r="AW27" s="247"/>
      <c r="AX27" s="247"/>
      <c r="AY27" s="247"/>
      <c r="AZ27" s="247"/>
      <c r="BA27" s="247"/>
      <c r="BB27" s="247"/>
      <c r="BC27" s="247"/>
      <c r="BD27" s="247"/>
      <c r="BE27" s="247"/>
      <c r="BF27" s="247"/>
      <c r="BG27" s="247"/>
      <c r="BH27" s="247"/>
      <c r="BI27" s="247"/>
      <c r="BJ27" s="247"/>
      <c r="BK27" s="247"/>
    </row>
    <row r="28" spans="1:63" customFormat="1">
      <c r="A28" s="323">
        <v>41001</v>
      </c>
      <c r="B28" s="324" t="s">
        <v>66</v>
      </c>
      <c r="C28" s="324">
        <v>26</v>
      </c>
      <c r="D28" s="325" t="str">
        <f>IF(AND(C28&gt;=$G$13,C28&lt;$K$12),"4",
 IF(AND(C28&gt;=$K$12,C28&lt;$J$12),"3",
  IF(AND(C28&gt;=$J$12,C28&lt;$I$12),"2",
   IF(AND(C28&gt;=$I$12,C28&lt;=$H$12),"1",
    ""))))</f>
        <v>1</v>
      </c>
      <c r="E28" s="326" t="str">
        <f>IF(AND(C28&gt;=$G$13,C28&lt;$K$12),"Bajo",
 IF(AND(C28&gt;=$K$12,C28&lt;$J$12),"Medio",
  IF(AND(C28&gt;=$J$12,C28&lt;$I$12),"Alto",
   IF(AND(C28&gt;=$I$12,C28&lt;=$H$12),"Muy Alto",
    ""))))</f>
        <v>Muy Alto</v>
      </c>
      <c r="F28" s="288"/>
      <c r="G28" s="288"/>
      <c r="H28" s="288"/>
      <c r="I28" s="288"/>
      <c r="J28" s="290"/>
      <c r="K28" s="290"/>
      <c r="L28" s="290"/>
      <c r="M28" s="290"/>
      <c r="N28" s="290"/>
      <c r="O28" s="290"/>
      <c r="P28" s="290"/>
      <c r="Q28" s="247"/>
      <c r="R28" s="247"/>
      <c r="S28" s="247"/>
      <c r="T28" s="247"/>
      <c r="U28" s="247"/>
      <c r="V28" s="247"/>
      <c r="W28" s="247"/>
      <c r="X28" s="247"/>
      <c r="Y28" s="247"/>
      <c r="Z28" s="247"/>
      <c r="AA28" s="247"/>
      <c r="AB28" s="247"/>
      <c r="AC28" s="247"/>
      <c r="AD28" s="247"/>
      <c r="AE28" s="247"/>
      <c r="AF28" s="247"/>
      <c r="AG28" s="247"/>
      <c r="AH28" s="247"/>
      <c r="AI28" s="247"/>
      <c r="AJ28" s="247"/>
      <c r="AK28" s="247"/>
      <c r="AL28" s="247"/>
      <c r="AM28" s="247"/>
      <c r="AN28" s="247"/>
      <c r="AO28" s="247"/>
      <c r="AP28" s="247"/>
      <c r="AQ28" s="247"/>
      <c r="AR28" s="247"/>
      <c r="AS28" s="247"/>
      <c r="AT28" s="247"/>
      <c r="AU28" s="247"/>
      <c r="AV28" s="247"/>
      <c r="AW28" s="247"/>
      <c r="AX28" s="247"/>
      <c r="AY28" s="247"/>
      <c r="AZ28" s="247"/>
      <c r="BA28" s="247"/>
      <c r="BB28" s="247"/>
      <c r="BC28" s="247"/>
      <c r="BD28" s="247"/>
      <c r="BE28" s="247"/>
      <c r="BF28" s="247"/>
      <c r="BG28" s="247"/>
      <c r="BH28" s="247"/>
      <c r="BI28" s="247"/>
      <c r="BJ28" s="247"/>
      <c r="BK28" s="247"/>
    </row>
    <row r="29" spans="1:63" customFormat="1">
      <c r="A29" s="328">
        <v>54</v>
      </c>
      <c r="B29" s="325" t="s">
        <v>16</v>
      </c>
      <c r="C29" s="325">
        <v>21</v>
      </c>
      <c r="D29" s="325" t="str">
        <f>IF(AND(C29&gt;=$G$13,C29&lt;$K$12),"4",
 IF(AND(C29&gt;=$K$12,C29&lt;$J$12),"3",
  IF(AND(C29&gt;=$J$12,C29&lt;$I$12),"2",
   IF(AND(C29&gt;=$I$12,C29&lt;=$H$12),"1",
    ""))))</f>
        <v>1</v>
      </c>
      <c r="E29" s="326" t="str">
        <f>IF(AND(C29&gt;=$G$13,C29&lt;$K$12),"Bajo",
 IF(AND(C29&gt;=$K$12,C29&lt;$J$12),"Medio",
  IF(AND(C29&gt;=$J$12,C29&lt;$I$12),"Alto",
   IF(AND(C29&gt;=$I$12,C29&lt;=$H$12),"Muy Alto",
    ""))))</f>
        <v>Muy Alto</v>
      </c>
      <c r="F29" s="248"/>
      <c r="G29" s="164" t="s">
        <v>1442</v>
      </c>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7"/>
      <c r="AK29" s="247"/>
      <c r="AL29" s="247"/>
      <c r="AM29" s="247"/>
      <c r="AN29" s="247"/>
      <c r="AO29" s="247"/>
      <c r="AP29" s="247"/>
      <c r="AQ29" s="247"/>
      <c r="AR29" s="247"/>
      <c r="AS29" s="247"/>
      <c r="AT29" s="247"/>
      <c r="AU29" s="247"/>
      <c r="AV29" s="247"/>
      <c r="AW29" s="247"/>
      <c r="AX29" s="247"/>
      <c r="AY29" s="247"/>
      <c r="AZ29" s="247"/>
      <c r="BA29" s="247"/>
      <c r="BB29" s="247"/>
      <c r="BC29" s="247"/>
      <c r="BD29" s="247"/>
      <c r="BE29" s="247"/>
      <c r="BF29" s="247"/>
      <c r="BG29" s="247"/>
      <c r="BH29" s="247"/>
      <c r="BI29" s="247"/>
      <c r="BJ29" s="247"/>
      <c r="BK29" s="247"/>
    </row>
    <row r="30" spans="1:63" customFormat="1">
      <c r="A30" s="328">
        <v>27001</v>
      </c>
      <c r="B30" s="325" t="s">
        <v>65</v>
      </c>
      <c r="C30" s="325">
        <v>24</v>
      </c>
      <c r="D30" s="325" t="str">
        <f>IF(AND(C30&gt;=$G$13,C30&lt;$K$12),"4",
 IF(AND(C30&gt;=$K$12,C30&lt;$J$12),"3",
  IF(AND(C30&gt;=$J$12,C30&lt;$I$12),"2",
   IF(AND(C30&gt;=$I$12,C30&lt;=$H$12),"1",
    ""))))</f>
        <v>1</v>
      </c>
      <c r="E30" s="326" t="str">
        <f>IF(AND(C30&gt;=$G$13,C30&lt;$K$12),"Bajo",
 IF(AND(C30&gt;=$K$12,C30&lt;$J$12),"Medio",
  IF(AND(C30&gt;=$J$12,C30&lt;$I$12),"Alto",
   IF(AND(C30&gt;=$I$12,C30&lt;=$H$12),"Muy Alto",
    ""))))</f>
        <v>Muy Alto</v>
      </c>
      <c r="F30" s="248"/>
      <c r="G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47"/>
      <c r="AL30" s="247"/>
      <c r="AM30" s="247"/>
      <c r="AN30" s="247"/>
      <c r="AO30" s="247"/>
      <c r="AP30" s="247"/>
      <c r="AQ30" s="247"/>
      <c r="AR30" s="247"/>
      <c r="AS30" s="247"/>
      <c r="AT30" s="247"/>
      <c r="AU30" s="247"/>
      <c r="AV30" s="247"/>
      <c r="AW30" s="247"/>
      <c r="AX30" s="247"/>
      <c r="AY30" s="247"/>
      <c r="AZ30" s="247"/>
      <c r="BA30" s="247"/>
      <c r="BB30" s="247"/>
      <c r="BC30" s="247"/>
      <c r="BD30" s="247"/>
      <c r="BE30" s="247"/>
      <c r="BF30" s="247"/>
      <c r="BG30" s="247"/>
      <c r="BH30" s="247"/>
      <c r="BI30" s="247"/>
      <c r="BJ30" s="247"/>
      <c r="BK30" s="247"/>
    </row>
    <row r="31" spans="1:63" customFormat="1" ht="15.75">
      <c r="A31" s="328">
        <v>44001</v>
      </c>
      <c r="B31" s="325" t="s">
        <v>68</v>
      </c>
      <c r="C31" s="325">
        <v>20</v>
      </c>
      <c r="D31" s="325" t="str">
        <f>IF(AND(C31&gt;=$G$13,C31&lt;$K$12),"4",
 IF(AND(C31&gt;=$K$12,C31&lt;$J$12),"3",
  IF(AND(C31&gt;=$J$12,C31&lt;$I$12),"2",
   IF(AND(C31&gt;=$I$12,C31&lt;=$H$12),"1",
    ""))))</f>
        <v>1</v>
      </c>
      <c r="E31" s="326" t="str">
        <f>IF(AND(C31&gt;=$G$13,C31&lt;$K$12),"Bajo",
 IF(AND(C31&gt;=$K$12,C31&lt;$J$12),"Medio",
  IF(AND(C31&gt;=$J$12,C31&lt;$I$12),"Alto",
   IF(AND(C31&gt;=$I$12,C31&lt;=$H$12),"Muy Alto",
    ""))))</f>
        <v>Muy Alto</v>
      </c>
      <c r="F31" s="248"/>
      <c r="G31" s="247"/>
      <c r="H31" s="247"/>
      <c r="I31" s="247"/>
      <c r="J31" s="247"/>
      <c r="K31" s="247"/>
      <c r="L31" s="247"/>
      <c r="M31" s="287"/>
      <c r="N31" s="247"/>
      <c r="O31" s="292"/>
      <c r="P31" s="247"/>
      <c r="Q31" s="247"/>
      <c r="R31" s="247"/>
      <c r="S31" s="247"/>
      <c r="T31" s="247"/>
      <c r="U31" s="247"/>
      <c r="V31" s="247"/>
      <c r="W31" s="247"/>
      <c r="X31" s="247"/>
      <c r="Y31" s="247"/>
      <c r="Z31" s="247"/>
      <c r="AA31" s="247"/>
      <c r="AB31" s="247"/>
      <c r="AC31" s="247"/>
      <c r="AD31" s="247"/>
      <c r="AE31" s="247"/>
      <c r="AF31" s="247"/>
      <c r="AG31" s="247"/>
      <c r="AH31" s="247"/>
      <c r="AI31" s="247"/>
      <c r="AJ31" s="247"/>
      <c r="AK31" s="247"/>
      <c r="AL31" s="247"/>
      <c r="AM31" s="247"/>
      <c r="AN31" s="247"/>
      <c r="AO31" s="247"/>
      <c r="AP31" s="247"/>
      <c r="AQ31" s="247"/>
      <c r="AR31" s="247"/>
      <c r="AS31" s="247"/>
      <c r="AT31" s="247"/>
      <c r="AU31" s="247"/>
      <c r="AV31" s="247"/>
      <c r="AW31" s="247"/>
      <c r="AX31" s="247"/>
      <c r="AY31" s="247"/>
      <c r="AZ31" s="247"/>
      <c r="BA31" s="247"/>
      <c r="BB31" s="247"/>
      <c r="BC31" s="247"/>
      <c r="BD31" s="247"/>
      <c r="BE31" s="247"/>
      <c r="BF31" s="247"/>
      <c r="BG31" s="247"/>
      <c r="BH31" s="247"/>
      <c r="BI31" s="247"/>
      <c r="BJ31" s="247"/>
      <c r="BK31" s="247"/>
    </row>
    <row r="32" spans="1:63" customFormat="1" ht="15.75">
      <c r="A32" s="323">
        <v>88</v>
      </c>
      <c r="B32" s="324" t="s">
        <v>26</v>
      </c>
      <c r="C32" s="324">
        <v>19</v>
      </c>
      <c r="D32" s="325" t="str">
        <f>IF(AND(C32&gt;=$G$13,C32&lt;$K$12),"4",
 IF(AND(C32&gt;=$K$12,C32&lt;$J$12),"3",
  IF(AND(C32&gt;=$J$12,C32&lt;$I$12),"2",
   IF(AND(C32&gt;=$I$12,C32&lt;=$H$12),"1",
    ""))))</f>
        <v>1</v>
      </c>
      <c r="E32" s="326" t="str">
        <f>IF(AND(C32&gt;=$G$13,C32&lt;$K$12),"Bajo",
 IF(AND(C32&gt;=$K$12,C32&lt;$J$12),"Medio",
  IF(AND(C32&gt;=$J$12,C32&lt;$I$12),"Alto",
   IF(AND(C32&gt;=$I$12,C32&lt;=$H$12),"Muy Alto",
    ""))))</f>
        <v>Muy Alto</v>
      </c>
      <c r="F32" s="248"/>
      <c r="G32" s="374"/>
      <c r="H32" s="330" t="s">
        <v>1443</v>
      </c>
      <c r="I32" s="322" t="s">
        <v>1430</v>
      </c>
      <c r="J32" s="322" t="s">
        <v>1433</v>
      </c>
      <c r="K32" s="322" t="s">
        <v>1436</v>
      </c>
      <c r="L32" s="322" t="s">
        <v>1439</v>
      </c>
      <c r="M32" s="287"/>
      <c r="N32" s="247"/>
      <c r="O32" s="292"/>
      <c r="P32" s="247"/>
      <c r="Q32" s="247"/>
      <c r="R32" s="247"/>
      <c r="S32" s="247"/>
      <c r="T32" s="247"/>
      <c r="U32" s="247"/>
      <c r="V32" s="247"/>
      <c r="W32" s="247"/>
      <c r="X32" s="247"/>
      <c r="Y32" s="247"/>
      <c r="Z32" s="247"/>
      <c r="AA32" s="247"/>
      <c r="AB32" s="247"/>
      <c r="AC32" s="247"/>
      <c r="AD32" s="247"/>
      <c r="AE32" s="247"/>
      <c r="AF32" s="247"/>
      <c r="AG32" s="247"/>
      <c r="AH32" s="247"/>
      <c r="AI32" s="247"/>
      <c r="AJ32" s="247"/>
      <c r="AK32" s="247"/>
      <c r="AL32" s="247"/>
      <c r="AM32" s="247"/>
      <c r="AN32" s="247"/>
      <c r="AO32" s="247"/>
      <c r="AP32" s="247"/>
      <c r="AQ32" s="247"/>
      <c r="AR32" s="247"/>
      <c r="AS32" s="247"/>
      <c r="AT32" s="247"/>
      <c r="AU32" s="247"/>
      <c r="AV32" s="247"/>
      <c r="AW32" s="247"/>
      <c r="AX32" s="247"/>
      <c r="AY32" s="247"/>
      <c r="AZ32" s="247"/>
      <c r="BA32" s="247"/>
      <c r="BB32" s="247"/>
      <c r="BC32" s="247"/>
      <c r="BD32" s="247"/>
      <c r="BE32" s="247"/>
      <c r="BF32" s="247"/>
      <c r="BG32" s="247"/>
      <c r="BH32" s="247"/>
      <c r="BI32" s="247"/>
      <c r="BJ32" s="247"/>
      <c r="BK32" s="247"/>
    </row>
    <row r="33" spans="1:63" customFormat="1" ht="15.75">
      <c r="A33" s="328">
        <v>47001</v>
      </c>
      <c r="B33" s="325" t="s">
        <v>71</v>
      </c>
      <c r="C33" s="325">
        <v>19</v>
      </c>
      <c r="D33" s="325" t="str">
        <f>IF(AND(C33&gt;=$G$13,C33&lt;$K$12),"4",
 IF(AND(C33&gt;=$K$12,C33&lt;$J$12),"3",
  IF(AND(C33&gt;=$J$12,C33&lt;$I$12),"2",
   IF(AND(C33&gt;=$I$12,C33&lt;=$H$12),"1",
    ""))))</f>
        <v>1</v>
      </c>
      <c r="E33" s="326" t="str">
        <f>IF(AND(C33&gt;=$G$13,C33&lt;$K$12),"Bajo",
 IF(AND(C33&gt;=$K$12,C33&lt;$J$12),"Medio",
  IF(AND(C33&gt;=$J$12,C33&lt;$I$12),"Alto",
   IF(AND(C33&gt;=$I$12,C33&lt;=$H$12),"Muy Alto",
    ""))))</f>
        <v>Muy Alto</v>
      </c>
      <c r="F33" s="248"/>
      <c r="G33" s="374"/>
      <c r="H33" s="331" t="s">
        <v>1444</v>
      </c>
      <c r="I33" s="322">
        <v>-3</v>
      </c>
      <c r="J33" s="322">
        <v>-2</v>
      </c>
      <c r="K33" s="322">
        <v>-1</v>
      </c>
      <c r="L33" s="322">
        <v>0</v>
      </c>
      <c r="M33" s="287"/>
      <c r="N33" s="247"/>
      <c r="O33" s="292"/>
      <c r="P33" s="247"/>
      <c r="Q33" s="247"/>
      <c r="R33" s="247"/>
      <c r="S33" s="247"/>
      <c r="T33" s="247"/>
      <c r="U33" s="247"/>
      <c r="V33" s="247"/>
      <c r="W33" s="247"/>
      <c r="X33" s="247"/>
      <c r="Y33" s="247"/>
      <c r="Z33" s="247"/>
      <c r="AA33" s="247"/>
      <c r="AB33" s="247"/>
      <c r="AC33" s="247"/>
      <c r="AD33" s="247"/>
      <c r="AE33" s="247"/>
      <c r="AF33" s="247"/>
      <c r="AG33" s="247"/>
      <c r="AH33" s="247"/>
      <c r="AI33" s="247"/>
      <c r="AJ33" s="247"/>
      <c r="AK33" s="247"/>
      <c r="AL33" s="247"/>
      <c r="AM33" s="247"/>
      <c r="AN33" s="247"/>
      <c r="AO33" s="247"/>
      <c r="AP33" s="247"/>
      <c r="AQ33" s="247"/>
      <c r="AR33" s="247"/>
      <c r="AS33" s="247"/>
      <c r="AT33" s="247"/>
      <c r="AU33" s="247"/>
      <c r="AV33" s="247"/>
      <c r="AW33" s="247"/>
      <c r="AX33" s="247"/>
      <c r="AY33" s="247"/>
      <c r="AZ33" s="247"/>
      <c r="BA33" s="247"/>
      <c r="BB33" s="247"/>
      <c r="BC33" s="247"/>
      <c r="BD33" s="247"/>
      <c r="BE33" s="247"/>
      <c r="BF33" s="247"/>
      <c r="BG33" s="247"/>
      <c r="BH33" s="247"/>
      <c r="BI33" s="247"/>
      <c r="BJ33" s="247"/>
      <c r="BK33" s="247"/>
    </row>
    <row r="34" spans="1:63" customFormat="1" ht="15.75">
      <c r="A34" s="328">
        <v>15759</v>
      </c>
      <c r="B34" s="325" t="s">
        <v>49</v>
      </c>
      <c r="C34" s="325">
        <v>18</v>
      </c>
      <c r="D34" s="325" t="str">
        <f>IF(AND(C34&gt;=$G$13,C34&lt;$K$12),"4",
 IF(AND(C34&gt;=$K$12,C34&lt;$J$12),"3",
  IF(AND(C34&gt;=$J$12,C34&lt;$I$12),"2",
   IF(AND(C34&gt;=$I$12,C34&lt;=$H$12),"1",
    ""))))</f>
        <v>1</v>
      </c>
      <c r="E34" s="326" t="str">
        <f>IF(AND(C34&gt;=$G$13,C34&lt;$K$12),"Bajo",
 IF(AND(C34&gt;=$K$12,C34&lt;$J$12),"Medio",
  IF(AND(C34&gt;=$J$12,C34&lt;$I$12),"Alto",
   IF(AND(C34&gt;=$I$12,C34&lt;=$H$12),"Muy Alto",
    ""))))</f>
        <v>Muy Alto</v>
      </c>
      <c r="F34" s="248"/>
      <c r="G34" s="375" t="s">
        <v>1445</v>
      </c>
      <c r="H34" s="332" t="s">
        <v>1446</v>
      </c>
      <c r="I34" s="195">
        <v>1</v>
      </c>
      <c r="J34" s="196">
        <v>1</v>
      </c>
      <c r="K34" s="196">
        <v>1</v>
      </c>
      <c r="L34" s="197">
        <v>1</v>
      </c>
      <c r="M34" s="287"/>
      <c r="N34" s="247"/>
      <c r="O34" s="292"/>
      <c r="P34" s="247"/>
      <c r="Q34" s="247"/>
      <c r="R34" s="247"/>
      <c r="S34" s="247"/>
      <c r="T34" s="247"/>
      <c r="U34" s="247"/>
      <c r="V34" s="247"/>
      <c r="W34" s="247"/>
      <c r="X34" s="247"/>
      <c r="Y34" s="247"/>
      <c r="Z34" s="247"/>
      <c r="AA34" s="247"/>
      <c r="AB34" s="247"/>
      <c r="AC34" s="247"/>
      <c r="AD34" s="247"/>
      <c r="AE34" s="247"/>
      <c r="AF34" s="247"/>
      <c r="AG34" s="247"/>
      <c r="AH34" s="247"/>
      <c r="AI34" s="247"/>
      <c r="AJ34" s="247"/>
      <c r="AK34" s="247"/>
      <c r="AL34" s="247"/>
      <c r="AM34" s="247"/>
      <c r="AN34" s="247"/>
      <c r="AO34" s="247"/>
      <c r="AP34" s="247"/>
      <c r="AQ34" s="247"/>
      <c r="AR34" s="247"/>
      <c r="AS34" s="247"/>
      <c r="AT34" s="247"/>
      <c r="AU34" s="247"/>
      <c r="AV34" s="247"/>
      <c r="AW34" s="247"/>
      <c r="AX34" s="247"/>
      <c r="AY34" s="247"/>
      <c r="AZ34" s="247"/>
      <c r="BA34" s="247"/>
      <c r="BB34" s="247"/>
      <c r="BC34" s="247"/>
      <c r="BD34" s="247"/>
      <c r="BE34" s="247"/>
      <c r="BF34" s="247"/>
      <c r="BG34" s="247"/>
      <c r="BH34" s="247"/>
      <c r="BI34" s="247"/>
      <c r="BJ34" s="247"/>
      <c r="BK34" s="247"/>
    </row>
    <row r="35" spans="1:63" customFormat="1" ht="15.75">
      <c r="A35" s="323">
        <v>97</v>
      </c>
      <c r="B35" s="324" t="s">
        <v>30</v>
      </c>
      <c r="C35" s="324">
        <v>18</v>
      </c>
      <c r="D35" s="325" t="str">
        <f>IF(AND(C35&gt;=$G$13,C35&lt;$K$12),"4",
 IF(AND(C35&gt;=$K$12,C35&lt;$J$12),"3",
  IF(AND(C35&gt;=$J$12,C35&lt;$I$12),"2",
   IF(AND(C35&gt;=$I$12,C35&lt;=$H$12),"1",
    ""))))</f>
        <v>1</v>
      </c>
      <c r="E35" s="326" t="str">
        <f>IF(AND(C35&gt;=$G$13,C35&lt;$K$12),"Bajo",
 IF(AND(C35&gt;=$K$12,C35&lt;$J$12),"Medio",
  IF(AND(C35&gt;=$J$12,C35&lt;$I$12),"Alto",
   IF(AND(C35&gt;=$I$12,C35&lt;=$H$12),"Muy Alto",
    ""))))</f>
        <v>Muy Alto</v>
      </c>
      <c r="F35" s="248"/>
      <c r="G35" s="375"/>
      <c r="H35" s="332" t="s">
        <v>1447</v>
      </c>
      <c r="I35" s="198">
        <v>1</v>
      </c>
      <c r="J35" s="199">
        <v>1</v>
      </c>
      <c r="K35" s="199">
        <v>1</v>
      </c>
      <c r="L35" s="200">
        <v>2</v>
      </c>
      <c r="M35" s="287"/>
      <c r="N35" s="247"/>
      <c r="O35" s="292"/>
      <c r="P35" s="247"/>
      <c r="Q35" s="247"/>
      <c r="R35" s="247"/>
      <c r="S35" s="247"/>
      <c r="T35" s="247"/>
      <c r="U35" s="247"/>
      <c r="V35" s="247"/>
      <c r="W35" s="247"/>
      <c r="X35" s="247"/>
      <c r="Y35" s="247"/>
      <c r="Z35" s="247"/>
      <c r="AA35" s="247"/>
      <c r="AB35" s="247"/>
      <c r="AC35" s="247"/>
      <c r="AD35" s="247"/>
      <c r="AE35" s="247"/>
      <c r="AF35" s="247"/>
      <c r="AG35" s="247"/>
      <c r="AH35" s="247"/>
      <c r="AI35" s="247"/>
      <c r="AJ35" s="247"/>
      <c r="AK35" s="247"/>
      <c r="AL35" s="247"/>
      <c r="AM35" s="247"/>
      <c r="AN35" s="247"/>
      <c r="AO35" s="247"/>
      <c r="AP35" s="247"/>
      <c r="AQ35" s="247"/>
      <c r="AR35" s="247"/>
      <c r="AS35" s="247"/>
      <c r="AT35" s="247"/>
      <c r="AU35" s="247"/>
      <c r="AV35" s="247"/>
      <c r="AW35" s="247"/>
      <c r="AX35" s="247"/>
      <c r="AY35" s="247"/>
      <c r="AZ35" s="247"/>
      <c r="BA35" s="247"/>
      <c r="BB35" s="247"/>
      <c r="BC35" s="247"/>
      <c r="BD35" s="247"/>
      <c r="BE35" s="247"/>
      <c r="BF35" s="247"/>
      <c r="BG35" s="247"/>
      <c r="BH35" s="247"/>
      <c r="BI35" s="247"/>
      <c r="BJ35" s="247"/>
      <c r="BK35" s="247"/>
    </row>
    <row r="36" spans="1:63" customFormat="1" ht="15.75">
      <c r="A36" s="328">
        <v>5</v>
      </c>
      <c r="B36" s="325" t="s">
        <v>0</v>
      </c>
      <c r="C36" s="325">
        <v>15</v>
      </c>
      <c r="D36" s="325" t="str">
        <f>IF(AND(C36&gt;=$G$13,C36&lt;$K$12),"4",
 IF(AND(C36&gt;=$K$12,C36&lt;$J$12),"3",
  IF(AND(C36&gt;=$J$12,C36&lt;$I$12),"2",
   IF(AND(C36&gt;=$I$12,C36&lt;=$H$12),"1",
    ""))))</f>
        <v>2</v>
      </c>
      <c r="E36" s="326" t="str">
        <f>IF(AND(C36&gt;=$G$13,C36&lt;$K$12),"Bajo",
 IF(AND(C36&gt;=$K$12,C36&lt;$J$12),"Medio",
  IF(AND(C36&gt;=$J$12,C36&lt;$I$12),"Alto",
   IF(AND(C36&gt;=$I$12,C36&lt;=$H$12),"Muy Alto",
    ""))))</f>
        <v>Alto</v>
      </c>
      <c r="F36" s="248"/>
      <c r="G36" s="375"/>
      <c r="H36" s="332" t="s">
        <v>1448</v>
      </c>
      <c r="I36" s="198">
        <v>1</v>
      </c>
      <c r="J36" s="199">
        <v>1</v>
      </c>
      <c r="K36" s="201">
        <v>2</v>
      </c>
      <c r="L36" s="202">
        <v>3</v>
      </c>
      <c r="M36" s="287"/>
      <c r="N36" s="247"/>
      <c r="O36" s="292"/>
      <c r="P36" s="247"/>
      <c r="Q36" s="247"/>
      <c r="R36" s="247"/>
      <c r="S36" s="247"/>
      <c r="T36" s="247"/>
      <c r="U36" s="247"/>
      <c r="V36" s="247"/>
      <c r="W36" s="247"/>
      <c r="X36" s="247"/>
      <c r="Y36" s="247"/>
      <c r="Z36" s="247"/>
      <c r="AA36" s="247"/>
      <c r="AB36" s="247"/>
      <c r="AC36" s="247"/>
      <c r="AD36" s="247"/>
      <c r="AE36" s="247"/>
      <c r="AF36" s="247"/>
      <c r="AG36" s="247"/>
      <c r="AH36" s="247"/>
      <c r="AI36" s="247"/>
      <c r="AJ36" s="247"/>
      <c r="AK36" s="247"/>
      <c r="AL36" s="247"/>
      <c r="AM36" s="247"/>
      <c r="AN36" s="247"/>
      <c r="AO36" s="247"/>
      <c r="AP36" s="247"/>
      <c r="AQ36" s="247"/>
      <c r="AR36" s="247"/>
      <c r="AS36" s="247"/>
      <c r="AT36" s="247"/>
      <c r="AU36" s="247"/>
      <c r="AV36" s="247"/>
      <c r="AW36" s="247"/>
      <c r="AX36" s="247"/>
      <c r="AY36" s="247"/>
      <c r="AZ36" s="247"/>
      <c r="BA36" s="247"/>
      <c r="BB36" s="247"/>
      <c r="BC36" s="247"/>
      <c r="BD36" s="247"/>
      <c r="BE36" s="247"/>
      <c r="BF36" s="247"/>
      <c r="BG36" s="247"/>
      <c r="BH36" s="247"/>
      <c r="BI36" s="247"/>
      <c r="BJ36" s="247"/>
      <c r="BK36" s="247"/>
    </row>
    <row r="37" spans="1:63" customFormat="1" ht="15.75">
      <c r="A37" s="328">
        <v>8001</v>
      </c>
      <c r="B37" s="325" t="s">
        <v>41</v>
      </c>
      <c r="C37" s="325">
        <v>13</v>
      </c>
      <c r="D37" s="325" t="str">
        <f>IF(AND(C37&gt;=$G$13,C37&lt;$K$12),"4",
 IF(AND(C37&gt;=$K$12,C37&lt;$J$12),"3",
  IF(AND(C37&gt;=$J$12,C37&lt;$I$12),"2",
   IF(AND(C37&gt;=$I$12,C37&lt;=$H$12),"1",
    ""))))</f>
        <v>2</v>
      </c>
      <c r="E37" s="326" t="str">
        <f>IF(AND(C37&gt;=$G$13,C37&lt;$K$12),"Bajo",
 IF(AND(C37&gt;=$K$12,C37&lt;$J$12),"Medio",
  IF(AND(C37&gt;=$J$12,C37&lt;$I$12),"Alto",
   IF(AND(C37&gt;=$I$12,C37&lt;=$H$12),"Muy Alto",
    ""))))</f>
        <v>Alto</v>
      </c>
      <c r="F37" s="248"/>
      <c r="G37" s="375"/>
      <c r="H37" s="332" t="s">
        <v>1449</v>
      </c>
      <c r="I37" s="203">
        <v>1</v>
      </c>
      <c r="J37" s="204">
        <v>2</v>
      </c>
      <c r="K37" s="205">
        <v>3</v>
      </c>
      <c r="L37" s="206">
        <v>4</v>
      </c>
      <c r="M37" s="287"/>
      <c r="N37" s="247"/>
      <c r="O37" s="292"/>
      <c r="P37" s="247"/>
      <c r="Q37" s="247"/>
      <c r="R37" s="247"/>
      <c r="S37" s="247"/>
      <c r="T37" s="247"/>
      <c r="U37" s="247"/>
      <c r="V37" s="247"/>
      <c r="W37" s="247"/>
      <c r="X37" s="247"/>
      <c r="Y37" s="247"/>
      <c r="Z37" s="247"/>
      <c r="AA37" s="247"/>
      <c r="AB37" s="247"/>
      <c r="AC37" s="247"/>
      <c r="AD37" s="247"/>
      <c r="AE37" s="247"/>
      <c r="AF37" s="247"/>
      <c r="AG37" s="247"/>
      <c r="AH37" s="247"/>
      <c r="AI37" s="247"/>
      <c r="AJ37" s="247"/>
      <c r="AK37" s="247"/>
      <c r="AL37" s="247"/>
      <c r="AM37" s="247"/>
      <c r="AN37" s="247"/>
      <c r="AO37" s="247"/>
      <c r="AP37" s="247"/>
      <c r="AQ37" s="247"/>
      <c r="AR37" s="247"/>
      <c r="AS37" s="247"/>
      <c r="AT37" s="247"/>
      <c r="AU37" s="247"/>
      <c r="AV37" s="247"/>
      <c r="AW37" s="247"/>
      <c r="AX37" s="247"/>
      <c r="AY37" s="247"/>
      <c r="AZ37" s="247"/>
      <c r="BA37" s="247"/>
      <c r="BB37" s="247"/>
      <c r="BC37" s="247"/>
      <c r="BD37" s="247"/>
      <c r="BE37" s="247"/>
      <c r="BF37" s="247"/>
      <c r="BG37" s="247"/>
      <c r="BH37" s="247"/>
      <c r="BI37" s="247"/>
      <c r="BJ37" s="247"/>
      <c r="BK37" s="247"/>
    </row>
    <row r="38" spans="1:63" customFormat="1" ht="15.75">
      <c r="A38" s="323">
        <v>5088</v>
      </c>
      <c r="B38" s="324" t="s">
        <v>34</v>
      </c>
      <c r="C38" s="324">
        <v>17</v>
      </c>
      <c r="D38" s="325" t="str">
        <f>IF(AND(C38&gt;=$G$13,C38&lt;$K$12),"4",
 IF(AND(C38&gt;=$K$12,C38&lt;$J$12),"3",
  IF(AND(C38&gt;=$J$12,C38&lt;$I$12),"2",
   IF(AND(C38&gt;=$I$12,C38&lt;=$H$12),"1",
    ""))))</f>
        <v>2</v>
      </c>
      <c r="E38" s="326" t="str">
        <f>IF(AND(C38&gt;=$G$13,C38&lt;$K$12),"Bajo",
 IF(AND(C38&gt;=$K$12,C38&lt;$J$12),"Medio",
  IF(AND(C38&gt;=$J$12,C38&lt;$I$12),"Alto",
   IF(AND(C38&gt;=$I$12,C38&lt;=$H$12),"Muy Alto",
    ""))))</f>
        <v>Alto</v>
      </c>
      <c r="F38" s="248"/>
      <c r="G38" s="247"/>
      <c r="H38" s="247"/>
      <c r="I38" s="247"/>
      <c r="J38" s="247"/>
      <c r="K38" s="247"/>
      <c r="L38" s="247"/>
      <c r="M38" s="287"/>
      <c r="N38" s="247"/>
      <c r="O38" s="292"/>
      <c r="P38" s="247"/>
      <c r="Q38" s="247"/>
      <c r="R38" s="247"/>
      <c r="S38" s="247"/>
      <c r="T38" s="247"/>
      <c r="U38" s="247"/>
      <c r="V38" s="247"/>
      <c r="W38" s="247"/>
      <c r="X38" s="247"/>
      <c r="Y38" s="247"/>
      <c r="Z38" s="247"/>
      <c r="AA38" s="247"/>
      <c r="AB38" s="247"/>
      <c r="AC38" s="247"/>
      <c r="AD38" s="247"/>
      <c r="AE38" s="247"/>
      <c r="AF38" s="247"/>
      <c r="AG38" s="247"/>
      <c r="AH38" s="247"/>
      <c r="AI38" s="247"/>
      <c r="AJ38" s="247"/>
      <c r="AK38" s="247"/>
      <c r="AL38" s="247"/>
      <c r="AM38" s="247"/>
      <c r="AN38" s="247"/>
      <c r="AO38" s="247"/>
      <c r="AP38" s="247"/>
      <c r="AQ38" s="247"/>
      <c r="AR38" s="247"/>
      <c r="AS38" s="247"/>
      <c r="AT38" s="247"/>
      <c r="AU38" s="247"/>
      <c r="AV38" s="247"/>
      <c r="AW38" s="247"/>
      <c r="AX38" s="247"/>
      <c r="AY38" s="247"/>
      <c r="AZ38" s="247"/>
      <c r="BA38" s="247"/>
      <c r="BB38" s="247"/>
      <c r="BC38" s="247"/>
      <c r="BD38" s="247"/>
      <c r="BE38" s="247"/>
      <c r="BF38" s="247"/>
      <c r="BG38" s="247"/>
      <c r="BH38" s="247"/>
      <c r="BI38" s="247"/>
      <c r="BJ38" s="247"/>
      <c r="BK38" s="247"/>
    </row>
    <row r="39" spans="1:63" customFormat="1">
      <c r="A39" s="328">
        <v>11001</v>
      </c>
      <c r="B39" s="325" t="s">
        <v>1255</v>
      </c>
      <c r="C39" s="325">
        <v>14</v>
      </c>
      <c r="D39" s="325" t="str">
        <f>IF(AND(C39&gt;=$G$13,C39&lt;$K$12),"4",
 IF(AND(C39&gt;=$K$12,C39&lt;$J$12),"3",
  IF(AND(C39&gt;=$J$12,C39&lt;$I$12),"2",
   IF(AND(C39&gt;=$I$12,C39&lt;=$H$12),"1",
    ""))))</f>
        <v>2</v>
      </c>
      <c r="E39" s="326" t="str">
        <f>IF(AND(C39&gt;=$G$13,C39&lt;$K$12),"Bajo",
 IF(AND(C39&gt;=$K$12,C39&lt;$J$12),"Medio",
  IF(AND(C39&gt;=$J$12,C39&lt;$I$12),"Alto",
   IF(AND(C39&gt;=$I$12,C39&lt;=$H$12),"Muy Alto",
    ""))))</f>
        <v>Alto</v>
      </c>
      <c r="F39" s="248"/>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47"/>
      <c r="AK39" s="247"/>
      <c r="AL39" s="247"/>
      <c r="AM39" s="247"/>
      <c r="AN39" s="247"/>
      <c r="AO39" s="247"/>
      <c r="AP39" s="247"/>
      <c r="AQ39" s="247"/>
      <c r="AR39" s="247"/>
      <c r="AS39" s="247"/>
      <c r="AT39" s="247"/>
      <c r="AU39" s="247"/>
      <c r="AV39" s="247"/>
      <c r="AW39" s="247"/>
      <c r="AX39" s="247"/>
      <c r="AY39" s="247"/>
      <c r="AZ39" s="247"/>
      <c r="BA39" s="247"/>
      <c r="BB39" s="247"/>
      <c r="BC39" s="247"/>
      <c r="BD39" s="247"/>
      <c r="BE39" s="247"/>
      <c r="BF39" s="247"/>
      <c r="BG39" s="247"/>
      <c r="BH39" s="247"/>
      <c r="BI39" s="247"/>
      <c r="BJ39" s="247"/>
      <c r="BK39" s="247"/>
    </row>
    <row r="40" spans="1:63" customFormat="1">
      <c r="A40" s="323">
        <v>68001</v>
      </c>
      <c r="B40" s="324" t="s">
        <v>81</v>
      </c>
      <c r="C40" s="324">
        <v>12</v>
      </c>
      <c r="D40" s="325" t="str">
        <f>IF(AND(C40&gt;=$G$13,C40&lt;$K$12),"4",
 IF(AND(C40&gt;=$K$12,C40&lt;$J$12),"3",
  IF(AND(C40&gt;=$J$12,C40&lt;$I$12),"2",
   IF(AND(C40&gt;=$I$12,C40&lt;=$H$12),"1",
    ""))))</f>
        <v>2</v>
      </c>
      <c r="E40" s="326" t="str">
        <f>IF(AND(C40&gt;=$G$13,C40&lt;$K$12),"Bajo",
 IF(AND(C40&gt;=$K$12,C40&lt;$J$12),"Medio",
  IF(AND(C40&gt;=$J$12,C40&lt;$I$12),"Alto",
   IF(AND(C40&gt;=$I$12,C40&lt;=$H$12),"Muy Alto",
    ""))))</f>
        <v>Alto</v>
      </c>
      <c r="F40" s="248"/>
      <c r="G40" s="247"/>
      <c r="H40" s="247"/>
      <c r="I40" s="247"/>
      <c r="J40" s="247"/>
      <c r="K40" s="247"/>
      <c r="L40" s="247"/>
      <c r="M40" s="247"/>
      <c r="N40" s="247"/>
      <c r="O40" s="247"/>
      <c r="P40" s="247"/>
      <c r="Q40" s="247"/>
      <c r="R40" s="247"/>
      <c r="S40" s="247"/>
      <c r="T40" s="247"/>
      <c r="U40" s="247"/>
      <c r="V40" s="247"/>
      <c r="W40" s="247"/>
      <c r="X40" s="247"/>
      <c r="Y40" s="247"/>
      <c r="Z40" s="247"/>
      <c r="AA40" s="247"/>
      <c r="AB40" s="247"/>
      <c r="AC40" s="247"/>
      <c r="AD40" s="247"/>
      <c r="AE40" s="247"/>
      <c r="AF40" s="247"/>
      <c r="AG40" s="247"/>
      <c r="AH40" s="247"/>
      <c r="AI40" s="247"/>
      <c r="AJ40" s="247"/>
      <c r="AK40" s="247"/>
      <c r="AL40" s="247"/>
      <c r="AM40" s="247"/>
      <c r="AN40" s="247"/>
      <c r="AO40" s="247"/>
      <c r="AP40" s="247"/>
      <c r="AQ40" s="247"/>
      <c r="AR40" s="247"/>
      <c r="AS40" s="247"/>
      <c r="AT40" s="247"/>
      <c r="AU40" s="247"/>
      <c r="AV40" s="247"/>
      <c r="AW40" s="247"/>
      <c r="AX40" s="247"/>
      <c r="AY40" s="247"/>
      <c r="AZ40" s="247"/>
      <c r="BA40" s="247"/>
      <c r="BB40" s="247"/>
      <c r="BC40" s="247"/>
      <c r="BD40" s="247"/>
      <c r="BE40" s="247"/>
      <c r="BF40" s="247"/>
      <c r="BG40" s="247"/>
      <c r="BH40" s="247"/>
      <c r="BI40" s="247"/>
      <c r="BJ40" s="247"/>
      <c r="BK40" s="247"/>
    </row>
    <row r="41" spans="1:63" customFormat="1">
      <c r="A41" s="323">
        <v>76001</v>
      </c>
      <c r="B41" s="324" t="s">
        <v>88</v>
      </c>
      <c r="C41" s="324">
        <v>13</v>
      </c>
      <c r="D41" s="325" t="str">
        <f>IF(AND(C41&gt;=$G$13,C41&lt;$K$12),"4",
 IF(AND(C41&gt;=$K$12,C41&lt;$J$12),"3",
  IF(AND(C41&gt;=$J$12,C41&lt;$I$12),"2",
   IF(AND(C41&gt;=$I$12,C41&lt;=$H$12),"1",
    ""))))</f>
        <v>2</v>
      </c>
      <c r="E41" s="326" t="str">
        <f>IF(AND(C41&gt;=$G$13,C41&lt;$K$12),"Bajo",
 IF(AND(C41&gt;=$K$12,C41&lt;$J$12),"Medio",
  IF(AND(C41&gt;=$J$12,C41&lt;$I$12),"Alto",
   IF(AND(C41&gt;=$I$12,C41&lt;=$H$12),"Muy Alto",
    ""))))</f>
        <v>Alto</v>
      </c>
      <c r="F41" s="248"/>
      <c r="G41" s="376" t="s">
        <v>1450</v>
      </c>
      <c r="H41" s="376"/>
      <c r="I41" s="376"/>
      <c r="J41" s="376"/>
      <c r="K41" s="376"/>
      <c r="L41" s="376"/>
      <c r="M41" s="376"/>
      <c r="N41" s="376"/>
      <c r="O41" s="247"/>
      <c r="P41" s="247"/>
      <c r="Q41" s="247"/>
      <c r="R41" s="247"/>
      <c r="S41" s="247"/>
      <c r="T41" s="247"/>
      <c r="U41" s="247"/>
      <c r="V41" s="247"/>
      <c r="W41" s="247"/>
      <c r="X41" s="247"/>
      <c r="Y41" s="247"/>
      <c r="Z41" s="247"/>
      <c r="AA41" s="247"/>
      <c r="AB41" s="247"/>
      <c r="AC41" s="247"/>
      <c r="AD41" s="247"/>
      <c r="AE41" s="247"/>
      <c r="AF41" s="247"/>
      <c r="AG41" s="247"/>
      <c r="AH41" s="247"/>
      <c r="AI41" s="247"/>
      <c r="AJ41" s="247"/>
      <c r="AK41" s="247"/>
      <c r="AL41" s="247"/>
      <c r="AM41" s="247"/>
      <c r="AN41" s="247"/>
      <c r="AO41" s="247"/>
      <c r="AP41" s="247"/>
      <c r="AQ41" s="247"/>
      <c r="AR41" s="247"/>
      <c r="AS41" s="247"/>
      <c r="AT41" s="247"/>
      <c r="AU41" s="247"/>
      <c r="AV41" s="247"/>
      <c r="AW41" s="247"/>
      <c r="AX41" s="247"/>
      <c r="AY41" s="247"/>
      <c r="AZ41" s="247"/>
      <c r="BA41" s="247"/>
      <c r="BB41" s="247"/>
      <c r="BC41" s="247"/>
      <c r="BD41" s="247"/>
      <c r="BE41" s="247"/>
      <c r="BF41" s="247"/>
      <c r="BG41" s="247"/>
      <c r="BH41" s="247"/>
      <c r="BI41" s="247"/>
      <c r="BJ41" s="247"/>
      <c r="BK41" s="247"/>
    </row>
    <row r="42" spans="1:63" customFormat="1">
      <c r="A42" s="323">
        <v>13001</v>
      </c>
      <c r="B42" s="324" t="s">
        <v>45</v>
      </c>
      <c r="C42" s="324">
        <v>16</v>
      </c>
      <c r="D42" s="325" t="str">
        <f>IF(AND(C42&gt;=$G$13,C42&lt;$K$12),"4",
 IF(AND(C42&gt;=$K$12,C42&lt;$J$12),"3",
  IF(AND(C42&gt;=$J$12,C42&lt;$I$12),"2",
   IF(AND(C42&gt;=$I$12,C42&lt;=$H$12),"1",
    ""))))</f>
        <v>2</v>
      </c>
      <c r="E42" s="326" t="str">
        <f>IF(AND(C42&gt;=$G$13,C42&lt;$K$12),"Bajo",
 IF(AND(C42&gt;=$K$12,C42&lt;$J$12),"Medio",
  IF(AND(C42&gt;=$J$12,C42&lt;$I$12),"Alto",
   IF(AND(C42&gt;=$I$12,C42&lt;=$H$12),"Muy Alto",
    ""))))</f>
        <v>Alto</v>
      </c>
      <c r="F42" s="248"/>
      <c r="G42" s="376"/>
      <c r="H42" s="376"/>
      <c r="I42" s="376"/>
      <c r="J42" s="376"/>
      <c r="K42" s="376"/>
      <c r="L42" s="376"/>
      <c r="M42" s="376"/>
      <c r="N42" s="376"/>
      <c r="O42" s="247"/>
      <c r="P42" s="247"/>
      <c r="Q42" s="247"/>
      <c r="R42" s="247"/>
      <c r="S42" s="247"/>
      <c r="T42" s="247"/>
      <c r="U42" s="247"/>
      <c r="V42" s="247"/>
      <c r="W42" s="247"/>
      <c r="X42" s="247"/>
      <c r="Y42" s="247"/>
      <c r="Z42" s="247"/>
      <c r="AA42" s="247"/>
      <c r="AB42" s="247"/>
      <c r="AC42" s="247"/>
      <c r="AD42" s="247"/>
      <c r="AE42" s="247"/>
      <c r="AF42" s="247"/>
      <c r="AG42" s="247"/>
      <c r="AH42" s="247"/>
      <c r="AI42" s="247"/>
      <c r="AJ42" s="247"/>
      <c r="AK42" s="247"/>
      <c r="AL42" s="247"/>
      <c r="AM42" s="247"/>
      <c r="AN42" s="247"/>
      <c r="AO42" s="247"/>
      <c r="AP42" s="247"/>
      <c r="AQ42" s="247"/>
      <c r="AR42" s="247"/>
      <c r="AS42" s="247"/>
      <c r="AT42" s="247"/>
      <c r="AU42" s="247"/>
      <c r="AV42" s="247"/>
      <c r="AW42" s="247"/>
      <c r="AX42" s="247"/>
      <c r="AY42" s="247"/>
      <c r="AZ42" s="247"/>
      <c r="BA42" s="247"/>
      <c r="BB42" s="247"/>
      <c r="BC42" s="247"/>
      <c r="BD42" s="247"/>
      <c r="BE42" s="247"/>
      <c r="BF42" s="247"/>
      <c r="BG42" s="247"/>
      <c r="BH42" s="247"/>
      <c r="BI42" s="247"/>
      <c r="BJ42" s="247"/>
      <c r="BK42" s="247"/>
    </row>
    <row r="43" spans="1:63" customFormat="1">
      <c r="A43" s="328">
        <v>94</v>
      </c>
      <c r="B43" s="325" t="s">
        <v>28</v>
      </c>
      <c r="C43" s="325">
        <v>16</v>
      </c>
      <c r="D43" s="325" t="str">
        <f>IF(AND(C43&gt;=$G$13,C43&lt;$K$12),"4",
 IF(AND(C43&gt;=$K$12,C43&lt;$J$12),"3",
  IF(AND(C43&gt;=$J$12,C43&lt;$I$12),"2",
   IF(AND(C43&gt;=$I$12,C43&lt;=$H$12),"1",
    ""))))</f>
        <v>2</v>
      </c>
      <c r="E43" s="326" t="str">
        <f>IF(AND(C43&gt;=$G$13,C43&lt;$K$12),"Bajo",
 IF(AND(C43&gt;=$K$12,C43&lt;$J$12),"Medio",
  IF(AND(C43&gt;=$J$12,C43&lt;$I$12),"Alto",
   IF(AND(C43&gt;=$I$12,C43&lt;=$H$12),"Muy Alto",
    ""))))</f>
        <v>Alto</v>
      </c>
      <c r="F43" s="248"/>
      <c r="G43" s="376"/>
      <c r="H43" s="376"/>
      <c r="I43" s="376"/>
      <c r="J43" s="376"/>
      <c r="K43" s="376"/>
      <c r="L43" s="376"/>
      <c r="M43" s="376"/>
      <c r="N43" s="376"/>
      <c r="O43" s="247"/>
      <c r="P43" s="247"/>
      <c r="Q43" s="247"/>
      <c r="R43" s="247"/>
      <c r="S43" s="247"/>
      <c r="T43" s="247"/>
      <c r="U43" s="247"/>
      <c r="V43" s="247"/>
      <c r="W43" s="247"/>
      <c r="X43" s="247"/>
      <c r="Y43" s="247"/>
      <c r="Z43" s="247"/>
      <c r="AA43" s="247"/>
      <c r="AB43" s="247"/>
      <c r="AC43" s="247"/>
      <c r="AD43" s="247"/>
      <c r="AE43" s="247"/>
      <c r="AF43" s="247"/>
      <c r="AG43" s="247"/>
      <c r="AH43" s="247"/>
      <c r="AI43" s="247"/>
      <c r="AJ43" s="247"/>
      <c r="AK43" s="247"/>
      <c r="AL43" s="247"/>
      <c r="AM43" s="247"/>
      <c r="AN43" s="247"/>
      <c r="AO43" s="247"/>
      <c r="AP43" s="247"/>
      <c r="AQ43" s="247"/>
      <c r="AR43" s="247"/>
      <c r="AS43" s="247"/>
      <c r="AT43" s="247"/>
      <c r="AU43" s="247"/>
      <c r="AV43" s="247"/>
      <c r="AW43" s="247"/>
      <c r="AX43" s="247"/>
      <c r="AY43" s="247"/>
      <c r="AZ43" s="247"/>
      <c r="BA43" s="247"/>
      <c r="BB43" s="247"/>
      <c r="BC43" s="247"/>
      <c r="BD43" s="247"/>
      <c r="BE43" s="247"/>
      <c r="BF43" s="247"/>
      <c r="BG43" s="247"/>
      <c r="BH43" s="247"/>
      <c r="BI43" s="247"/>
      <c r="BJ43" s="247"/>
      <c r="BK43" s="247"/>
    </row>
    <row r="44" spans="1:63" customFormat="1">
      <c r="A44" s="323">
        <v>73001</v>
      </c>
      <c r="B44" s="324" t="s">
        <v>87</v>
      </c>
      <c r="C44" s="324">
        <v>16</v>
      </c>
      <c r="D44" s="325" t="str">
        <f>IF(AND(C44&gt;=$G$13,C44&lt;$K$12),"4",
 IF(AND(C44&gt;=$K$12,C44&lt;$J$12),"3",
  IF(AND(C44&gt;=$J$12,C44&lt;$I$12),"2",
   IF(AND(C44&gt;=$I$12,C44&lt;=$H$12),"1",
    ""))))</f>
        <v>2</v>
      </c>
      <c r="E44" s="326" t="str">
        <f>IF(AND(C44&gt;=$G$13,C44&lt;$K$12),"Bajo",
 IF(AND(C44&gt;=$K$12,C44&lt;$J$12),"Medio",
  IF(AND(C44&gt;=$J$12,C44&lt;$I$12),"Alto",
   IF(AND(C44&gt;=$I$12,C44&lt;=$H$12),"Muy Alto",
    ""))))</f>
        <v>Alto</v>
      </c>
      <c r="F44" s="248"/>
      <c r="G44" s="376"/>
      <c r="H44" s="376"/>
      <c r="I44" s="376"/>
      <c r="J44" s="376"/>
      <c r="K44" s="376"/>
      <c r="L44" s="376"/>
      <c r="M44" s="376"/>
      <c r="N44" s="376"/>
      <c r="O44" s="247"/>
      <c r="P44" s="247"/>
      <c r="Q44" s="247"/>
      <c r="R44" s="247"/>
      <c r="S44" s="247"/>
      <c r="T44" s="247"/>
      <c r="U44" s="247"/>
      <c r="V44" s="247"/>
      <c r="W44" s="247"/>
      <c r="X44" s="247"/>
      <c r="Y44" s="247"/>
      <c r="Z44" s="247"/>
      <c r="AA44" s="247"/>
      <c r="AB44" s="247"/>
      <c r="AC44" s="247"/>
      <c r="AD44" s="247"/>
      <c r="AE44" s="247"/>
      <c r="AF44" s="247"/>
      <c r="AG44" s="247"/>
      <c r="AH44" s="247"/>
      <c r="AI44" s="247"/>
      <c r="AJ44" s="247"/>
      <c r="AK44" s="247"/>
      <c r="AL44" s="247"/>
      <c r="AM44" s="247"/>
      <c r="AN44" s="247"/>
      <c r="AO44" s="247"/>
      <c r="AP44" s="247"/>
      <c r="AQ44" s="247"/>
      <c r="AR44" s="247"/>
      <c r="AS44" s="247"/>
      <c r="AT44" s="247"/>
      <c r="AU44" s="247"/>
      <c r="AV44" s="247"/>
      <c r="AW44" s="247"/>
      <c r="AX44" s="247"/>
      <c r="AY44" s="247"/>
      <c r="AZ44" s="247"/>
      <c r="BA44" s="247"/>
      <c r="BB44" s="247"/>
      <c r="BC44" s="247"/>
      <c r="BD44" s="247"/>
      <c r="BE44" s="247"/>
      <c r="BF44" s="247"/>
      <c r="BG44" s="247"/>
      <c r="BH44" s="247"/>
      <c r="BI44" s="247"/>
      <c r="BJ44" s="247"/>
      <c r="BK44" s="247"/>
    </row>
    <row r="45" spans="1:63" customFormat="1">
      <c r="A45" s="323">
        <v>5380</v>
      </c>
      <c r="B45" s="324" t="s">
        <v>37</v>
      </c>
      <c r="C45" s="324">
        <v>13</v>
      </c>
      <c r="D45" s="325" t="str">
        <f>IF(AND(C45&gt;=$G$13,C45&lt;$K$12),"4",
 IF(AND(C45&gt;=$K$12,C45&lt;$J$12),"3",
  IF(AND(C45&gt;=$J$12,C45&lt;$I$12),"2",
   IF(AND(C45&gt;=$I$12,C45&lt;=$H$12),"1",
    ""))))</f>
        <v>2</v>
      </c>
      <c r="E45" s="326" t="str">
        <f>IF(AND(C45&gt;=$G$13,C45&lt;$K$12),"Bajo",
 IF(AND(C45&gt;=$K$12,C45&lt;$J$12),"Medio",
  IF(AND(C45&gt;=$J$12,C45&lt;$I$12),"Alto",
   IF(AND(C45&gt;=$I$12,C45&lt;=$H$12),"Muy Alto",
    ""))))</f>
        <v>Alto</v>
      </c>
      <c r="F45" s="248"/>
      <c r="G45" s="376"/>
      <c r="H45" s="376"/>
      <c r="I45" s="376"/>
      <c r="J45" s="376"/>
      <c r="K45" s="376"/>
      <c r="L45" s="376"/>
      <c r="M45" s="376"/>
      <c r="N45" s="376"/>
      <c r="O45" s="247"/>
      <c r="P45" s="247"/>
      <c r="Q45" s="247"/>
      <c r="R45" s="247"/>
      <c r="S45" s="247"/>
      <c r="T45" s="247"/>
      <c r="U45" s="247"/>
      <c r="V45" s="247"/>
      <c r="W45" s="247"/>
      <c r="X45" s="247"/>
      <c r="Y45" s="247"/>
      <c r="Z45" s="247"/>
      <c r="AA45" s="247"/>
      <c r="AB45" s="247"/>
      <c r="AC45" s="247"/>
      <c r="AD45" s="247"/>
      <c r="AE45" s="247"/>
      <c r="AF45" s="247"/>
      <c r="AG45" s="247"/>
      <c r="AH45" s="247"/>
      <c r="AI45" s="247"/>
      <c r="AJ45" s="247"/>
      <c r="AK45" s="247"/>
      <c r="AL45" s="247"/>
      <c r="AM45" s="247"/>
      <c r="AN45" s="247"/>
      <c r="AO45" s="247"/>
      <c r="AP45" s="247"/>
      <c r="AQ45" s="247"/>
      <c r="AR45" s="247"/>
      <c r="AS45" s="247"/>
      <c r="AT45" s="247"/>
      <c r="AU45" s="247"/>
      <c r="AV45" s="247"/>
      <c r="AW45" s="247"/>
      <c r="AX45" s="247"/>
      <c r="AY45" s="247"/>
      <c r="AZ45" s="247"/>
      <c r="BA45" s="247"/>
      <c r="BB45" s="247"/>
      <c r="BC45" s="247"/>
      <c r="BD45" s="247"/>
      <c r="BE45" s="247"/>
      <c r="BF45" s="247"/>
      <c r="BG45" s="247"/>
      <c r="BH45" s="247"/>
      <c r="BI45" s="247"/>
      <c r="BJ45" s="247"/>
      <c r="BK45" s="247"/>
    </row>
    <row r="46" spans="1:63" customFormat="1">
      <c r="A46" s="333">
        <v>13430</v>
      </c>
      <c r="B46" s="334" t="s">
        <v>46</v>
      </c>
      <c r="C46" s="325">
        <v>17</v>
      </c>
      <c r="D46" s="325" t="str">
        <f>IF(AND(C46&gt;=$G$13,C46&lt;$K$12),"4",
 IF(AND(C46&gt;=$K$12,C46&lt;$J$12),"3",
  IF(AND(C46&gt;=$J$12,C46&lt;$I$12),"2",
   IF(AND(C46&gt;=$I$12,C46&lt;=$H$12),"1",
    ""))))</f>
        <v>2</v>
      </c>
      <c r="E46" s="326" t="str">
        <f>IF(AND(C46&gt;=$G$13,C46&lt;$K$12),"Bajo",
 IF(AND(C46&gt;=$K$12,C46&lt;$J$12),"Medio",
  IF(AND(C46&gt;=$J$12,C46&lt;$I$12),"Alto",
   IF(AND(C46&gt;=$I$12,C46&lt;=$H$12),"Muy Alto",
    ""))))</f>
        <v>Alto</v>
      </c>
      <c r="F46" s="248"/>
      <c r="G46" s="376"/>
      <c r="H46" s="376"/>
      <c r="I46" s="376"/>
      <c r="J46" s="376"/>
      <c r="K46" s="376"/>
      <c r="L46" s="376"/>
      <c r="M46" s="376"/>
      <c r="N46" s="376"/>
      <c r="O46" s="247"/>
      <c r="P46" s="247"/>
      <c r="Q46" s="247"/>
      <c r="R46" s="247"/>
      <c r="S46" s="247"/>
      <c r="T46" s="247"/>
      <c r="U46" s="247"/>
      <c r="V46" s="247"/>
      <c r="W46" s="247"/>
      <c r="X46" s="247"/>
      <c r="Y46" s="247"/>
      <c r="Z46" s="247"/>
      <c r="AA46" s="247"/>
      <c r="AB46" s="247"/>
      <c r="AC46" s="247"/>
      <c r="AD46" s="247"/>
      <c r="AE46" s="247"/>
      <c r="AF46" s="247"/>
      <c r="AG46" s="247"/>
      <c r="AH46" s="247"/>
      <c r="AI46" s="247"/>
      <c r="AJ46" s="247"/>
      <c r="AK46" s="247"/>
      <c r="AL46" s="247"/>
      <c r="AM46" s="247"/>
      <c r="AN46" s="247"/>
      <c r="AO46" s="247"/>
      <c r="AP46" s="247"/>
      <c r="AQ46" s="247"/>
      <c r="AR46" s="247"/>
      <c r="AS46" s="247"/>
      <c r="AT46" s="247"/>
      <c r="AU46" s="247"/>
      <c r="AV46" s="247"/>
      <c r="AW46" s="247"/>
      <c r="AX46" s="247"/>
      <c r="AY46" s="247"/>
      <c r="AZ46" s="247"/>
      <c r="BA46" s="247"/>
      <c r="BB46" s="247"/>
      <c r="BC46" s="247"/>
      <c r="BD46" s="247"/>
      <c r="BE46" s="247"/>
      <c r="BF46" s="247"/>
      <c r="BG46" s="247"/>
      <c r="BH46" s="247"/>
      <c r="BI46" s="247"/>
      <c r="BJ46" s="247"/>
      <c r="BK46" s="247"/>
    </row>
    <row r="47" spans="1:63" customFormat="1">
      <c r="A47" s="333">
        <v>47</v>
      </c>
      <c r="B47" s="334" t="s">
        <v>13</v>
      </c>
      <c r="C47" s="324">
        <v>16</v>
      </c>
      <c r="D47" s="325" t="str">
        <f>IF(AND(C47&gt;=$G$13,C47&lt;$K$12),"4",
 IF(AND(C47&gt;=$K$12,C47&lt;$J$12),"3",
  IF(AND(C47&gt;=$J$12,C47&lt;$I$12),"2",
   IF(AND(C47&gt;=$I$12,C47&lt;=$H$12),"1",
    ""))))</f>
        <v>2</v>
      </c>
      <c r="E47" s="326" t="str">
        <f>IF(AND(C47&gt;=$G$13,C47&lt;$K$12),"Bajo",
 IF(AND(C47&gt;=$K$12,C47&lt;$J$12),"Medio",
  IF(AND(C47&gt;=$J$12,C47&lt;$I$12),"Alto",
   IF(AND(C47&gt;=$I$12,C47&lt;=$H$12),"Muy Alto",
    ""))))</f>
        <v>Alto</v>
      </c>
      <c r="F47" s="248"/>
      <c r="G47" s="376"/>
      <c r="H47" s="376"/>
      <c r="I47" s="376"/>
      <c r="J47" s="376"/>
      <c r="K47" s="376"/>
      <c r="L47" s="376"/>
      <c r="M47" s="376"/>
      <c r="N47" s="376"/>
      <c r="O47" s="247"/>
      <c r="P47" s="247"/>
      <c r="Q47" s="247"/>
      <c r="R47" s="247"/>
      <c r="S47" s="247"/>
      <c r="T47" s="247"/>
      <c r="U47" s="247"/>
      <c r="V47" s="247"/>
      <c r="W47" s="247"/>
      <c r="X47" s="247"/>
      <c r="Y47" s="247"/>
      <c r="Z47" s="247"/>
      <c r="AA47" s="247"/>
      <c r="AB47" s="247"/>
      <c r="AC47" s="247"/>
      <c r="AD47" s="247"/>
      <c r="AE47" s="247"/>
      <c r="AF47" s="247"/>
      <c r="AG47" s="247"/>
      <c r="AH47" s="247"/>
      <c r="AI47" s="247"/>
      <c r="AJ47" s="247"/>
      <c r="AK47" s="247"/>
      <c r="AL47" s="247"/>
      <c r="AM47" s="247"/>
      <c r="AN47" s="247"/>
      <c r="AO47" s="247"/>
      <c r="AP47" s="247"/>
      <c r="AQ47" s="247"/>
      <c r="AR47" s="247"/>
      <c r="AS47" s="247"/>
      <c r="AT47" s="247"/>
      <c r="AU47" s="247"/>
      <c r="AV47" s="247"/>
      <c r="AW47" s="247"/>
      <c r="AX47" s="247"/>
      <c r="AY47" s="247"/>
      <c r="AZ47" s="247"/>
      <c r="BA47" s="247"/>
      <c r="BB47" s="247"/>
      <c r="BC47" s="247"/>
      <c r="BD47" s="247"/>
      <c r="BE47" s="247"/>
      <c r="BF47" s="247"/>
      <c r="BG47" s="247"/>
      <c r="BH47" s="247"/>
      <c r="BI47" s="247"/>
      <c r="BJ47" s="247"/>
      <c r="BK47" s="247"/>
    </row>
    <row r="48" spans="1:63" customFormat="1">
      <c r="A48" s="328">
        <v>23001</v>
      </c>
      <c r="B48" s="325" t="s">
        <v>54</v>
      </c>
      <c r="C48" s="325">
        <v>12</v>
      </c>
      <c r="D48" s="325" t="str">
        <f>IF(AND(C48&gt;=$G$13,C48&lt;$K$12),"4",
 IF(AND(C48&gt;=$K$12,C48&lt;$J$12),"3",
  IF(AND(C48&gt;=$J$12,C48&lt;$I$12),"2",
   IF(AND(C48&gt;=$I$12,C48&lt;=$H$12),"1",
    ""))))</f>
        <v>2</v>
      </c>
      <c r="E48" s="326" t="str">
        <f>IF(AND(C48&gt;=$G$13,C48&lt;$K$12),"Bajo",
 IF(AND(C48&gt;=$K$12,C48&lt;$J$12),"Medio",
  IF(AND(C48&gt;=$J$12,C48&lt;$I$12),"Alto",
   IF(AND(C48&gt;=$I$12,C48&lt;=$H$12),"Muy Alto",
    ""))))</f>
        <v>Alto</v>
      </c>
      <c r="F48" s="248"/>
      <c r="G48" s="376"/>
      <c r="H48" s="376"/>
      <c r="I48" s="376"/>
      <c r="J48" s="376"/>
      <c r="K48" s="376"/>
      <c r="L48" s="376"/>
      <c r="M48" s="376"/>
      <c r="N48" s="376"/>
      <c r="O48" s="247"/>
      <c r="P48" s="247"/>
      <c r="Q48" s="247"/>
      <c r="R48" s="247"/>
      <c r="S48" s="247"/>
      <c r="T48" s="247"/>
      <c r="U48" s="247"/>
      <c r="V48" s="247"/>
      <c r="W48" s="247"/>
      <c r="X48" s="247"/>
      <c r="Y48" s="247"/>
      <c r="Z48" s="247"/>
      <c r="AA48" s="247"/>
      <c r="AB48" s="247"/>
      <c r="AC48" s="247"/>
      <c r="AD48" s="247"/>
      <c r="AE48" s="247"/>
      <c r="AF48" s="247"/>
      <c r="AG48" s="247"/>
      <c r="AH48" s="247"/>
      <c r="AI48" s="247"/>
      <c r="AJ48" s="247"/>
      <c r="AK48" s="247"/>
      <c r="AL48" s="247"/>
      <c r="AM48" s="247"/>
      <c r="AN48" s="247"/>
      <c r="AO48" s="247"/>
      <c r="AP48" s="247"/>
      <c r="AQ48" s="247"/>
      <c r="AR48" s="247"/>
      <c r="AS48" s="247"/>
      <c r="AT48" s="247"/>
      <c r="AU48" s="247"/>
      <c r="AV48" s="247"/>
      <c r="AW48" s="247"/>
      <c r="AX48" s="247"/>
      <c r="AY48" s="247"/>
      <c r="AZ48" s="247"/>
      <c r="BA48" s="247"/>
      <c r="BB48" s="247"/>
      <c r="BC48" s="247"/>
      <c r="BD48" s="247"/>
      <c r="BE48" s="247"/>
      <c r="BF48" s="247"/>
      <c r="BG48" s="247"/>
      <c r="BH48" s="247"/>
      <c r="BI48" s="247"/>
      <c r="BJ48" s="247"/>
      <c r="BK48" s="247"/>
    </row>
    <row r="49" spans="1:63" customFormat="1">
      <c r="A49" s="323">
        <v>25473</v>
      </c>
      <c r="B49" s="324" t="s">
        <v>62</v>
      </c>
      <c r="C49" s="324">
        <v>15</v>
      </c>
      <c r="D49" s="325" t="str">
        <f>IF(AND(C49&gt;=$G$13,C49&lt;$K$12),"4",
 IF(AND(C49&gt;=$K$12,C49&lt;$J$12),"3",
  IF(AND(C49&gt;=$J$12,C49&lt;$I$12),"2",
   IF(AND(C49&gt;=$I$12,C49&lt;=$H$12),"1",
    ""))))</f>
        <v>2</v>
      </c>
      <c r="E49" s="326" t="str">
        <f>IF(AND(C49&gt;=$G$13,C49&lt;$K$12),"Bajo",
 IF(AND(C49&gt;=$K$12,C49&lt;$J$12),"Medio",
  IF(AND(C49&gt;=$J$12,C49&lt;$I$12),"Alto",
   IF(AND(C49&gt;=$I$12,C49&lt;=$H$12),"Muy Alto",
    ""))))</f>
        <v>Alto</v>
      </c>
      <c r="F49" s="248"/>
      <c r="G49" s="247"/>
      <c r="H49" s="247"/>
      <c r="I49" s="287"/>
      <c r="J49" s="247"/>
      <c r="K49" s="247"/>
      <c r="L49" s="247"/>
      <c r="M49" s="247"/>
      <c r="N49" s="247"/>
      <c r="O49" s="247"/>
      <c r="P49" s="247"/>
      <c r="Q49" s="247"/>
      <c r="R49" s="247"/>
      <c r="S49" s="247"/>
      <c r="T49" s="247"/>
      <c r="U49" s="247"/>
      <c r="V49" s="247"/>
      <c r="W49" s="247"/>
      <c r="X49" s="247"/>
      <c r="Y49" s="247"/>
      <c r="Z49" s="247"/>
      <c r="AA49" s="247"/>
      <c r="AB49" s="247"/>
      <c r="AC49" s="247"/>
      <c r="AD49" s="247"/>
      <c r="AE49" s="247"/>
      <c r="AF49" s="247"/>
      <c r="AG49" s="247"/>
      <c r="AH49" s="247"/>
      <c r="AI49" s="247"/>
      <c r="AJ49" s="247"/>
      <c r="AK49" s="247"/>
      <c r="AL49" s="247"/>
      <c r="AM49" s="247"/>
      <c r="AN49" s="247"/>
      <c r="AO49" s="247"/>
      <c r="AP49" s="247"/>
      <c r="AQ49" s="247"/>
      <c r="AR49" s="247"/>
      <c r="AS49" s="247"/>
      <c r="AT49" s="247"/>
      <c r="AU49" s="247"/>
      <c r="AV49" s="247"/>
      <c r="AW49" s="247"/>
      <c r="AX49" s="247"/>
      <c r="AY49" s="247"/>
      <c r="AZ49" s="247"/>
      <c r="BA49" s="247"/>
      <c r="BB49" s="247"/>
      <c r="BC49" s="247"/>
      <c r="BD49" s="247"/>
      <c r="BE49" s="247"/>
      <c r="BF49" s="247"/>
      <c r="BG49" s="247"/>
      <c r="BH49" s="247"/>
      <c r="BI49" s="247"/>
      <c r="BJ49" s="247"/>
      <c r="BK49" s="247"/>
    </row>
    <row r="50" spans="1:63" customFormat="1">
      <c r="A50" s="323">
        <v>66001</v>
      </c>
      <c r="B50" s="324" t="s">
        <v>79</v>
      </c>
      <c r="C50" s="324">
        <v>16</v>
      </c>
      <c r="D50" s="325" t="str">
        <f>IF(AND(C50&gt;=$G$13,C50&lt;$K$12),"4",
 IF(AND(C50&gt;=$K$12,C50&lt;$J$12),"3",
  IF(AND(C50&gt;=$J$12,C50&lt;$I$12),"2",
   IF(AND(C50&gt;=$I$12,C50&lt;=$H$12),"1",
    ""))))</f>
        <v>2</v>
      </c>
      <c r="E50" s="326" t="str">
        <f>IF(AND(C50&gt;=$G$13,C50&lt;$K$12),"Bajo",
 IF(AND(C50&gt;=$K$12,C50&lt;$J$12),"Medio",
  IF(AND(C50&gt;=$J$12,C50&lt;$I$12),"Alto",
   IF(AND(C50&gt;=$I$12,C50&lt;=$H$12),"Muy Alto",
    ""))))</f>
        <v>Alto</v>
      </c>
      <c r="F50" s="248"/>
      <c r="G50" s="247"/>
      <c r="H50" s="247"/>
      <c r="I50" s="28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47"/>
      <c r="AK50" s="247"/>
      <c r="AL50" s="247"/>
      <c r="AM50" s="247"/>
      <c r="AN50" s="247"/>
      <c r="AO50" s="247"/>
      <c r="AP50" s="247"/>
      <c r="AQ50" s="247"/>
      <c r="AR50" s="247"/>
      <c r="AS50" s="247"/>
      <c r="AT50" s="247"/>
      <c r="AU50" s="247"/>
      <c r="AV50" s="247"/>
      <c r="AW50" s="247"/>
      <c r="AX50" s="247"/>
      <c r="AY50" s="247"/>
      <c r="AZ50" s="247"/>
      <c r="BA50" s="247"/>
      <c r="BB50" s="247"/>
      <c r="BC50" s="247"/>
      <c r="BD50" s="247"/>
      <c r="BE50" s="247"/>
      <c r="BF50" s="247"/>
      <c r="BG50" s="247"/>
      <c r="BH50" s="247"/>
      <c r="BI50" s="247"/>
      <c r="BJ50" s="247"/>
      <c r="BK50" s="247"/>
    </row>
    <row r="51" spans="1:63" customFormat="1">
      <c r="A51" s="328">
        <v>68547</v>
      </c>
      <c r="B51" s="325" t="s">
        <v>85</v>
      </c>
      <c r="C51" s="325">
        <v>16</v>
      </c>
      <c r="D51" s="325" t="str">
        <f>IF(AND(C51&gt;=$G$13,C51&lt;$K$12),"4",
 IF(AND(C51&gt;=$K$12,C51&lt;$J$12),"3",
  IF(AND(C51&gt;=$J$12,C51&lt;$I$12),"2",
   IF(AND(C51&gt;=$I$12,C51&lt;=$H$12),"1",
    ""))))</f>
        <v>2</v>
      </c>
      <c r="E51" s="326" t="str">
        <f>IF(AND(C51&gt;=$G$13,C51&lt;$K$12),"Bajo",
 IF(AND(C51&gt;=$K$12,C51&lt;$J$12),"Medio",
  IF(AND(C51&gt;=$J$12,C51&lt;$I$12),"Alto",
   IF(AND(C51&gt;=$I$12,C51&lt;=$H$12),"Muy Alto",
    ""))))</f>
        <v>Alto</v>
      </c>
      <c r="F51" s="248"/>
      <c r="G51" s="377" t="s">
        <v>1451</v>
      </c>
      <c r="H51" s="377"/>
      <c r="I51" s="377"/>
      <c r="J51" s="377"/>
      <c r="K51" s="377"/>
      <c r="L51" s="377"/>
      <c r="M51" s="377"/>
      <c r="N51" s="37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7"/>
      <c r="AN51" s="247"/>
      <c r="AO51" s="247"/>
      <c r="AP51" s="247"/>
      <c r="AQ51" s="247"/>
      <c r="AR51" s="247"/>
      <c r="AS51" s="247"/>
      <c r="AT51" s="247"/>
      <c r="AU51" s="247"/>
      <c r="AV51" s="247"/>
      <c r="AW51" s="247"/>
      <c r="AX51" s="247"/>
      <c r="AY51" s="247"/>
      <c r="AZ51" s="247"/>
      <c r="BA51" s="247"/>
      <c r="BB51" s="247"/>
      <c r="BC51" s="247"/>
      <c r="BD51" s="247"/>
      <c r="BE51" s="247"/>
      <c r="BF51" s="247"/>
      <c r="BG51" s="247"/>
      <c r="BH51" s="247"/>
      <c r="BI51" s="247"/>
      <c r="BJ51" s="247"/>
      <c r="BK51" s="247"/>
    </row>
    <row r="52" spans="1:63" customFormat="1">
      <c r="A52" s="323">
        <v>41551</v>
      </c>
      <c r="B52" s="324" t="s">
        <v>67</v>
      </c>
      <c r="C52" s="324">
        <v>13</v>
      </c>
      <c r="D52" s="325" t="str">
        <f>IF(AND(C52&gt;=$G$13,C52&lt;$K$12),"4",
 IF(AND(C52&gt;=$K$12,C52&lt;$J$12),"3",
  IF(AND(C52&gt;=$J$12,C52&lt;$I$12),"2",
   IF(AND(C52&gt;=$I$12,C52&lt;=$H$12),"1",
    ""))))</f>
        <v>2</v>
      </c>
      <c r="E52" s="326" t="str">
        <f>IF(AND(C52&gt;=$G$13,C52&lt;$K$12),"Bajo",
 IF(AND(C52&gt;=$K$12,C52&lt;$J$12),"Medio",
  IF(AND(C52&gt;=$J$12,C52&lt;$I$12),"Alto",
   IF(AND(C52&gt;=$I$12,C52&lt;=$H$12),"Muy Alto",
    ""))))</f>
        <v>Alto</v>
      </c>
      <c r="F52" s="248"/>
      <c r="G52" s="377"/>
      <c r="H52" s="377"/>
      <c r="I52" s="377"/>
      <c r="J52" s="377"/>
      <c r="K52" s="377"/>
      <c r="L52" s="377"/>
      <c r="M52" s="377"/>
      <c r="N52" s="377"/>
      <c r="O52" s="247"/>
      <c r="P52" s="247"/>
      <c r="Q52" s="247"/>
      <c r="R52" s="247"/>
      <c r="S52" s="247"/>
      <c r="T52" s="247"/>
      <c r="U52" s="247"/>
      <c r="V52" s="247"/>
      <c r="W52" s="247"/>
      <c r="X52" s="247"/>
      <c r="Y52" s="247"/>
      <c r="Z52" s="247"/>
      <c r="AA52" s="247"/>
      <c r="AB52" s="247"/>
      <c r="AC52" s="247"/>
      <c r="AD52" s="247"/>
      <c r="AE52" s="247"/>
      <c r="AF52" s="247"/>
      <c r="AG52" s="247"/>
      <c r="AH52" s="247"/>
      <c r="AI52" s="247"/>
      <c r="AJ52" s="247"/>
      <c r="AK52" s="247"/>
      <c r="AL52" s="247"/>
      <c r="AM52" s="247"/>
      <c r="AN52" s="247"/>
      <c r="AO52" s="247"/>
      <c r="AP52" s="247"/>
      <c r="AQ52" s="247"/>
      <c r="AR52" s="247"/>
      <c r="AS52" s="247"/>
      <c r="AT52" s="247"/>
      <c r="AU52" s="247"/>
      <c r="AV52" s="247"/>
      <c r="AW52" s="247"/>
      <c r="AX52" s="247"/>
      <c r="AY52" s="247"/>
      <c r="AZ52" s="247"/>
      <c r="BA52" s="247"/>
      <c r="BB52" s="247"/>
      <c r="BC52" s="247"/>
      <c r="BD52" s="247"/>
      <c r="BE52" s="247"/>
      <c r="BF52" s="247"/>
      <c r="BG52" s="247"/>
      <c r="BH52" s="247"/>
      <c r="BI52" s="247"/>
      <c r="BJ52" s="247"/>
      <c r="BK52" s="247"/>
    </row>
    <row r="53" spans="1:63" customFormat="1">
      <c r="A53" s="323">
        <v>5631</v>
      </c>
      <c r="B53" s="324" t="s">
        <v>39</v>
      </c>
      <c r="C53" s="324">
        <v>14</v>
      </c>
      <c r="D53" s="325" t="str">
        <f>IF(AND(C53&gt;=$G$13,C53&lt;$K$12),"4",
 IF(AND(C53&gt;=$K$12,C53&lt;$J$12),"3",
  IF(AND(C53&gt;=$J$12,C53&lt;$I$12),"2",
   IF(AND(C53&gt;=$I$12,C53&lt;=$H$12),"1",
    ""))))</f>
        <v>2</v>
      </c>
      <c r="E53" s="326" t="str">
        <f>IF(AND(C53&gt;=$G$13,C53&lt;$K$12),"Bajo",
 IF(AND(C53&gt;=$K$12,C53&lt;$J$12),"Medio",
  IF(AND(C53&gt;=$J$12,C53&lt;$I$12),"Alto",
   IF(AND(C53&gt;=$I$12,C53&lt;=$H$12),"Muy Alto",
    ""))))</f>
        <v>Alto</v>
      </c>
      <c r="F53" s="248"/>
      <c r="G53" s="247"/>
      <c r="H53" s="247"/>
      <c r="I53" s="287"/>
      <c r="J53" s="247"/>
      <c r="K53" s="247"/>
      <c r="L53" s="247"/>
      <c r="M53" s="247"/>
      <c r="N53" s="247"/>
      <c r="O53" s="247"/>
      <c r="P53" s="247"/>
      <c r="Q53" s="247"/>
      <c r="R53" s="247"/>
      <c r="S53" s="247"/>
      <c r="T53" s="247"/>
      <c r="U53" s="247"/>
      <c r="V53" s="247"/>
      <c r="W53" s="247"/>
      <c r="X53" s="247"/>
      <c r="Y53" s="247"/>
      <c r="Z53" s="247"/>
      <c r="AA53" s="247"/>
      <c r="AB53" s="247"/>
      <c r="AC53" s="247"/>
      <c r="AD53" s="247"/>
      <c r="AE53" s="247"/>
      <c r="AF53" s="247"/>
      <c r="AG53" s="247"/>
      <c r="AH53" s="247"/>
      <c r="AI53" s="247"/>
      <c r="AJ53" s="247"/>
      <c r="AK53" s="247"/>
      <c r="AL53" s="247"/>
      <c r="AM53" s="247"/>
      <c r="AN53" s="247"/>
      <c r="AO53" s="247"/>
      <c r="AP53" s="247"/>
      <c r="AQ53" s="247"/>
      <c r="AR53" s="247"/>
      <c r="AS53" s="247"/>
      <c r="AT53" s="247"/>
      <c r="AU53" s="247"/>
      <c r="AV53" s="247"/>
      <c r="AW53" s="247"/>
      <c r="AX53" s="247"/>
      <c r="AY53" s="247"/>
      <c r="AZ53" s="247"/>
      <c r="BA53" s="247"/>
      <c r="BB53" s="247"/>
      <c r="BC53" s="247"/>
      <c r="BD53" s="247"/>
      <c r="BE53" s="247"/>
      <c r="BF53" s="247"/>
      <c r="BG53" s="247"/>
      <c r="BH53" s="247"/>
      <c r="BI53" s="247"/>
      <c r="BJ53" s="247"/>
      <c r="BK53" s="247"/>
    </row>
    <row r="54" spans="1:63" customFormat="1">
      <c r="A54" s="328">
        <v>70001</v>
      </c>
      <c r="B54" s="325" t="s">
        <v>86</v>
      </c>
      <c r="C54" s="325">
        <v>16</v>
      </c>
      <c r="D54" s="325" t="str">
        <f>IF(AND(C54&gt;=$G$13,C54&lt;$K$12),"4",
 IF(AND(C54&gt;=$K$12,C54&lt;$J$12),"3",
  IF(AND(C54&gt;=$J$12,C54&lt;$I$12),"2",
   IF(AND(C54&gt;=$I$12,C54&lt;=$H$12),"1",
    ""))))</f>
        <v>2</v>
      </c>
      <c r="E54" s="326" t="str">
        <f>IF(AND(C54&gt;=$G$13,C54&lt;$K$12),"Bajo",
 IF(AND(C54&gt;=$K$12,C54&lt;$J$12),"Medio",
  IF(AND(C54&gt;=$J$12,C54&lt;$I$12),"Alto",
   IF(AND(C54&gt;=$I$12,C54&lt;=$H$12),"Muy Alto",
    ""))))</f>
        <v>Alto</v>
      </c>
      <c r="F54" s="248"/>
      <c r="G54" s="247"/>
      <c r="H54" s="247"/>
      <c r="I54" s="287"/>
      <c r="J54" s="247"/>
      <c r="K54" s="247"/>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247"/>
      <c r="AI54" s="247"/>
      <c r="AJ54" s="247"/>
      <c r="AK54" s="247"/>
      <c r="AL54" s="247"/>
      <c r="AM54" s="247"/>
      <c r="AN54" s="247"/>
      <c r="AO54" s="247"/>
      <c r="AP54" s="247"/>
      <c r="AQ54" s="247"/>
      <c r="AR54" s="247"/>
      <c r="AS54" s="247"/>
      <c r="AT54" s="247"/>
      <c r="AU54" s="247"/>
      <c r="AV54" s="247"/>
      <c r="AW54" s="247"/>
      <c r="AX54" s="247"/>
      <c r="AY54" s="247"/>
      <c r="AZ54" s="247"/>
      <c r="BA54" s="247"/>
      <c r="BB54" s="247"/>
      <c r="BC54" s="247"/>
      <c r="BD54" s="247"/>
      <c r="BE54" s="247"/>
      <c r="BF54" s="247"/>
      <c r="BG54" s="247"/>
      <c r="BH54" s="247"/>
      <c r="BI54" s="247"/>
      <c r="BJ54" s="247"/>
      <c r="BK54" s="247"/>
    </row>
    <row r="55" spans="1:63" customFormat="1">
      <c r="A55" s="323">
        <v>8758</v>
      </c>
      <c r="B55" s="324" t="s">
        <v>43</v>
      </c>
      <c r="C55" s="324">
        <v>17</v>
      </c>
      <c r="D55" s="325" t="str">
        <f>IF(AND(C55&gt;=$G$13,C55&lt;$K$12),"4",
 IF(AND(C55&gt;=$K$12,C55&lt;$J$12),"3",
  IF(AND(C55&gt;=$J$12,C55&lt;$I$12),"2",
   IF(AND(C55&gt;=$I$12,C55&lt;=$H$12),"1",
    ""))))</f>
        <v>2</v>
      </c>
      <c r="E55" s="326" t="str">
        <f>IF(AND(C55&gt;=$G$13,C55&lt;$K$12),"Bajo",
 IF(AND(C55&gt;=$K$12,C55&lt;$J$12),"Medio",
  IF(AND(C55&gt;=$J$12,C55&lt;$I$12),"Alto",
   IF(AND(C55&gt;=$I$12,C55&lt;=$H$12),"Muy Alto",
    ""))))</f>
        <v>Alto</v>
      </c>
      <c r="F55" s="248"/>
      <c r="G55" s="247"/>
      <c r="H55" s="247"/>
      <c r="I55" s="287"/>
      <c r="J55" s="247"/>
      <c r="K55" s="247"/>
      <c r="L55" s="247"/>
      <c r="M55" s="247"/>
      <c r="N55" s="247"/>
      <c r="O55" s="247"/>
      <c r="P55" s="247"/>
      <c r="Q55" s="247"/>
      <c r="R55" s="247"/>
      <c r="S55" s="247"/>
      <c r="T55" s="247"/>
      <c r="U55" s="247"/>
      <c r="V55" s="247"/>
      <c r="W55" s="247"/>
      <c r="X55" s="247"/>
      <c r="Y55" s="247"/>
      <c r="Z55" s="247"/>
      <c r="AA55" s="247"/>
      <c r="AB55" s="247"/>
      <c r="AC55" s="247"/>
      <c r="AD55" s="247"/>
      <c r="AE55" s="247"/>
      <c r="AF55" s="247"/>
      <c r="AG55" s="247"/>
      <c r="AH55" s="247"/>
      <c r="AI55" s="247"/>
      <c r="AJ55" s="247"/>
      <c r="AK55" s="247"/>
      <c r="AL55" s="247"/>
      <c r="AM55" s="247"/>
      <c r="AN55" s="247"/>
      <c r="AO55" s="247"/>
      <c r="AP55" s="247"/>
      <c r="AQ55" s="247"/>
      <c r="AR55" s="247"/>
      <c r="AS55" s="247"/>
      <c r="AT55" s="247"/>
      <c r="AU55" s="247"/>
      <c r="AV55" s="247"/>
      <c r="AW55" s="247"/>
      <c r="AX55" s="247"/>
      <c r="AY55" s="247"/>
      <c r="AZ55" s="247"/>
      <c r="BA55" s="247"/>
      <c r="BB55" s="247"/>
      <c r="BC55" s="247"/>
      <c r="BD55" s="247"/>
      <c r="BE55" s="247"/>
      <c r="BF55" s="247"/>
      <c r="BG55" s="247"/>
      <c r="BH55" s="247"/>
      <c r="BI55" s="247"/>
      <c r="BJ55" s="247"/>
      <c r="BK55" s="247"/>
    </row>
    <row r="56" spans="1:63" customFormat="1">
      <c r="A56" s="323">
        <v>73</v>
      </c>
      <c r="B56" s="324" t="s">
        <v>21</v>
      </c>
      <c r="C56" s="324">
        <v>17</v>
      </c>
      <c r="D56" s="325" t="str">
        <f>IF(AND(C56&gt;=$G$13,C56&lt;$K$12),"4",
 IF(AND(C56&gt;=$K$12,C56&lt;$J$12),"3",
  IF(AND(C56&gt;=$J$12,C56&lt;$I$12),"2",
   IF(AND(C56&gt;=$I$12,C56&lt;=$H$12),"1",
    ""))))</f>
        <v>2</v>
      </c>
      <c r="E56" s="326" t="str">
        <f>IF(AND(C56&gt;=$G$13,C56&lt;$K$12),"Bajo",
 IF(AND(C56&gt;=$K$12,C56&lt;$J$12),"Medio",
  IF(AND(C56&gt;=$J$12,C56&lt;$I$12),"Alto",
   IF(AND(C56&gt;=$I$12,C56&lt;=$H$12),"Muy Alto",
    ""))))</f>
        <v>Alto</v>
      </c>
      <c r="F56" s="248"/>
      <c r="G56" s="247"/>
      <c r="H56" s="247"/>
      <c r="I56" s="28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47"/>
      <c r="AK56" s="247"/>
      <c r="AL56" s="247"/>
      <c r="AM56" s="247"/>
      <c r="AN56" s="247"/>
      <c r="AO56" s="247"/>
      <c r="AP56" s="247"/>
      <c r="AQ56" s="247"/>
      <c r="AR56" s="247"/>
      <c r="AS56" s="247"/>
      <c r="AT56" s="247"/>
      <c r="AU56" s="247"/>
      <c r="AV56" s="247"/>
      <c r="AW56" s="247"/>
      <c r="AX56" s="247"/>
      <c r="AY56" s="247"/>
      <c r="AZ56" s="247"/>
      <c r="BA56" s="247"/>
      <c r="BB56" s="247"/>
      <c r="BC56" s="247"/>
      <c r="BD56" s="247"/>
      <c r="BE56" s="247"/>
      <c r="BF56" s="247"/>
      <c r="BG56" s="247"/>
      <c r="BH56" s="247"/>
      <c r="BI56" s="247"/>
      <c r="BJ56" s="247"/>
      <c r="BK56" s="247"/>
    </row>
    <row r="57" spans="1:63" customFormat="1">
      <c r="A57" s="328">
        <v>76834</v>
      </c>
      <c r="B57" s="325" t="s">
        <v>94</v>
      </c>
      <c r="C57" s="325">
        <v>16</v>
      </c>
      <c r="D57" s="325" t="str">
        <f>IF(AND(C57&gt;=$G$13,C57&lt;$K$12),"4",
 IF(AND(C57&gt;=$K$12,C57&lt;$J$12),"3",
  IF(AND(C57&gt;=$J$12,C57&lt;$I$12),"2",
   IF(AND(C57&gt;=$I$12,C57&lt;=$H$12),"1",
    ""))))</f>
        <v>2</v>
      </c>
      <c r="E57" s="326" t="str">
        <f>IF(AND(C57&gt;=$G$13,C57&lt;$K$12),"Bajo",
 IF(AND(C57&gt;=$K$12,C57&lt;$J$12),"Medio",
  IF(AND(C57&gt;=$J$12,C57&lt;$I$12),"Alto",
   IF(AND(C57&gt;=$I$12,C57&lt;=$H$12),"Muy Alto",
    ""))))</f>
        <v>Alto</v>
      </c>
      <c r="F57" s="248"/>
      <c r="G57" s="247"/>
      <c r="H57" s="247"/>
      <c r="I57" s="28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47"/>
      <c r="AN57" s="247"/>
      <c r="AO57" s="247"/>
      <c r="AP57" s="247"/>
      <c r="AQ57" s="247"/>
      <c r="AR57" s="247"/>
      <c r="AS57" s="247"/>
      <c r="AT57" s="247"/>
      <c r="AU57" s="247"/>
      <c r="AV57" s="247"/>
      <c r="AW57" s="247"/>
      <c r="AX57" s="247"/>
      <c r="AY57" s="247"/>
      <c r="AZ57" s="247"/>
      <c r="BA57" s="247"/>
      <c r="BB57" s="247"/>
      <c r="BC57" s="247"/>
      <c r="BD57" s="247"/>
      <c r="BE57" s="247"/>
      <c r="BF57" s="247"/>
      <c r="BG57" s="247"/>
      <c r="BH57" s="247"/>
      <c r="BI57" s="247"/>
      <c r="BJ57" s="247"/>
      <c r="BK57" s="247"/>
    </row>
    <row r="58" spans="1:63" customFormat="1">
      <c r="A58" s="323">
        <v>52835</v>
      </c>
      <c r="B58" s="324" t="s">
        <v>76</v>
      </c>
      <c r="C58" s="324">
        <v>12</v>
      </c>
      <c r="D58" s="325" t="str">
        <f>IF(AND(C58&gt;=$G$13,C58&lt;$K$12),"4",
 IF(AND(C58&gt;=$K$12,C58&lt;$J$12),"3",
  IF(AND(C58&gt;=$J$12,C58&lt;$I$12),"2",
   IF(AND(C58&gt;=$I$12,C58&lt;=$H$12),"1",
    ""))))</f>
        <v>2</v>
      </c>
      <c r="E58" s="326" t="str">
        <f>IF(AND(C58&gt;=$G$13,C58&lt;$K$12),"Bajo",
 IF(AND(C58&gt;=$K$12,C58&lt;$J$12),"Medio",
  IF(AND(C58&gt;=$J$12,C58&lt;$I$12),"Alto",
   IF(AND(C58&gt;=$I$12,C58&lt;=$H$12),"Muy Alto",
    ""))))</f>
        <v>Alto</v>
      </c>
      <c r="F58" s="248"/>
      <c r="G58" s="247"/>
      <c r="H58" s="247"/>
      <c r="I58" s="287"/>
      <c r="J58" s="247"/>
      <c r="K58" s="247"/>
      <c r="L58" s="247"/>
      <c r="M58" s="247"/>
      <c r="N58" s="247"/>
      <c r="O58" s="247"/>
      <c r="P58" s="247"/>
      <c r="Q58" s="247"/>
      <c r="R58" s="247"/>
      <c r="S58" s="247"/>
      <c r="T58" s="247"/>
      <c r="U58" s="247"/>
      <c r="V58" s="247"/>
      <c r="W58" s="247"/>
      <c r="X58" s="247"/>
      <c r="Y58" s="247"/>
      <c r="Z58" s="247"/>
      <c r="AA58" s="247"/>
      <c r="AB58" s="247"/>
      <c r="AC58" s="247"/>
      <c r="AD58" s="247"/>
      <c r="AE58" s="247"/>
      <c r="AF58" s="247"/>
      <c r="AG58" s="247"/>
      <c r="AH58" s="247"/>
      <c r="AI58" s="247"/>
      <c r="AJ58" s="247"/>
      <c r="AK58" s="247"/>
      <c r="AL58" s="247"/>
      <c r="AM58" s="247"/>
      <c r="AN58" s="247"/>
      <c r="AO58" s="247"/>
      <c r="AP58" s="247"/>
      <c r="AQ58" s="247"/>
      <c r="AR58" s="247"/>
      <c r="AS58" s="247"/>
      <c r="AT58" s="247"/>
      <c r="AU58" s="247"/>
      <c r="AV58" s="247"/>
      <c r="AW58" s="247"/>
      <c r="AX58" s="247"/>
      <c r="AY58" s="247"/>
      <c r="AZ58" s="247"/>
      <c r="BA58" s="247"/>
      <c r="BB58" s="247"/>
      <c r="BC58" s="247"/>
      <c r="BD58" s="247"/>
      <c r="BE58" s="247"/>
      <c r="BF58" s="247"/>
      <c r="BG58" s="247"/>
      <c r="BH58" s="247"/>
      <c r="BI58" s="247"/>
      <c r="BJ58" s="247"/>
      <c r="BK58" s="247"/>
    </row>
    <row r="59" spans="1:63" customFormat="1">
      <c r="A59" s="328">
        <v>85001</v>
      </c>
      <c r="B59" s="325" t="s">
        <v>96</v>
      </c>
      <c r="C59" s="325">
        <v>14</v>
      </c>
      <c r="D59" s="325" t="str">
        <f>IF(AND(C59&gt;=$G$13,C59&lt;$K$12),"4",
 IF(AND(C59&gt;=$K$12,C59&lt;$J$12),"3",
  IF(AND(C59&gt;=$J$12,C59&lt;$I$12),"2",
   IF(AND(C59&gt;=$I$12,C59&lt;=$H$12),"1",
    ""))))</f>
        <v>2</v>
      </c>
      <c r="E59" s="326" t="str">
        <f>IF(AND(C59&gt;=$G$13,C59&lt;$K$12),"Bajo",
 IF(AND(C59&gt;=$K$12,C59&lt;$J$12),"Medio",
  IF(AND(C59&gt;=$J$12,C59&lt;$I$12),"Alto",
   IF(AND(C59&gt;=$I$12,C59&lt;=$H$12),"Muy Alto",
    ""))))</f>
        <v>Alto</v>
      </c>
      <c r="F59" s="248"/>
      <c r="G59" s="247"/>
      <c r="H59" s="247"/>
      <c r="I59" s="287"/>
      <c r="J59" s="247"/>
      <c r="K59" s="247"/>
      <c r="L59" s="247"/>
      <c r="M59" s="247"/>
      <c r="N59" s="247"/>
      <c r="O59" s="247"/>
      <c r="P59" s="247"/>
      <c r="Q59" s="247"/>
      <c r="R59" s="247"/>
      <c r="S59" s="247"/>
      <c r="T59" s="247"/>
      <c r="U59" s="247"/>
      <c r="V59" s="247"/>
      <c r="W59" s="247"/>
      <c r="X59" s="247"/>
      <c r="Y59" s="247"/>
      <c r="Z59" s="247"/>
      <c r="AA59" s="247"/>
      <c r="AB59" s="247"/>
      <c r="AC59" s="247"/>
      <c r="AD59" s="247"/>
      <c r="AE59" s="247"/>
      <c r="AF59" s="247"/>
      <c r="AG59" s="247"/>
      <c r="AH59" s="247"/>
      <c r="AI59" s="247"/>
      <c r="AJ59" s="247"/>
      <c r="AK59" s="247"/>
      <c r="AL59" s="247"/>
      <c r="AM59" s="247"/>
      <c r="AN59" s="247"/>
      <c r="AO59" s="247"/>
      <c r="AP59" s="247"/>
      <c r="AQ59" s="247"/>
      <c r="AR59" s="247"/>
      <c r="AS59" s="247"/>
      <c r="AT59" s="247"/>
      <c r="AU59" s="247"/>
      <c r="AV59" s="247"/>
      <c r="AW59" s="247"/>
      <c r="AX59" s="247"/>
      <c r="AY59" s="247"/>
      <c r="AZ59" s="247"/>
      <c r="BA59" s="247"/>
      <c r="BB59" s="247"/>
      <c r="BC59" s="247"/>
      <c r="BD59" s="247"/>
      <c r="BE59" s="247"/>
      <c r="BF59" s="247"/>
      <c r="BG59" s="247"/>
      <c r="BH59" s="247"/>
      <c r="BI59" s="247"/>
      <c r="BJ59" s="247"/>
      <c r="BK59" s="247"/>
    </row>
    <row r="60" spans="1:63" customFormat="1">
      <c r="A60" s="323">
        <v>76892</v>
      </c>
      <c r="B60" s="324" t="s">
        <v>95</v>
      </c>
      <c r="C60" s="324">
        <v>14</v>
      </c>
      <c r="D60" s="325" t="str">
        <f>IF(AND(C60&gt;=$G$13,C60&lt;$K$12),"4",
 IF(AND(C60&gt;=$K$12,C60&lt;$J$12),"3",
  IF(AND(C60&gt;=$J$12,C60&lt;$I$12),"2",
   IF(AND(C60&gt;=$I$12,C60&lt;=$H$12),"1",
    ""))))</f>
        <v>2</v>
      </c>
      <c r="E60" s="326" t="str">
        <f>IF(AND(C60&gt;=$G$13,C60&lt;$K$12),"Bajo",
 IF(AND(C60&gt;=$K$12,C60&lt;$J$12),"Medio",
  IF(AND(C60&gt;=$J$12,C60&lt;$I$12),"Alto",
   IF(AND(C60&gt;=$I$12,C60&lt;=$H$12),"Muy Alto",
    ""))))</f>
        <v>Alto</v>
      </c>
      <c r="F60" s="248"/>
      <c r="G60" s="247"/>
      <c r="H60" s="247"/>
      <c r="I60" s="287"/>
      <c r="J60" s="247"/>
      <c r="K60" s="247"/>
      <c r="L60" s="247"/>
      <c r="M60" s="247"/>
      <c r="N60" s="247"/>
      <c r="O60" s="247"/>
      <c r="P60" s="247"/>
      <c r="Q60" s="247"/>
      <c r="R60" s="247"/>
      <c r="S60" s="247"/>
      <c r="T60" s="247"/>
      <c r="U60" s="247"/>
      <c r="V60" s="247"/>
      <c r="W60" s="247"/>
      <c r="X60" s="247"/>
      <c r="Y60" s="247"/>
      <c r="Z60" s="247"/>
      <c r="AA60" s="247"/>
      <c r="AB60" s="247"/>
      <c r="AC60" s="247"/>
      <c r="AD60" s="247"/>
      <c r="AE60" s="247"/>
      <c r="AF60" s="247"/>
      <c r="AG60" s="247"/>
      <c r="AH60" s="247"/>
      <c r="AI60" s="247"/>
      <c r="AJ60" s="247"/>
      <c r="AK60" s="247"/>
      <c r="AL60" s="247"/>
      <c r="AM60" s="247"/>
      <c r="AN60" s="247"/>
      <c r="AO60" s="247"/>
      <c r="AP60" s="247"/>
      <c r="AQ60" s="247"/>
      <c r="AR60" s="247"/>
      <c r="AS60" s="247"/>
      <c r="AT60" s="247"/>
      <c r="AU60" s="247"/>
      <c r="AV60" s="247"/>
      <c r="AW60" s="247"/>
      <c r="AX60" s="247"/>
      <c r="AY60" s="247"/>
      <c r="AZ60" s="247"/>
      <c r="BA60" s="247"/>
      <c r="BB60" s="247"/>
      <c r="BC60" s="247"/>
      <c r="BD60" s="247"/>
      <c r="BE60" s="247"/>
      <c r="BF60" s="247"/>
      <c r="BG60" s="247"/>
      <c r="BH60" s="247"/>
      <c r="BI60" s="247"/>
      <c r="BJ60" s="247"/>
      <c r="BK60" s="247"/>
    </row>
    <row r="61" spans="1:63" customFormat="1">
      <c r="A61" s="323">
        <v>68081</v>
      </c>
      <c r="B61" s="324" t="s">
        <v>82</v>
      </c>
      <c r="C61" s="324">
        <v>9</v>
      </c>
      <c r="D61" s="325" t="str">
        <f>IF(AND(C61&gt;=$G$13,C61&lt;$K$12),"4",
 IF(AND(C61&gt;=$K$12,C61&lt;$J$12),"3",
  IF(AND(C61&gt;=$J$12,C61&lt;$I$12),"2",
   IF(AND(C61&gt;=$I$12,C61&lt;=$H$12),"1",
    ""))))</f>
        <v>3</v>
      </c>
      <c r="E61" s="326" t="str">
        <f>IF(AND(C61&gt;=$G$13,C61&lt;$K$12),"Bajo",
 IF(AND(C61&gt;=$K$12,C61&lt;$J$12),"Medio",
  IF(AND(C61&gt;=$J$12,C61&lt;$I$12),"Alto",
   IF(AND(C61&gt;=$I$12,C61&lt;=$H$12),"Muy Alto",
    ""))))</f>
        <v>Medio</v>
      </c>
      <c r="F61" s="248"/>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c r="AG61" s="247"/>
      <c r="AH61" s="247"/>
      <c r="AI61" s="247"/>
      <c r="AJ61" s="247"/>
      <c r="AK61" s="247"/>
      <c r="AL61" s="247"/>
      <c r="AM61" s="247"/>
      <c r="AN61" s="247"/>
      <c r="AO61" s="247"/>
      <c r="AP61" s="247"/>
      <c r="AQ61" s="247"/>
      <c r="AR61" s="247"/>
      <c r="AS61" s="247"/>
      <c r="AT61" s="247"/>
      <c r="AU61" s="247"/>
      <c r="AV61" s="247"/>
      <c r="AW61" s="247"/>
      <c r="AX61" s="247"/>
      <c r="AY61" s="247"/>
      <c r="AZ61" s="247"/>
      <c r="BA61" s="247"/>
      <c r="BB61" s="247"/>
      <c r="BC61" s="247"/>
      <c r="BD61" s="247"/>
      <c r="BE61" s="247"/>
      <c r="BF61" s="247"/>
      <c r="BG61" s="247"/>
      <c r="BH61" s="247"/>
      <c r="BI61" s="247"/>
      <c r="BJ61" s="247"/>
      <c r="BK61" s="247"/>
    </row>
    <row r="62" spans="1:63" customFormat="1">
      <c r="A62" s="323">
        <v>76111</v>
      </c>
      <c r="B62" s="324" t="s">
        <v>1199</v>
      </c>
      <c r="C62" s="324">
        <v>7</v>
      </c>
      <c r="D62" s="325" t="str">
        <f>IF(AND(C62&gt;=$G$13,C62&lt;$K$12),"4",
 IF(AND(C62&gt;=$K$12,C62&lt;$J$12),"3",
  IF(AND(C62&gt;=$J$12,C62&lt;$I$12),"2",
   IF(AND(C62&gt;=$I$12,C62&lt;=$H$12),"1",
    ""))))</f>
        <v>3</v>
      </c>
      <c r="E62" s="326" t="str">
        <f>IF(AND(C62&gt;=$G$13,C62&lt;$K$12),"Bajo",
 IF(AND(C62&gt;=$K$12,C62&lt;$J$12),"Medio",
  IF(AND(C62&gt;=$J$12,C62&lt;$I$12),"Alto",
   IF(AND(C62&gt;=$I$12,C62&lt;=$H$12),"Muy Alto",
    ""))))</f>
        <v>Medio</v>
      </c>
      <c r="F62" s="248"/>
      <c r="G62" s="247"/>
      <c r="H62" s="247"/>
      <c r="I62" s="287"/>
      <c r="J62" s="247"/>
      <c r="K62" s="247"/>
      <c r="L62" s="247"/>
      <c r="M62" s="247"/>
      <c r="N62" s="247"/>
      <c r="O62" s="247"/>
      <c r="P62" s="247"/>
      <c r="Q62" s="247"/>
      <c r="R62" s="247"/>
      <c r="S62" s="247"/>
      <c r="T62" s="247"/>
      <c r="U62" s="247"/>
      <c r="V62" s="247"/>
      <c r="W62" s="247"/>
      <c r="X62" s="247"/>
      <c r="Y62" s="247"/>
      <c r="Z62" s="247"/>
      <c r="AA62" s="247"/>
      <c r="AB62" s="247"/>
      <c r="AC62" s="247"/>
      <c r="AD62" s="247"/>
      <c r="AE62" s="247"/>
      <c r="AF62" s="247"/>
      <c r="AG62" s="247"/>
      <c r="AH62" s="247"/>
      <c r="AI62" s="247"/>
      <c r="AJ62" s="247"/>
      <c r="AK62" s="247"/>
      <c r="AL62" s="247"/>
      <c r="AM62" s="247"/>
      <c r="AN62" s="247"/>
      <c r="AO62" s="247"/>
      <c r="AP62" s="247"/>
      <c r="AQ62" s="247"/>
      <c r="AR62" s="247"/>
      <c r="AS62" s="247"/>
      <c r="AT62" s="247"/>
      <c r="AU62" s="247"/>
      <c r="AV62" s="247"/>
      <c r="AW62" s="247"/>
      <c r="AX62" s="247"/>
      <c r="AY62" s="247"/>
      <c r="AZ62" s="247"/>
      <c r="BA62" s="247"/>
      <c r="BB62" s="247"/>
      <c r="BC62" s="247"/>
      <c r="BD62" s="247"/>
      <c r="BE62" s="247"/>
      <c r="BF62" s="247"/>
      <c r="BG62" s="247"/>
      <c r="BH62" s="247"/>
      <c r="BI62" s="247"/>
      <c r="BJ62" s="247"/>
      <c r="BK62" s="247"/>
    </row>
    <row r="63" spans="1:63" customFormat="1">
      <c r="A63" s="323">
        <v>18</v>
      </c>
      <c r="B63" s="324" t="s">
        <v>5</v>
      </c>
      <c r="C63" s="324">
        <v>10</v>
      </c>
      <c r="D63" s="325" t="str">
        <f>IF(AND(C63&gt;=$G$13,C63&lt;$K$12),"4",
 IF(AND(C63&gt;=$K$12,C63&lt;$J$12),"3",
  IF(AND(C63&gt;=$J$12,C63&lt;$I$12),"2",
   IF(AND(C63&gt;=$I$12,C63&lt;=$H$12),"1",
    ""))))</f>
        <v>3</v>
      </c>
      <c r="E63" s="326" t="str">
        <f>IF(AND(C63&gt;=$G$13,C63&lt;$K$12),"Bajo",
 IF(AND(C63&gt;=$K$12,C63&lt;$J$12),"Medio",
  IF(AND(C63&gt;=$J$12,C63&lt;$I$12),"Alto",
   IF(AND(C63&gt;=$I$12,C63&lt;=$H$12),"Muy Alto",
    ""))))</f>
        <v>Medio</v>
      </c>
      <c r="F63" s="248"/>
      <c r="G63" s="247"/>
      <c r="H63" s="247"/>
      <c r="I63" s="287"/>
      <c r="J63" s="247"/>
      <c r="K63" s="247"/>
      <c r="L63" s="247"/>
      <c r="M63" s="247"/>
      <c r="N63" s="247"/>
      <c r="O63" s="247"/>
      <c r="P63" s="247"/>
      <c r="Q63" s="247"/>
      <c r="R63" s="247"/>
      <c r="S63" s="247"/>
      <c r="T63" s="247"/>
      <c r="U63" s="247"/>
      <c r="V63" s="247"/>
      <c r="W63" s="247"/>
      <c r="X63" s="247"/>
      <c r="Y63" s="247"/>
      <c r="Z63" s="247"/>
      <c r="AA63" s="247"/>
      <c r="AB63" s="247"/>
      <c r="AC63" s="247"/>
      <c r="AD63" s="247"/>
      <c r="AE63" s="247"/>
      <c r="AF63" s="247"/>
      <c r="AG63" s="247"/>
      <c r="AH63" s="247"/>
      <c r="AI63" s="247"/>
      <c r="AJ63" s="247"/>
      <c r="AK63" s="247"/>
      <c r="AL63" s="247"/>
      <c r="AM63" s="247"/>
      <c r="AN63" s="247"/>
      <c r="AO63" s="247"/>
      <c r="AP63" s="247"/>
      <c r="AQ63" s="247"/>
      <c r="AR63" s="247"/>
      <c r="AS63" s="247"/>
      <c r="AT63" s="247"/>
      <c r="AU63" s="247"/>
      <c r="AV63" s="247"/>
      <c r="AW63" s="247"/>
      <c r="AX63" s="247"/>
      <c r="AY63" s="247"/>
      <c r="AZ63" s="247"/>
      <c r="BA63" s="247"/>
      <c r="BB63" s="247"/>
      <c r="BC63" s="247"/>
      <c r="BD63" s="247"/>
      <c r="BE63" s="247"/>
      <c r="BF63" s="247"/>
      <c r="BG63" s="247"/>
      <c r="BH63" s="247"/>
      <c r="BI63" s="247"/>
      <c r="BJ63" s="247"/>
      <c r="BK63" s="247"/>
    </row>
    <row r="64" spans="1:63" customFormat="1">
      <c r="A64" s="328">
        <v>20</v>
      </c>
      <c r="B64" s="325" t="s">
        <v>7</v>
      </c>
      <c r="C64" s="325">
        <v>11</v>
      </c>
      <c r="D64" s="325" t="str">
        <f>IF(AND(C64&gt;=$G$13,C64&lt;$K$12),"4",
 IF(AND(C64&gt;=$K$12,C64&lt;$J$12),"3",
  IF(AND(C64&gt;=$J$12,C64&lt;$I$12),"2",
   IF(AND(C64&gt;=$I$12,C64&lt;=$H$12),"1",
    ""))))</f>
        <v>3</v>
      </c>
      <c r="E64" s="326" t="str">
        <f>IF(AND(C64&gt;=$G$13,C64&lt;$K$12),"Bajo",
 IF(AND(C64&gt;=$K$12,C64&lt;$J$12),"Medio",
  IF(AND(C64&gt;=$J$12,C64&lt;$I$12),"Alto",
   IF(AND(C64&gt;=$I$12,C64&lt;=$H$12),"Muy Alto",
    ""))))</f>
        <v>Medio</v>
      </c>
      <c r="F64" s="248"/>
      <c r="G64" s="247"/>
      <c r="H64" s="247"/>
      <c r="I64" s="247"/>
      <c r="J64" s="247"/>
      <c r="K64" s="247"/>
      <c r="L64" s="247"/>
      <c r="M64" s="247"/>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247"/>
      <c r="AL64" s="247"/>
      <c r="AM64" s="247"/>
      <c r="AN64" s="247"/>
      <c r="AO64" s="247"/>
      <c r="AP64" s="247"/>
      <c r="AQ64" s="247"/>
      <c r="AR64" s="247"/>
      <c r="AS64" s="247"/>
      <c r="AT64" s="247"/>
      <c r="AU64" s="247"/>
      <c r="AV64" s="247"/>
      <c r="AW64" s="247"/>
      <c r="AX64" s="247"/>
      <c r="AY64" s="247"/>
      <c r="AZ64" s="247"/>
      <c r="BA64" s="247"/>
      <c r="BB64" s="247"/>
      <c r="BC64" s="247"/>
      <c r="BD64" s="247"/>
      <c r="BE64" s="247"/>
      <c r="BF64" s="247"/>
      <c r="BG64" s="247"/>
      <c r="BH64" s="247"/>
      <c r="BI64" s="247"/>
      <c r="BJ64" s="247"/>
      <c r="BK64" s="247"/>
    </row>
    <row r="65" spans="1:63" customFormat="1">
      <c r="A65" s="323">
        <v>25175</v>
      </c>
      <c r="B65" s="324" t="s">
        <v>57</v>
      </c>
      <c r="C65" s="324">
        <v>10</v>
      </c>
      <c r="D65" s="325" t="str">
        <f>IF(AND(C65&gt;=$G$13,C65&lt;$K$12),"4",
 IF(AND(C65&gt;=$K$12,C65&lt;$J$12),"3",
  IF(AND(C65&gt;=$J$12,C65&lt;$I$12),"2",
   IF(AND(C65&gt;=$I$12,C65&lt;=$H$12),"1",
    ""))))</f>
        <v>3</v>
      </c>
      <c r="E65" s="326" t="str">
        <f>IF(AND(C65&gt;=$G$13,C65&lt;$K$12),"Bajo",
 IF(AND(C65&gt;=$K$12,C65&lt;$J$12),"Medio",
  IF(AND(C65&gt;=$J$12,C65&lt;$I$12),"Alto",
   IF(AND(C65&gt;=$I$12,C65&lt;=$H$12),"Muy Alto",
    ""))))</f>
        <v>Medio</v>
      </c>
      <c r="F65" s="248"/>
      <c r="G65" s="247"/>
      <c r="H65" s="247"/>
      <c r="I65" s="247"/>
      <c r="J65" s="247"/>
      <c r="K65" s="247"/>
      <c r="L65" s="247"/>
      <c r="M65" s="247"/>
      <c r="N65" s="247"/>
      <c r="O65" s="247"/>
      <c r="P65" s="247"/>
      <c r="Q65" s="247"/>
      <c r="R65" s="247"/>
      <c r="S65" s="247"/>
      <c r="T65" s="247"/>
      <c r="U65" s="247"/>
      <c r="V65" s="247"/>
      <c r="W65" s="247"/>
      <c r="X65" s="247"/>
      <c r="Y65" s="247"/>
      <c r="Z65" s="247"/>
      <c r="AA65" s="247"/>
      <c r="AB65" s="247"/>
      <c r="AC65" s="247"/>
      <c r="AD65" s="247"/>
      <c r="AE65" s="247"/>
      <c r="AF65" s="247"/>
      <c r="AG65" s="247"/>
      <c r="AH65" s="247"/>
      <c r="AI65" s="247"/>
      <c r="AJ65" s="247"/>
      <c r="AK65" s="247"/>
      <c r="AL65" s="247"/>
      <c r="AM65" s="247"/>
      <c r="AN65" s="247"/>
      <c r="AO65" s="247"/>
      <c r="AP65" s="247"/>
      <c r="AQ65" s="247"/>
      <c r="AR65" s="247"/>
      <c r="AS65" s="247"/>
      <c r="AT65" s="247"/>
      <c r="AU65" s="247"/>
      <c r="AV65" s="247"/>
      <c r="AW65" s="247"/>
      <c r="AX65" s="247"/>
      <c r="AY65" s="247"/>
      <c r="AZ65" s="247"/>
      <c r="BA65" s="247"/>
      <c r="BB65" s="247"/>
      <c r="BC65" s="247"/>
      <c r="BD65" s="247"/>
      <c r="BE65" s="247"/>
      <c r="BF65" s="247"/>
      <c r="BG65" s="247"/>
      <c r="BH65" s="247"/>
      <c r="BI65" s="247"/>
      <c r="BJ65" s="247"/>
      <c r="BK65" s="247"/>
    </row>
    <row r="66" spans="1:63" customFormat="1">
      <c r="A66" s="328">
        <v>25</v>
      </c>
      <c r="B66" s="325" t="s">
        <v>9</v>
      </c>
      <c r="C66" s="325">
        <v>7</v>
      </c>
      <c r="D66" s="325" t="str">
        <f>IF(AND(C66&gt;=$G$13,C66&lt;$K$12),"4",
 IF(AND(C66&gt;=$K$12,C66&lt;$J$12),"3",
  IF(AND(C66&gt;=$J$12,C66&lt;$I$12),"2",
   IF(AND(C66&gt;=$I$12,C66&lt;=$H$12),"1",
    ""))))</f>
        <v>3</v>
      </c>
      <c r="E66" s="326" t="str">
        <f>IF(AND(C66&gt;=$G$13,C66&lt;$K$12),"Bajo",
 IF(AND(C66&gt;=$K$12,C66&lt;$J$12),"Medio",
  IF(AND(C66&gt;=$J$12,C66&lt;$I$12),"Alto",
   IF(AND(C66&gt;=$I$12,C66&lt;=$H$12),"Muy Alto",
    ""))))</f>
        <v>Medio</v>
      </c>
      <c r="F66" s="248"/>
      <c r="G66" s="247"/>
      <c r="H66" s="247"/>
      <c r="I66" s="247"/>
      <c r="J66" s="247"/>
      <c r="K66" s="247"/>
      <c r="L66" s="247"/>
      <c r="M66" s="247"/>
      <c r="N66" s="247"/>
      <c r="O66" s="247"/>
      <c r="P66" s="247"/>
      <c r="Q66" s="247"/>
      <c r="R66" s="247"/>
      <c r="S66" s="247"/>
      <c r="T66" s="247"/>
      <c r="U66" s="247"/>
      <c r="V66" s="247"/>
      <c r="W66" s="247"/>
      <c r="X66" s="247"/>
      <c r="Y66" s="247"/>
      <c r="Z66" s="247"/>
      <c r="AA66" s="247"/>
      <c r="AB66" s="247"/>
      <c r="AC66" s="247"/>
      <c r="AD66" s="247"/>
      <c r="AE66" s="247"/>
      <c r="AF66" s="247"/>
      <c r="AG66" s="247"/>
      <c r="AH66" s="247"/>
      <c r="AI66" s="247"/>
      <c r="AJ66" s="247"/>
      <c r="AK66" s="247"/>
      <c r="AL66" s="247"/>
      <c r="AM66" s="247"/>
      <c r="AN66" s="247"/>
      <c r="AO66" s="247"/>
      <c r="AP66" s="247"/>
      <c r="AQ66" s="247"/>
      <c r="AR66" s="247"/>
      <c r="AS66" s="247"/>
      <c r="AT66" s="247"/>
      <c r="AU66" s="247"/>
      <c r="AV66" s="247"/>
      <c r="AW66" s="247"/>
      <c r="AX66" s="247"/>
      <c r="AY66" s="247"/>
      <c r="AZ66" s="247"/>
      <c r="BA66" s="247"/>
      <c r="BB66" s="247"/>
      <c r="BC66" s="247"/>
      <c r="BD66" s="247"/>
      <c r="BE66" s="247"/>
      <c r="BF66" s="247"/>
      <c r="BG66" s="247"/>
      <c r="BH66" s="247"/>
      <c r="BI66" s="247"/>
      <c r="BJ66" s="247"/>
      <c r="BK66" s="247"/>
    </row>
    <row r="67" spans="1:63" customFormat="1">
      <c r="A67" s="323">
        <v>5266</v>
      </c>
      <c r="B67" s="324" t="s">
        <v>35</v>
      </c>
      <c r="C67" s="324">
        <v>7</v>
      </c>
      <c r="D67" s="325" t="str">
        <f>IF(AND(C67&gt;=$G$13,C67&lt;$K$12),"4",
 IF(AND(C67&gt;=$K$12,C67&lt;$J$12),"3",
  IF(AND(C67&gt;=$J$12,C67&lt;$I$12),"2",
   IF(AND(C67&gt;=$I$12,C67&lt;=$H$12),"1",
    ""))))</f>
        <v>3</v>
      </c>
      <c r="E67" s="326" t="str">
        <f>IF(AND(C67&gt;=$G$13,C67&lt;$K$12),"Bajo",
 IF(AND(C67&gt;=$K$12,C67&lt;$J$12),"Medio",
  IF(AND(C67&gt;=$J$12,C67&lt;$I$12),"Alto",
   IF(AND(C67&gt;=$I$12,C67&lt;=$H$12),"Muy Alto",
    ""))))</f>
        <v>Medio</v>
      </c>
      <c r="F67" s="248"/>
      <c r="G67" s="247"/>
      <c r="H67" s="247"/>
      <c r="I67" s="247"/>
      <c r="J67" s="247"/>
      <c r="K67" s="247"/>
      <c r="L67" s="247"/>
      <c r="M67" s="247"/>
      <c r="N67" s="247"/>
      <c r="O67" s="247"/>
      <c r="P67" s="247"/>
      <c r="Q67" s="247"/>
      <c r="R67" s="247"/>
      <c r="S67" s="247"/>
      <c r="T67" s="247"/>
      <c r="U67" s="247"/>
      <c r="V67" s="247"/>
      <c r="W67" s="247"/>
      <c r="X67" s="247"/>
      <c r="Y67" s="247"/>
      <c r="Z67" s="247"/>
      <c r="AA67" s="247"/>
      <c r="AB67" s="247"/>
      <c r="AC67" s="247"/>
      <c r="AD67" s="247"/>
      <c r="AE67" s="247"/>
      <c r="AF67" s="247"/>
      <c r="AG67" s="247"/>
      <c r="AH67" s="247"/>
      <c r="AI67" s="247"/>
      <c r="AJ67" s="247"/>
      <c r="AK67" s="247"/>
      <c r="AL67" s="247"/>
      <c r="AM67" s="247"/>
      <c r="AN67" s="247"/>
      <c r="AO67" s="247"/>
      <c r="AP67" s="247"/>
      <c r="AQ67" s="247"/>
      <c r="AR67" s="247"/>
      <c r="AS67" s="247"/>
      <c r="AT67" s="247"/>
      <c r="AU67" s="247"/>
      <c r="AV67" s="247"/>
      <c r="AW67" s="247"/>
      <c r="AX67" s="247"/>
      <c r="AY67" s="247"/>
      <c r="AZ67" s="247"/>
      <c r="BA67" s="247"/>
      <c r="BB67" s="247"/>
      <c r="BC67" s="247"/>
      <c r="BD67" s="247"/>
      <c r="BE67" s="247"/>
      <c r="BF67" s="247"/>
      <c r="BG67" s="247"/>
      <c r="BH67" s="247"/>
      <c r="BI67" s="247"/>
      <c r="BJ67" s="247"/>
      <c r="BK67" s="247"/>
    </row>
    <row r="68" spans="1:63" customFormat="1">
      <c r="A68" s="323">
        <v>18001</v>
      </c>
      <c r="B68" s="324" t="s">
        <v>51</v>
      </c>
      <c r="C68" s="324">
        <v>10</v>
      </c>
      <c r="D68" s="325" t="str">
        <f>IF(AND(C68&gt;=$G$13,C68&lt;$K$12),"4",
 IF(AND(C68&gt;=$K$12,C68&lt;$J$12),"3",
  IF(AND(C68&gt;=$J$12,C68&lt;$I$12),"2",
   IF(AND(C68&gt;=$I$12,C68&lt;=$H$12),"1",
    ""))))</f>
        <v>3</v>
      </c>
      <c r="E68" s="326" t="str">
        <f>IF(AND(C68&gt;=$G$13,C68&lt;$K$12),"Bajo",
 IF(AND(C68&gt;=$K$12,C68&lt;$J$12),"Medio",
  IF(AND(C68&gt;=$J$12,C68&lt;$I$12),"Alto",
   IF(AND(C68&gt;=$I$12,C68&lt;=$H$12),"Muy Alto",
    ""))))</f>
        <v>Medio</v>
      </c>
      <c r="F68" s="248"/>
      <c r="G68" s="247"/>
      <c r="H68" s="247"/>
      <c r="I68" s="247"/>
      <c r="J68" s="247"/>
      <c r="K68" s="247"/>
      <c r="L68" s="247"/>
      <c r="M68" s="247"/>
      <c r="N68" s="247"/>
      <c r="O68" s="247"/>
      <c r="P68" s="247"/>
      <c r="Q68" s="247"/>
      <c r="R68" s="247"/>
      <c r="S68" s="247"/>
      <c r="T68" s="247"/>
      <c r="U68" s="247"/>
      <c r="V68" s="247"/>
      <c r="W68" s="247"/>
      <c r="X68" s="247"/>
      <c r="Y68" s="247"/>
      <c r="Z68" s="247"/>
      <c r="AA68" s="247"/>
      <c r="AB68" s="247"/>
      <c r="AC68" s="247"/>
      <c r="AD68" s="247"/>
      <c r="AE68" s="247"/>
      <c r="AF68" s="247"/>
      <c r="AG68" s="247"/>
      <c r="AH68" s="247"/>
      <c r="AI68" s="247"/>
      <c r="AJ68" s="247"/>
      <c r="AK68" s="247"/>
      <c r="AL68" s="247"/>
      <c r="AM68" s="247"/>
      <c r="AN68" s="247"/>
      <c r="AO68" s="247"/>
      <c r="AP68" s="247"/>
      <c r="AQ68" s="247"/>
      <c r="AR68" s="247"/>
      <c r="AS68" s="247"/>
      <c r="AT68" s="247"/>
      <c r="AU68" s="247"/>
      <c r="AV68" s="247"/>
      <c r="AW68" s="247"/>
      <c r="AX68" s="247"/>
      <c r="AY68" s="247"/>
      <c r="AZ68" s="247"/>
      <c r="BA68" s="247"/>
      <c r="BB68" s="247"/>
      <c r="BC68" s="247"/>
      <c r="BD68" s="247"/>
      <c r="BE68" s="247"/>
      <c r="BF68" s="247"/>
      <c r="BG68" s="247"/>
      <c r="BH68" s="247"/>
      <c r="BI68" s="247"/>
      <c r="BJ68" s="247"/>
      <c r="BK68" s="247"/>
    </row>
    <row r="69" spans="1:63" customFormat="1">
      <c r="A69" s="328">
        <v>68276</v>
      </c>
      <c r="B69" s="325" t="s">
        <v>83</v>
      </c>
      <c r="C69" s="325">
        <v>10</v>
      </c>
      <c r="D69" s="325" t="str">
        <f>IF(AND(C69&gt;=$G$13,C69&lt;$K$12),"4",
 IF(AND(C69&gt;=$K$12,C69&lt;$J$12),"3",
  IF(AND(C69&gt;=$J$12,C69&lt;$I$12),"2",
   IF(AND(C69&gt;=$I$12,C69&lt;=$H$12),"1",
    ""))))</f>
        <v>3</v>
      </c>
      <c r="E69" s="326" t="str">
        <f>IF(AND(C69&gt;=$G$13,C69&lt;$K$12),"Bajo",
 IF(AND(C69&gt;=$K$12,C69&lt;$J$12),"Medio",
  IF(AND(C69&gt;=$J$12,C69&lt;$I$12),"Alto",
   IF(AND(C69&gt;=$I$12,C69&lt;=$H$12),"Muy Alto",
    ""))))</f>
        <v>Medio</v>
      </c>
      <c r="F69" s="248"/>
      <c r="G69" s="247"/>
      <c r="H69" s="247"/>
      <c r="I69" s="247"/>
      <c r="J69" s="247"/>
      <c r="K69" s="247"/>
      <c r="L69" s="247"/>
      <c r="M69" s="247"/>
      <c r="N69" s="247"/>
      <c r="O69" s="247"/>
      <c r="P69" s="247"/>
      <c r="Q69" s="247"/>
      <c r="R69" s="247"/>
      <c r="S69" s="247"/>
      <c r="T69" s="247"/>
      <c r="U69" s="247"/>
      <c r="V69" s="247"/>
      <c r="W69" s="247"/>
      <c r="X69" s="247"/>
      <c r="Y69" s="247"/>
      <c r="Z69" s="247"/>
      <c r="AA69" s="247"/>
      <c r="AB69" s="247"/>
      <c r="AC69" s="247"/>
      <c r="AD69" s="247"/>
      <c r="AE69" s="247"/>
      <c r="AF69" s="247"/>
      <c r="AG69" s="247"/>
      <c r="AH69" s="247"/>
      <c r="AI69" s="247"/>
      <c r="AJ69" s="247"/>
      <c r="AK69" s="247"/>
      <c r="AL69" s="247"/>
      <c r="AM69" s="247"/>
      <c r="AN69" s="247"/>
      <c r="AO69" s="247"/>
      <c r="AP69" s="247"/>
      <c r="AQ69" s="247"/>
      <c r="AR69" s="247"/>
      <c r="AS69" s="247"/>
      <c r="AT69" s="247"/>
      <c r="AU69" s="247"/>
      <c r="AV69" s="247"/>
      <c r="AW69" s="247"/>
      <c r="AX69" s="247"/>
      <c r="AY69" s="247"/>
      <c r="AZ69" s="247"/>
      <c r="BA69" s="247"/>
      <c r="BB69" s="247"/>
      <c r="BC69" s="247"/>
      <c r="BD69" s="247"/>
      <c r="BE69" s="247"/>
      <c r="BF69" s="247"/>
      <c r="BG69" s="247"/>
      <c r="BH69" s="247"/>
      <c r="BI69" s="247"/>
      <c r="BJ69" s="247"/>
      <c r="BK69" s="247"/>
    </row>
    <row r="70" spans="1:63" customFormat="1">
      <c r="A70" s="328">
        <v>68307</v>
      </c>
      <c r="B70" s="325" t="s">
        <v>84</v>
      </c>
      <c r="C70" s="325">
        <v>9</v>
      </c>
      <c r="D70" s="325" t="str">
        <f>IF(AND(C70&gt;=$G$13,C70&lt;$K$12),"4",
 IF(AND(C70&gt;=$K$12,C70&lt;$J$12),"3",
  IF(AND(C70&gt;=$J$12,C70&lt;$I$12),"2",
   IF(AND(C70&gt;=$I$12,C70&lt;=$H$12),"1",
    ""))))</f>
        <v>3</v>
      </c>
      <c r="E70" s="326" t="str">
        <f>IF(AND(C70&gt;=$G$13,C70&lt;$K$12),"Bajo",
 IF(AND(C70&gt;=$K$12,C70&lt;$J$12),"Medio",
  IF(AND(C70&gt;=$J$12,C70&lt;$I$12),"Alto",
   IF(AND(C70&gt;=$I$12,C70&lt;=$H$12),"Muy Alto",
    ""))))</f>
        <v>Medio</v>
      </c>
      <c r="F70" s="248"/>
      <c r="G70" s="247"/>
      <c r="H70" s="247"/>
      <c r="I70" s="247"/>
      <c r="J70" s="247"/>
      <c r="K70" s="247"/>
      <c r="L70" s="247"/>
      <c r="M70" s="247"/>
      <c r="N70" s="247"/>
      <c r="O70" s="247"/>
      <c r="P70" s="247"/>
      <c r="Q70" s="247"/>
      <c r="R70" s="247"/>
      <c r="S70" s="247"/>
      <c r="T70" s="247"/>
      <c r="U70" s="247"/>
      <c r="V70" s="247"/>
      <c r="W70" s="247"/>
      <c r="X70" s="247"/>
      <c r="Y70" s="247"/>
      <c r="Z70" s="247"/>
      <c r="AA70" s="247"/>
      <c r="AB70" s="247"/>
      <c r="AC70" s="247"/>
      <c r="AD70" s="247"/>
      <c r="AE70" s="247"/>
      <c r="AF70" s="247"/>
      <c r="AG70" s="247"/>
      <c r="AH70" s="247"/>
      <c r="AI70" s="247"/>
      <c r="AJ70" s="247"/>
      <c r="AK70" s="247"/>
      <c r="AL70" s="247"/>
      <c r="AM70" s="247"/>
      <c r="AN70" s="247"/>
      <c r="AO70" s="247"/>
      <c r="AP70" s="247"/>
      <c r="AQ70" s="247"/>
      <c r="AR70" s="247"/>
      <c r="AS70" s="247"/>
      <c r="AT70" s="247"/>
      <c r="AU70" s="247"/>
      <c r="AV70" s="247"/>
      <c r="AW70" s="247"/>
      <c r="AX70" s="247"/>
      <c r="AY70" s="247"/>
      <c r="AZ70" s="247"/>
      <c r="BA70" s="247"/>
      <c r="BB70" s="247"/>
      <c r="BC70" s="247"/>
      <c r="BD70" s="247"/>
      <c r="BE70" s="247"/>
      <c r="BF70" s="247"/>
      <c r="BG70" s="247"/>
      <c r="BH70" s="247"/>
      <c r="BI70" s="247"/>
      <c r="BJ70" s="247"/>
      <c r="BK70" s="247"/>
    </row>
    <row r="71" spans="1:63" customFormat="1">
      <c r="A71" s="328">
        <v>44</v>
      </c>
      <c r="B71" s="325" t="s">
        <v>12</v>
      </c>
      <c r="C71" s="325">
        <v>11</v>
      </c>
      <c r="D71" s="325" t="str">
        <f>IF(AND(C71&gt;=$G$13,C71&lt;$K$12),"4",
 IF(AND(C71&gt;=$K$12,C71&lt;$J$12),"3",
  IF(AND(C71&gt;=$J$12,C71&lt;$I$12),"2",
   IF(AND(C71&gt;=$I$12,C71&lt;=$H$12),"1",
    ""))))</f>
        <v>3</v>
      </c>
      <c r="E71" s="326" t="str">
        <f>IF(AND(C71&gt;=$G$13,C71&lt;$K$12),"Bajo",
 IF(AND(C71&gt;=$K$12,C71&lt;$J$12),"Medio",
  IF(AND(C71&gt;=$J$12,C71&lt;$I$12),"Alto",
   IF(AND(C71&gt;=$I$12,C71&lt;=$H$12),"Muy Alto",
    ""))))</f>
        <v>Medio</v>
      </c>
      <c r="F71" s="248"/>
      <c r="G71" s="247"/>
      <c r="H71" s="247"/>
      <c r="I71" s="247"/>
      <c r="J71" s="247"/>
      <c r="K71" s="247"/>
      <c r="L71" s="247"/>
      <c r="M71" s="247"/>
      <c r="N71" s="247"/>
      <c r="O71" s="247"/>
      <c r="P71" s="247"/>
      <c r="Q71" s="247"/>
      <c r="R71" s="247"/>
      <c r="S71" s="247"/>
      <c r="T71" s="247"/>
      <c r="U71" s="247"/>
      <c r="V71" s="247"/>
      <c r="W71" s="247"/>
      <c r="X71" s="247"/>
      <c r="Y71" s="247"/>
      <c r="Z71" s="247"/>
      <c r="AA71" s="247"/>
      <c r="AB71" s="247"/>
      <c r="AC71" s="247"/>
      <c r="AD71" s="247"/>
      <c r="AE71" s="247"/>
      <c r="AF71" s="247"/>
      <c r="AG71" s="247"/>
      <c r="AH71" s="247"/>
      <c r="AI71" s="247"/>
      <c r="AJ71" s="247"/>
      <c r="AK71" s="247"/>
      <c r="AL71" s="247"/>
      <c r="AM71" s="247"/>
      <c r="AN71" s="247"/>
      <c r="AO71" s="247"/>
      <c r="AP71" s="247"/>
      <c r="AQ71" s="247"/>
      <c r="AR71" s="247"/>
      <c r="AS71" s="247"/>
      <c r="AT71" s="247"/>
      <c r="AU71" s="247"/>
      <c r="AV71" s="247"/>
      <c r="AW71" s="247"/>
      <c r="AX71" s="247"/>
      <c r="AY71" s="247"/>
      <c r="AZ71" s="247"/>
      <c r="BA71" s="247"/>
      <c r="BB71" s="247"/>
      <c r="BC71" s="247"/>
      <c r="BD71" s="247"/>
      <c r="BE71" s="247"/>
      <c r="BF71" s="247"/>
      <c r="BG71" s="247"/>
      <c r="BH71" s="247"/>
      <c r="BI71" s="247"/>
      <c r="BJ71" s="247"/>
      <c r="BK71" s="247"/>
    </row>
    <row r="72" spans="1:63" customFormat="1">
      <c r="A72" s="323">
        <v>23417</v>
      </c>
      <c r="B72" s="324" t="s">
        <v>55</v>
      </c>
      <c r="C72" s="324">
        <v>8</v>
      </c>
      <c r="D72" s="325" t="str">
        <f>IF(AND(C72&gt;=$G$13,C72&lt;$K$12),"4",
 IF(AND(C72&gt;=$K$12,C72&lt;$J$12),"3",
  IF(AND(C72&gt;=$J$12,C72&lt;$I$12),"2",
   IF(AND(C72&gt;=$I$12,C72&lt;=$H$12),"1",
    ""))))</f>
        <v>3</v>
      </c>
      <c r="E72" s="326" t="str">
        <f>IF(AND(C72&gt;=$G$13,C72&lt;$K$12),"Bajo",
 IF(AND(C72&gt;=$K$12,C72&lt;$J$12),"Medio",
  IF(AND(C72&gt;=$J$12,C72&lt;$I$12),"Alto",
   IF(AND(C72&gt;=$I$12,C72&lt;=$H$12),"Muy Alto",
    ""))))</f>
        <v>Medio</v>
      </c>
      <c r="F72" s="248"/>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47"/>
      <c r="AK72" s="247"/>
      <c r="AL72" s="247"/>
      <c r="AM72" s="247"/>
      <c r="AN72" s="247"/>
      <c r="AO72" s="247"/>
      <c r="AP72" s="247"/>
      <c r="AQ72" s="247"/>
      <c r="AR72" s="247"/>
      <c r="AS72" s="247"/>
      <c r="AT72" s="247"/>
      <c r="AU72" s="247"/>
      <c r="AV72" s="247"/>
      <c r="AW72" s="247"/>
      <c r="AX72" s="247"/>
      <c r="AY72" s="247"/>
      <c r="AZ72" s="247"/>
      <c r="BA72" s="247"/>
      <c r="BB72" s="247"/>
      <c r="BC72" s="247"/>
      <c r="BD72" s="247"/>
      <c r="BE72" s="247"/>
      <c r="BF72" s="247"/>
      <c r="BG72" s="247"/>
      <c r="BH72" s="247"/>
      <c r="BI72" s="247"/>
      <c r="BJ72" s="247"/>
      <c r="BK72" s="247"/>
    </row>
    <row r="73" spans="1:63" customFormat="1">
      <c r="A73" s="323">
        <v>50</v>
      </c>
      <c r="B73" s="324" t="s">
        <v>14</v>
      </c>
      <c r="C73" s="324">
        <v>7</v>
      </c>
      <c r="D73" s="325" t="str">
        <f>IF(AND(C73&gt;=$G$13,C73&lt;$K$12),"4",
 IF(AND(C73&gt;=$K$12,C73&lt;$J$12),"3",
  IF(AND(C73&gt;=$J$12,C73&lt;$I$12),"2",
   IF(AND(C73&gt;=$I$12,C73&lt;=$H$12),"1",
    ""))))</f>
        <v>3</v>
      </c>
      <c r="E73" s="326" t="str">
        <f>IF(AND(C73&gt;=$G$13,C73&lt;$K$12),"Bajo",
 IF(AND(C73&gt;=$K$12,C73&lt;$J$12),"Medio",
  IF(AND(C73&gt;=$J$12,C73&lt;$I$12),"Alto",
   IF(AND(C73&gt;=$I$12,C73&lt;=$H$12),"Muy Alto",
    ""))))</f>
        <v>Medio</v>
      </c>
      <c r="F73" s="248"/>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47"/>
      <c r="AN73" s="247"/>
      <c r="AO73" s="247"/>
      <c r="AP73" s="247"/>
      <c r="AQ73" s="247"/>
      <c r="AR73" s="247"/>
      <c r="AS73" s="247"/>
      <c r="AT73" s="247"/>
      <c r="AU73" s="247"/>
      <c r="AV73" s="247"/>
      <c r="AW73" s="247"/>
      <c r="AX73" s="247"/>
      <c r="AY73" s="247"/>
      <c r="AZ73" s="247"/>
      <c r="BA73" s="247"/>
      <c r="BB73" s="247"/>
      <c r="BC73" s="247"/>
      <c r="BD73" s="247"/>
      <c r="BE73" s="247"/>
      <c r="BF73" s="247"/>
      <c r="BG73" s="247"/>
      <c r="BH73" s="247"/>
      <c r="BI73" s="247"/>
      <c r="BJ73" s="247"/>
      <c r="BK73" s="247"/>
    </row>
    <row r="74" spans="1:63" customFormat="1">
      <c r="A74" s="323">
        <v>76520</v>
      </c>
      <c r="B74" s="324" t="s">
        <v>93</v>
      </c>
      <c r="C74" s="324">
        <v>7</v>
      </c>
      <c r="D74" s="325" t="str">
        <f>IF(AND(C74&gt;=$G$13,C74&lt;$K$12),"4",
 IF(AND(C74&gt;=$K$12,C74&lt;$J$12),"3",
  IF(AND(C74&gt;=$J$12,C74&lt;$I$12),"2",
   IF(AND(C74&gt;=$I$12,C74&lt;=$H$12),"1",
    ""))))</f>
        <v>3</v>
      </c>
      <c r="E74" s="326" t="str">
        <f>IF(AND(C74&gt;=$G$13,C74&lt;$K$12),"Bajo",
 IF(AND(C74&gt;=$K$12,C74&lt;$J$12),"Medio",
  IF(AND(C74&gt;=$J$12,C74&lt;$I$12),"Alto",
   IF(AND(C74&gt;=$I$12,C74&lt;=$H$12),"Muy Alto",
    ""))))</f>
        <v>Medio</v>
      </c>
      <c r="F74" s="248"/>
      <c r="G74" s="247"/>
      <c r="H74" s="247"/>
      <c r="I74" s="247"/>
      <c r="J74" s="247"/>
      <c r="K74" s="247"/>
      <c r="L74" s="247"/>
      <c r="M74" s="247"/>
      <c r="N74" s="247"/>
      <c r="O74" s="247"/>
      <c r="P74" s="247"/>
      <c r="Q74" s="247"/>
      <c r="R74" s="247"/>
      <c r="S74" s="247"/>
      <c r="T74" s="247"/>
      <c r="U74" s="247"/>
      <c r="V74" s="247"/>
      <c r="W74" s="247"/>
      <c r="X74" s="247"/>
      <c r="Y74" s="247"/>
      <c r="Z74" s="247"/>
      <c r="AA74" s="247"/>
      <c r="AB74" s="247"/>
      <c r="AC74" s="247"/>
      <c r="AD74" s="247"/>
      <c r="AE74" s="247"/>
      <c r="AF74" s="247"/>
      <c r="AG74" s="247"/>
      <c r="AH74" s="247"/>
      <c r="AI74" s="247"/>
      <c r="AJ74" s="247"/>
      <c r="AK74" s="247"/>
      <c r="AL74" s="247"/>
      <c r="AM74" s="247"/>
      <c r="AN74" s="247"/>
      <c r="AO74" s="247"/>
      <c r="AP74" s="247"/>
      <c r="AQ74" s="247"/>
      <c r="AR74" s="247"/>
      <c r="AS74" s="247"/>
      <c r="AT74" s="247"/>
      <c r="AU74" s="247"/>
      <c r="AV74" s="247"/>
      <c r="AW74" s="247"/>
      <c r="AX74" s="247"/>
      <c r="AY74" s="247"/>
      <c r="AZ74" s="247"/>
      <c r="BA74" s="247"/>
      <c r="BB74" s="247"/>
      <c r="BC74" s="247"/>
      <c r="BD74" s="247"/>
      <c r="BE74" s="247"/>
      <c r="BF74" s="247"/>
      <c r="BG74" s="247"/>
      <c r="BH74" s="247"/>
      <c r="BI74" s="247"/>
      <c r="BJ74" s="247"/>
      <c r="BK74" s="247"/>
    </row>
    <row r="75" spans="1:63" customFormat="1">
      <c r="A75" s="323">
        <v>63</v>
      </c>
      <c r="B75" s="324" t="s">
        <v>17</v>
      </c>
      <c r="C75" s="324">
        <v>8</v>
      </c>
      <c r="D75" s="325" t="str">
        <f>IF(AND(C75&gt;=$G$13,C75&lt;$K$12),"4",
 IF(AND(C75&gt;=$K$12,C75&lt;$J$12),"3",
  IF(AND(C75&gt;=$J$12,C75&lt;$I$12),"2",
   IF(AND(C75&gt;=$I$12,C75&lt;=$H$12),"1",
    ""))))</f>
        <v>3</v>
      </c>
      <c r="E75" s="326" t="str">
        <f>IF(AND(C75&gt;=$G$13,C75&lt;$K$12),"Bajo",
 IF(AND(C75&gt;=$K$12,C75&lt;$J$12),"Medio",
  IF(AND(C75&gt;=$J$12,C75&lt;$I$12),"Alto",
   IF(AND(C75&gt;=$I$12,C75&lt;=$H$12),"Muy Alto",
    ""))))</f>
        <v>Medio</v>
      </c>
      <c r="F75" s="248"/>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c r="AD75" s="247"/>
      <c r="AE75" s="247"/>
      <c r="AF75" s="247"/>
      <c r="AG75" s="247"/>
      <c r="AH75" s="247"/>
      <c r="AI75" s="247"/>
      <c r="AJ75" s="247"/>
      <c r="AK75" s="247"/>
      <c r="AL75" s="247"/>
      <c r="AM75" s="247"/>
      <c r="AN75" s="247"/>
      <c r="AO75" s="247"/>
      <c r="AP75" s="247"/>
      <c r="AQ75" s="247"/>
      <c r="AR75" s="247"/>
      <c r="AS75" s="247"/>
      <c r="AT75" s="247"/>
      <c r="AU75" s="247"/>
      <c r="AV75" s="247"/>
      <c r="AW75" s="247"/>
      <c r="AX75" s="247"/>
      <c r="AY75" s="247"/>
      <c r="AZ75" s="247"/>
      <c r="BA75" s="247"/>
      <c r="BB75" s="247"/>
      <c r="BC75" s="247"/>
      <c r="BD75" s="247"/>
      <c r="BE75" s="247"/>
      <c r="BF75" s="247"/>
      <c r="BG75" s="247"/>
      <c r="BH75" s="247"/>
      <c r="BI75" s="247"/>
      <c r="BJ75" s="247"/>
      <c r="BK75" s="247"/>
    </row>
    <row r="76" spans="1:63" customFormat="1">
      <c r="A76" s="323">
        <v>5615</v>
      </c>
      <c r="B76" s="324" t="s">
        <v>38</v>
      </c>
      <c r="C76" s="324">
        <v>8</v>
      </c>
      <c r="D76" s="325" t="str">
        <f>IF(AND(C76&gt;=$G$13,C76&lt;$K$12),"4",
 IF(AND(C76&gt;=$K$12,C76&lt;$J$12),"3",
  IF(AND(C76&gt;=$J$12,C76&lt;$I$12),"2",
   IF(AND(C76&gt;=$I$12,C76&lt;=$H$12),"1",
    ""))))</f>
        <v>3</v>
      </c>
      <c r="E76" s="326" t="str">
        <f>IF(AND(C76&gt;=$G$13,C76&lt;$K$12),"Bajo",
 IF(AND(C76&gt;=$K$12,C76&lt;$J$12),"Medio",
  IF(AND(C76&gt;=$J$12,C76&lt;$I$12),"Alto",
   IF(AND(C76&gt;=$I$12,C76&lt;=$H$12),"Muy Alto",
    ""))))</f>
        <v>Medio</v>
      </c>
      <c r="F76" s="248"/>
      <c r="G76" s="247"/>
      <c r="H76" s="247"/>
      <c r="I76" s="247"/>
      <c r="J76" s="247"/>
      <c r="K76" s="247"/>
      <c r="L76" s="247"/>
      <c r="M76" s="247"/>
      <c r="N76" s="247"/>
      <c r="O76" s="247"/>
      <c r="P76" s="247"/>
      <c r="Q76" s="247"/>
      <c r="R76" s="247"/>
      <c r="S76" s="247"/>
      <c r="T76" s="247"/>
      <c r="U76" s="247"/>
      <c r="V76" s="247"/>
      <c r="W76" s="247"/>
      <c r="X76" s="247"/>
      <c r="Y76" s="247"/>
      <c r="Z76" s="247"/>
      <c r="AA76" s="247"/>
      <c r="AB76" s="247"/>
      <c r="AC76" s="247"/>
      <c r="AD76" s="247"/>
      <c r="AE76" s="247"/>
      <c r="AF76" s="247"/>
      <c r="AG76" s="247"/>
      <c r="AH76" s="247"/>
      <c r="AI76" s="247"/>
      <c r="AJ76" s="247"/>
      <c r="AK76" s="247"/>
      <c r="AL76" s="247"/>
      <c r="AM76" s="247"/>
      <c r="AN76" s="247"/>
      <c r="AO76" s="247"/>
      <c r="AP76" s="247"/>
      <c r="AQ76" s="247"/>
      <c r="AR76" s="247"/>
      <c r="AS76" s="247"/>
      <c r="AT76" s="247"/>
      <c r="AU76" s="247"/>
      <c r="AV76" s="247"/>
      <c r="AW76" s="247"/>
      <c r="AX76" s="247"/>
      <c r="AY76" s="247"/>
      <c r="AZ76" s="247"/>
      <c r="BA76" s="247"/>
      <c r="BB76" s="247"/>
      <c r="BC76" s="247"/>
      <c r="BD76" s="247"/>
      <c r="BE76" s="247"/>
      <c r="BF76" s="247"/>
      <c r="BG76" s="247"/>
      <c r="BH76" s="247"/>
      <c r="BI76" s="247"/>
      <c r="BJ76" s="247"/>
      <c r="BK76" s="247"/>
    </row>
    <row r="77" spans="1:63" customFormat="1">
      <c r="A77" s="328">
        <v>23660</v>
      </c>
      <c r="B77" s="325" t="s">
        <v>56</v>
      </c>
      <c r="C77" s="325">
        <v>11</v>
      </c>
      <c r="D77" s="325" t="str">
        <f>IF(AND(C77&gt;=$G$13,C77&lt;$K$12),"4",
 IF(AND(C77&gt;=$K$12,C77&lt;$J$12),"3",
  IF(AND(C77&gt;=$J$12,C77&lt;$I$12),"2",
   IF(AND(C77&gt;=$I$12,C77&lt;=$H$12),"1",
    ""))))</f>
        <v>3</v>
      </c>
      <c r="E77" s="326" t="str">
        <f>IF(AND(C77&gt;=$G$13,C77&lt;$K$12),"Bajo",
 IF(AND(C77&gt;=$K$12,C77&lt;$J$12),"Medio",
  IF(AND(C77&gt;=$J$12,C77&lt;$I$12),"Alto",
   IF(AND(C77&gt;=$I$12,C77&lt;=$H$12),"Muy Alto",
    ""))))</f>
        <v>Medio</v>
      </c>
      <c r="F77" s="248"/>
      <c r="G77" s="247"/>
      <c r="H77" s="247"/>
      <c r="I77" s="247"/>
      <c r="J77" s="247"/>
      <c r="K77" s="247"/>
      <c r="L77" s="247"/>
      <c r="M77" s="247"/>
      <c r="N77" s="247"/>
      <c r="O77" s="247"/>
      <c r="P77" s="247"/>
      <c r="Q77" s="247"/>
      <c r="R77" s="247"/>
      <c r="S77" s="247"/>
      <c r="T77" s="247"/>
      <c r="U77" s="247"/>
      <c r="V77" s="247"/>
      <c r="W77" s="247"/>
      <c r="X77" s="247"/>
      <c r="Y77" s="247"/>
      <c r="Z77" s="247"/>
      <c r="AA77" s="247"/>
      <c r="AB77" s="247"/>
      <c r="AC77" s="247"/>
      <c r="AD77" s="247"/>
      <c r="AE77" s="247"/>
      <c r="AF77" s="247"/>
      <c r="AG77" s="247"/>
      <c r="AH77" s="247"/>
      <c r="AI77" s="247"/>
      <c r="AJ77" s="247"/>
      <c r="AK77" s="247"/>
      <c r="AL77" s="247"/>
      <c r="AM77" s="247"/>
      <c r="AN77" s="247"/>
      <c r="AO77" s="247"/>
      <c r="AP77" s="247"/>
      <c r="AQ77" s="247"/>
      <c r="AR77" s="247"/>
      <c r="AS77" s="247"/>
      <c r="AT77" s="247"/>
      <c r="AU77" s="247"/>
      <c r="AV77" s="247"/>
      <c r="AW77" s="247"/>
      <c r="AX77" s="247"/>
      <c r="AY77" s="247"/>
      <c r="AZ77" s="247"/>
      <c r="BA77" s="247"/>
      <c r="BB77" s="247"/>
      <c r="BC77" s="247"/>
      <c r="BD77" s="247"/>
      <c r="BE77" s="247"/>
      <c r="BF77" s="247"/>
      <c r="BG77" s="247"/>
      <c r="BH77" s="247"/>
      <c r="BI77" s="247"/>
      <c r="BJ77" s="247"/>
      <c r="BK77" s="247"/>
    </row>
    <row r="78" spans="1:63" customFormat="1">
      <c r="A78" s="323">
        <v>68</v>
      </c>
      <c r="B78" s="324" t="s">
        <v>19</v>
      </c>
      <c r="C78" s="324">
        <v>10</v>
      </c>
      <c r="D78" s="325" t="str">
        <f>IF(AND(C78&gt;=$G$13,C78&lt;$K$12),"4",
 IF(AND(C78&gt;=$K$12,C78&lt;$J$12),"3",
  IF(AND(C78&gt;=$J$12,C78&lt;$I$12),"2",
   IF(AND(C78&gt;=$I$12,C78&lt;=$H$12),"1",
    ""))))</f>
        <v>3</v>
      </c>
      <c r="E78" s="326" t="str">
        <f>IF(AND(C78&gt;=$G$13,C78&lt;$K$12),"Bajo",
 IF(AND(C78&gt;=$K$12,C78&lt;$J$12),"Medio",
  IF(AND(C78&gt;=$J$12,C78&lt;$I$12),"Alto",
   IF(AND(C78&gt;=$I$12,C78&lt;=$H$12),"Muy Alto",
    ""))))</f>
        <v>Medio</v>
      </c>
      <c r="F78" s="248"/>
      <c r="G78" s="247"/>
      <c r="H78" s="247"/>
      <c r="I78" s="247"/>
      <c r="J78" s="247"/>
      <c r="K78" s="247"/>
      <c r="L78" s="247"/>
      <c r="M78" s="247"/>
      <c r="N78" s="247"/>
      <c r="O78" s="247"/>
      <c r="P78" s="247"/>
      <c r="Q78" s="247"/>
      <c r="R78" s="247"/>
      <c r="S78" s="247"/>
      <c r="T78" s="247"/>
      <c r="U78" s="247"/>
      <c r="V78" s="247"/>
      <c r="W78" s="247"/>
      <c r="X78" s="247"/>
      <c r="Y78" s="247"/>
      <c r="Z78" s="247"/>
      <c r="AA78" s="247"/>
      <c r="AB78" s="247"/>
      <c r="AC78" s="247"/>
      <c r="AD78" s="247"/>
      <c r="AE78" s="247"/>
      <c r="AF78" s="247"/>
      <c r="AG78" s="247"/>
      <c r="AH78" s="247"/>
      <c r="AI78" s="247"/>
      <c r="AJ78" s="247"/>
      <c r="AK78" s="247"/>
      <c r="AL78" s="247"/>
      <c r="AM78" s="247"/>
      <c r="AN78" s="247"/>
      <c r="AO78" s="247"/>
      <c r="AP78" s="247"/>
      <c r="AQ78" s="247"/>
      <c r="AR78" s="247"/>
      <c r="AS78" s="247"/>
      <c r="AT78" s="247"/>
      <c r="AU78" s="247"/>
      <c r="AV78" s="247"/>
      <c r="AW78" s="247"/>
      <c r="AX78" s="247"/>
      <c r="AY78" s="247"/>
      <c r="AZ78" s="247"/>
      <c r="BA78" s="247"/>
      <c r="BB78" s="247"/>
      <c r="BC78" s="247"/>
      <c r="BD78" s="247"/>
      <c r="BE78" s="247"/>
      <c r="BF78" s="247"/>
      <c r="BG78" s="247"/>
      <c r="BH78" s="247"/>
      <c r="BI78" s="247"/>
      <c r="BJ78" s="247"/>
      <c r="BK78" s="247"/>
    </row>
    <row r="79" spans="1:63" customFormat="1">
      <c r="A79" s="323">
        <v>25754</v>
      </c>
      <c r="B79" s="324" t="s">
        <v>63</v>
      </c>
      <c r="C79" s="324">
        <v>10</v>
      </c>
      <c r="D79" s="325" t="str">
        <f>IF(AND(C79&gt;=$G$13,C79&lt;$K$12),"4",
 IF(AND(C79&gt;=$K$12,C79&lt;$J$12),"3",
  IF(AND(C79&gt;=$J$12,C79&lt;$I$12),"2",
   IF(AND(C79&gt;=$I$12,C79&lt;=$H$12),"1",
    ""))))</f>
        <v>3</v>
      </c>
      <c r="E79" s="326" t="str">
        <f>IF(AND(C79&gt;=$G$13,C79&lt;$K$12),"Bajo",
 IF(AND(C79&gt;=$K$12,C79&lt;$J$12),"Medio",
  IF(AND(C79&gt;=$J$12,C79&lt;$I$12),"Alto",
   IF(AND(C79&gt;=$I$12,C79&lt;=$H$12),"Muy Alto",
    ""))))</f>
        <v>Medio</v>
      </c>
      <c r="F79" s="248"/>
      <c r="G79" s="247"/>
      <c r="H79" s="247"/>
      <c r="I79" s="247"/>
      <c r="J79" s="247"/>
      <c r="K79" s="247"/>
      <c r="L79" s="247"/>
      <c r="M79" s="247"/>
      <c r="N79" s="247"/>
      <c r="O79" s="247"/>
      <c r="P79" s="247"/>
      <c r="Q79" s="247"/>
      <c r="R79" s="247"/>
      <c r="S79" s="247"/>
      <c r="T79" s="247"/>
      <c r="U79" s="247"/>
      <c r="V79" s="247"/>
      <c r="W79" s="247"/>
      <c r="X79" s="247"/>
      <c r="Y79" s="247"/>
      <c r="Z79" s="247"/>
      <c r="AA79" s="247"/>
      <c r="AB79" s="247"/>
      <c r="AC79" s="247"/>
      <c r="AD79" s="247"/>
      <c r="AE79" s="247"/>
      <c r="AF79" s="247"/>
      <c r="AG79" s="247"/>
      <c r="AH79" s="247"/>
      <c r="AI79" s="247"/>
      <c r="AJ79" s="247"/>
      <c r="AK79" s="247"/>
      <c r="AL79" s="247"/>
      <c r="AM79" s="247"/>
      <c r="AN79" s="247"/>
      <c r="AO79" s="247"/>
      <c r="AP79" s="247"/>
      <c r="AQ79" s="247"/>
      <c r="AR79" s="247"/>
      <c r="AS79" s="247"/>
      <c r="AT79" s="247"/>
      <c r="AU79" s="247"/>
      <c r="AV79" s="247"/>
      <c r="AW79" s="247"/>
      <c r="AX79" s="247"/>
      <c r="AY79" s="247"/>
      <c r="AZ79" s="247"/>
      <c r="BA79" s="247"/>
      <c r="BB79" s="247"/>
      <c r="BC79" s="247"/>
      <c r="BD79" s="247"/>
      <c r="BE79" s="247"/>
      <c r="BF79" s="247"/>
      <c r="BG79" s="247"/>
      <c r="BH79" s="247"/>
      <c r="BI79" s="247"/>
      <c r="BJ79" s="247"/>
      <c r="BK79" s="247"/>
    </row>
    <row r="80" spans="1:63" customFormat="1">
      <c r="A80" s="328">
        <v>70</v>
      </c>
      <c r="B80" s="325" t="s">
        <v>20</v>
      </c>
      <c r="C80" s="325">
        <v>10</v>
      </c>
      <c r="D80" s="325" t="str">
        <f>IF(AND(C80&gt;=$G$13,C80&lt;$K$12),"4",
 IF(AND(C80&gt;=$K$12,C80&lt;$J$12),"3",
  IF(AND(C80&gt;=$J$12,C80&lt;$I$12),"2",
   IF(AND(C80&gt;=$I$12,C80&lt;=$H$12),"1",
    ""))))</f>
        <v>3</v>
      </c>
      <c r="E80" s="326" t="str">
        <f>IF(AND(C80&gt;=$G$13,C80&lt;$K$12),"Bajo",
 IF(AND(C80&gt;=$K$12,C80&lt;$J$12),"Medio",
  IF(AND(C80&gt;=$J$12,C80&lt;$I$12),"Alto",
   IF(AND(C80&gt;=$I$12,C80&lt;=$H$12),"Muy Alto",
    ""))))</f>
        <v>Medio</v>
      </c>
      <c r="F80" s="248"/>
      <c r="G80" s="247"/>
      <c r="H80" s="247"/>
      <c r="I80" s="247"/>
      <c r="J80" s="247"/>
      <c r="K80" s="247"/>
      <c r="L80" s="247"/>
      <c r="M80" s="247"/>
      <c r="N80" s="247"/>
      <c r="O80" s="247"/>
      <c r="P80" s="247"/>
      <c r="Q80" s="247"/>
      <c r="R80" s="247"/>
      <c r="S80" s="247"/>
      <c r="T80" s="247"/>
      <c r="U80" s="247"/>
      <c r="V80" s="247"/>
      <c r="W80" s="247"/>
      <c r="X80" s="247"/>
      <c r="Y80" s="247"/>
      <c r="Z80" s="247"/>
      <c r="AA80" s="247"/>
      <c r="AB80" s="247"/>
      <c r="AC80" s="247"/>
      <c r="AD80" s="247"/>
      <c r="AE80" s="247"/>
      <c r="AF80" s="247"/>
      <c r="AG80" s="247"/>
      <c r="AH80" s="247"/>
      <c r="AI80" s="247"/>
      <c r="AJ80" s="247"/>
      <c r="AK80" s="247"/>
      <c r="AL80" s="247"/>
      <c r="AM80" s="247"/>
      <c r="AN80" s="247"/>
      <c r="AO80" s="247"/>
      <c r="AP80" s="247"/>
      <c r="AQ80" s="247"/>
      <c r="AR80" s="247"/>
      <c r="AS80" s="247"/>
      <c r="AT80" s="247"/>
      <c r="AU80" s="247"/>
      <c r="AV80" s="247"/>
      <c r="AW80" s="247"/>
      <c r="AX80" s="247"/>
      <c r="AY80" s="247"/>
      <c r="AZ80" s="247"/>
      <c r="BA80" s="247"/>
      <c r="BB80" s="247"/>
      <c r="BC80" s="247"/>
      <c r="BD80" s="247"/>
      <c r="BE80" s="247"/>
      <c r="BF80" s="247"/>
      <c r="BG80" s="247"/>
      <c r="BH80" s="247"/>
      <c r="BI80" s="247"/>
      <c r="BJ80" s="247"/>
      <c r="BK80" s="247"/>
    </row>
    <row r="81" spans="1:63" customFormat="1">
      <c r="A81" s="328">
        <v>15001</v>
      </c>
      <c r="B81" s="325" t="s">
        <v>47</v>
      </c>
      <c r="C81" s="325">
        <v>11</v>
      </c>
      <c r="D81" s="325" t="str">
        <f>IF(AND(C81&gt;=$G$13,C81&lt;$K$12),"4",
 IF(AND(C81&gt;=$K$12,C81&lt;$J$12),"3",
  IF(AND(C81&gt;=$J$12,C81&lt;$I$12),"2",
   IF(AND(C81&gt;=$I$12,C81&lt;=$H$12),"1",
    ""))))</f>
        <v>3</v>
      </c>
      <c r="E81" s="326" t="str">
        <f>IF(AND(C81&gt;=$G$13,C81&lt;$K$12),"Bajo",
 IF(AND(C81&gt;=$K$12,C81&lt;$J$12),"Medio",
  IF(AND(C81&gt;=$J$12,C81&lt;$I$12),"Alto",
   IF(AND(C81&gt;=$I$12,C81&lt;=$H$12),"Muy Alto",
    ""))))</f>
        <v>Medio</v>
      </c>
      <c r="F81" s="248"/>
      <c r="G81" s="247"/>
      <c r="H81" s="247"/>
      <c r="I81" s="247"/>
      <c r="J81" s="247"/>
      <c r="K81" s="247"/>
      <c r="L81" s="247"/>
      <c r="M81" s="247"/>
      <c r="N81" s="247"/>
      <c r="O81" s="247"/>
      <c r="P81" s="247"/>
      <c r="Q81" s="247"/>
      <c r="R81" s="247"/>
      <c r="S81" s="247"/>
      <c r="T81" s="247"/>
      <c r="U81" s="247"/>
      <c r="V81" s="247"/>
      <c r="W81" s="247"/>
      <c r="X81" s="247"/>
      <c r="Y81" s="247"/>
      <c r="Z81" s="247"/>
      <c r="AA81" s="247"/>
      <c r="AB81" s="247"/>
      <c r="AC81" s="247"/>
      <c r="AD81" s="247"/>
      <c r="AE81" s="247"/>
      <c r="AF81" s="247"/>
      <c r="AG81" s="247"/>
      <c r="AH81" s="247"/>
      <c r="AI81" s="247"/>
      <c r="AJ81" s="247"/>
      <c r="AK81" s="247"/>
      <c r="AL81" s="247"/>
      <c r="AM81" s="247"/>
      <c r="AN81" s="247"/>
      <c r="AO81" s="247"/>
      <c r="AP81" s="247"/>
      <c r="AQ81" s="247"/>
      <c r="AR81" s="247"/>
      <c r="AS81" s="247"/>
      <c r="AT81" s="247"/>
      <c r="AU81" s="247"/>
      <c r="AV81" s="247"/>
      <c r="AW81" s="247"/>
      <c r="AX81" s="247"/>
      <c r="AY81" s="247"/>
      <c r="AZ81" s="247"/>
      <c r="BA81" s="247"/>
      <c r="BB81" s="247"/>
      <c r="BC81" s="247"/>
      <c r="BD81" s="247"/>
      <c r="BE81" s="247"/>
      <c r="BF81" s="247"/>
      <c r="BG81" s="247"/>
      <c r="BH81" s="247"/>
      <c r="BI81" s="247"/>
      <c r="BJ81" s="247"/>
      <c r="BK81" s="247"/>
    </row>
    <row r="82" spans="1:63" customFormat="1">
      <c r="A82" s="323">
        <v>76</v>
      </c>
      <c r="B82" s="324" t="s">
        <v>22</v>
      </c>
      <c r="C82" s="324">
        <v>7</v>
      </c>
      <c r="D82" s="325" t="str">
        <f>IF(AND(C82&gt;=$G$13,C82&lt;$K$12),"4",
 IF(AND(C82&gt;=$K$12,C82&lt;$J$12),"3",
  IF(AND(C82&gt;=$J$12,C82&lt;$I$12),"2",
   IF(AND(C82&gt;=$I$12,C82&lt;=$H$12),"1",
    ""))))</f>
        <v>3</v>
      </c>
      <c r="E82" s="326" t="str">
        <f>IF(AND(C82&gt;=$G$13,C82&lt;$K$12),"Bajo",
 IF(AND(C82&gt;=$K$12,C82&lt;$J$12),"Medio",
  IF(AND(C82&gt;=$J$12,C82&lt;$I$12),"Alto",
   IF(AND(C82&gt;=$I$12,C82&lt;=$H$12),"Muy Alto",
    ""))))</f>
        <v>Medio</v>
      </c>
      <c r="F82" s="248"/>
      <c r="G82" s="247"/>
      <c r="H82" s="247"/>
      <c r="I82" s="247"/>
      <c r="J82" s="247"/>
      <c r="K82" s="247"/>
      <c r="L82" s="247"/>
      <c r="M82" s="247"/>
      <c r="N82" s="247"/>
      <c r="O82" s="247"/>
      <c r="P82" s="247"/>
      <c r="Q82" s="247"/>
      <c r="R82" s="247"/>
      <c r="S82" s="247"/>
      <c r="T82" s="247"/>
      <c r="U82" s="247"/>
      <c r="V82" s="247"/>
      <c r="W82" s="247"/>
      <c r="X82" s="247"/>
      <c r="Y82" s="247"/>
      <c r="Z82" s="247"/>
      <c r="AA82" s="247"/>
      <c r="AB82" s="247"/>
      <c r="AC82" s="247"/>
      <c r="AD82" s="247"/>
      <c r="AE82" s="247"/>
      <c r="AF82" s="247"/>
      <c r="AG82" s="247"/>
      <c r="AH82" s="247"/>
      <c r="AI82" s="247"/>
      <c r="AJ82" s="247"/>
      <c r="AK82" s="247"/>
      <c r="AL82" s="247"/>
      <c r="AM82" s="247"/>
      <c r="AN82" s="247"/>
      <c r="AO82" s="247"/>
      <c r="AP82" s="247"/>
      <c r="AQ82" s="247"/>
      <c r="AR82" s="247"/>
      <c r="AS82" s="247"/>
      <c r="AT82" s="247"/>
      <c r="AU82" s="247"/>
      <c r="AV82" s="247"/>
      <c r="AW82" s="247"/>
      <c r="AX82" s="247"/>
      <c r="AY82" s="247"/>
      <c r="AZ82" s="247"/>
      <c r="BA82" s="247"/>
      <c r="BB82" s="247"/>
      <c r="BC82" s="247"/>
      <c r="BD82" s="247"/>
      <c r="BE82" s="247"/>
      <c r="BF82" s="247"/>
      <c r="BG82" s="247"/>
      <c r="BH82" s="247"/>
      <c r="BI82" s="247"/>
      <c r="BJ82" s="247"/>
      <c r="BK82" s="247"/>
    </row>
    <row r="83" spans="1:63" customFormat="1">
      <c r="A83" s="328">
        <v>20001</v>
      </c>
      <c r="B83" s="325" t="s">
        <v>53</v>
      </c>
      <c r="C83" s="325">
        <v>7</v>
      </c>
      <c r="D83" s="325" t="str">
        <f>IF(AND(C83&gt;=$G$13,C83&lt;$K$12),"4",
 IF(AND(C83&gt;=$K$12,C83&lt;$J$12),"3",
  IF(AND(C83&gt;=$J$12,C83&lt;$I$12),"2",
   IF(AND(C83&gt;=$I$12,C83&lt;=$H$12),"1",
    ""))))</f>
        <v>3</v>
      </c>
      <c r="E83" s="326" t="str">
        <f>IF(AND(C83&gt;=$G$13,C83&lt;$K$12),"Bajo",
 IF(AND(C83&gt;=$K$12,C83&lt;$J$12),"Medio",
  IF(AND(C83&gt;=$J$12,C83&lt;$I$12),"Alto",
   IF(AND(C83&gt;=$I$12,C83&lt;=$H$12),"Muy Alto",
    ""))))</f>
        <v>Medio</v>
      </c>
      <c r="F83" s="248"/>
      <c r="G83" s="247"/>
      <c r="H83" s="247"/>
      <c r="I83" s="247"/>
      <c r="J83" s="247"/>
      <c r="K83" s="247"/>
      <c r="L83" s="247"/>
      <c r="M83" s="247"/>
      <c r="N83" s="247"/>
      <c r="O83" s="247"/>
      <c r="P83" s="247"/>
      <c r="Q83" s="247"/>
      <c r="R83" s="247"/>
      <c r="S83" s="247"/>
      <c r="T83" s="247"/>
      <c r="U83" s="247"/>
      <c r="V83" s="247"/>
      <c r="W83" s="247"/>
      <c r="X83" s="247"/>
      <c r="Y83" s="247"/>
      <c r="Z83" s="247"/>
      <c r="AA83" s="247"/>
      <c r="AB83" s="247"/>
      <c r="AC83" s="247"/>
      <c r="AD83" s="247"/>
      <c r="AE83" s="247"/>
      <c r="AF83" s="247"/>
      <c r="AG83" s="247"/>
      <c r="AH83" s="247"/>
      <c r="AI83" s="247"/>
      <c r="AJ83" s="247"/>
      <c r="AK83" s="247"/>
      <c r="AL83" s="247"/>
      <c r="AM83" s="247"/>
      <c r="AN83" s="247"/>
      <c r="AO83" s="247"/>
      <c r="AP83" s="247"/>
      <c r="AQ83" s="247"/>
      <c r="AR83" s="247"/>
      <c r="AS83" s="247"/>
      <c r="AT83" s="247"/>
      <c r="AU83" s="247"/>
      <c r="AV83" s="247"/>
      <c r="AW83" s="247"/>
      <c r="AX83" s="247"/>
      <c r="AY83" s="247"/>
      <c r="AZ83" s="247"/>
      <c r="BA83" s="247"/>
      <c r="BB83" s="247"/>
      <c r="BC83" s="247"/>
      <c r="BD83" s="247"/>
      <c r="BE83" s="247"/>
      <c r="BF83" s="247"/>
      <c r="BG83" s="247"/>
      <c r="BH83" s="247"/>
      <c r="BI83" s="247"/>
      <c r="BJ83" s="247"/>
      <c r="BK83" s="247"/>
    </row>
    <row r="84" spans="1:63" customFormat="1">
      <c r="A84" s="328">
        <v>99</v>
      </c>
      <c r="B84" s="325" t="s">
        <v>31</v>
      </c>
      <c r="C84" s="325">
        <v>10</v>
      </c>
      <c r="D84" s="325" t="str">
        <f>IF(AND(C84&gt;=$G$13,C84&lt;$K$12),"4",
 IF(AND(C84&gt;=$K$12,C84&lt;$J$12),"3",
  IF(AND(C84&gt;=$J$12,C84&lt;$I$12),"2",
   IF(AND(C84&gt;=$I$12,C84&lt;=$H$12),"1",
    ""))))</f>
        <v>3</v>
      </c>
      <c r="E84" s="326" t="str">
        <f>IF(AND(C84&gt;=$G$13,C84&lt;$K$12),"Bajo",
 IF(AND(C84&gt;=$K$12,C84&lt;$J$12),"Medio",
  IF(AND(C84&gt;=$J$12,C84&lt;$I$12),"Alto",
   IF(AND(C84&gt;=$I$12,C84&lt;=$H$12),"Muy Alto",
    ""))))</f>
        <v>Medio</v>
      </c>
      <c r="F84" s="248"/>
      <c r="G84" s="247"/>
      <c r="H84" s="247"/>
      <c r="I84" s="247"/>
      <c r="J84" s="247"/>
      <c r="K84" s="247"/>
      <c r="L84" s="247"/>
      <c r="M84" s="247"/>
      <c r="N84" s="247"/>
      <c r="O84" s="247"/>
      <c r="P84" s="247"/>
      <c r="Q84" s="247"/>
      <c r="R84" s="247"/>
      <c r="S84" s="247"/>
      <c r="T84" s="247"/>
      <c r="U84" s="247"/>
      <c r="V84" s="247"/>
      <c r="W84" s="247"/>
      <c r="X84" s="247"/>
      <c r="Y84" s="247"/>
      <c r="Z84" s="247"/>
      <c r="AA84" s="247"/>
      <c r="AB84" s="247"/>
      <c r="AC84" s="247"/>
      <c r="AD84" s="247"/>
      <c r="AE84" s="247"/>
      <c r="AF84" s="247"/>
      <c r="AG84" s="247"/>
      <c r="AH84" s="247"/>
      <c r="AI84" s="247"/>
      <c r="AJ84" s="247"/>
      <c r="AK84" s="247"/>
      <c r="AL84" s="247"/>
      <c r="AM84" s="247"/>
      <c r="AN84" s="247"/>
      <c r="AO84" s="247"/>
      <c r="AP84" s="247"/>
      <c r="AQ84" s="247"/>
      <c r="AR84" s="247"/>
      <c r="AS84" s="247"/>
      <c r="AT84" s="247"/>
      <c r="AU84" s="247"/>
      <c r="AV84" s="247"/>
      <c r="AW84" s="247"/>
      <c r="AX84" s="247"/>
      <c r="AY84" s="247"/>
      <c r="AZ84" s="247"/>
      <c r="BA84" s="247"/>
      <c r="BB84" s="247"/>
      <c r="BC84" s="247"/>
      <c r="BD84" s="247"/>
      <c r="BE84" s="247"/>
      <c r="BF84" s="247"/>
      <c r="BG84" s="247"/>
      <c r="BH84" s="247"/>
      <c r="BI84" s="247"/>
      <c r="BJ84" s="247"/>
      <c r="BK84" s="247"/>
    </row>
    <row r="85" spans="1:63" customFormat="1">
      <c r="A85" s="328">
        <v>25899</v>
      </c>
      <c r="B85" s="325" t="s">
        <v>64</v>
      </c>
      <c r="C85" s="325">
        <v>10</v>
      </c>
      <c r="D85" s="325" t="str">
        <f>IF(AND(C85&gt;=$G$13,C85&lt;$K$12),"4",
 IF(AND(C85&gt;=$K$12,C85&lt;$J$12),"3",
  IF(AND(C85&gt;=$J$12,C85&lt;$I$12),"2",
   IF(AND(C85&gt;=$I$12,C85&lt;=$H$12),"1",
    ""))))</f>
        <v>3</v>
      </c>
      <c r="E85" s="326" t="str">
        <f>IF(AND(C85&gt;=$G$13,C85&lt;$K$12),"Bajo",
 IF(AND(C85&gt;=$K$12,C85&lt;$J$12),"Medio",
  IF(AND(C85&gt;=$J$12,C85&lt;$I$12),"Alto",
   IF(AND(C85&gt;=$I$12,C85&lt;=$H$12),"Muy Alto",
    ""))))</f>
        <v>Medio</v>
      </c>
      <c r="F85" s="248"/>
      <c r="G85" s="247"/>
      <c r="H85" s="247"/>
      <c r="I85" s="247"/>
      <c r="J85" s="247"/>
      <c r="K85" s="247"/>
      <c r="L85" s="247"/>
      <c r="M85" s="247"/>
      <c r="N85" s="247"/>
      <c r="O85" s="247"/>
      <c r="P85" s="247"/>
      <c r="Q85" s="247"/>
      <c r="R85" s="247"/>
      <c r="S85" s="247"/>
      <c r="T85" s="247"/>
      <c r="U85" s="247"/>
      <c r="V85" s="247"/>
      <c r="W85" s="247"/>
      <c r="X85" s="247"/>
      <c r="Y85" s="247"/>
      <c r="Z85" s="247"/>
      <c r="AA85" s="247"/>
      <c r="AB85" s="247"/>
      <c r="AC85" s="247"/>
      <c r="AD85" s="247"/>
      <c r="AE85" s="247"/>
      <c r="AF85" s="247"/>
      <c r="AG85" s="247"/>
      <c r="AH85" s="247"/>
      <c r="AI85" s="247"/>
      <c r="AJ85" s="247"/>
      <c r="AK85" s="247"/>
      <c r="AL85" s="247"/>
      <c r="AM85" s="247"/>
      <c r="AN85" s="247"/>
      <c r="AO85" s="247"/>
      <c r="AP85" s="247"/>
      <c r="AQ85" s="247"/>
      <c r="AR85" s="247"/>
      <c r="AS85" s="247"/>
      <c r="AT85" s="247"/>
      <c r="AU85" s="247"/>
      <c r="AV85" s="247"/>
      <c r="AW85" s="247"/>
      <c r="AX85" s="247"/>
      <c r="AY85" s="247"/>
      <c r="AZ85" s="247"/>
      <c r="BA85" s="247"/>
      <c r="BB85" s="247"/>
      <c r="BC85" s="247"/>
      <c r="BD85" s="247"/>
      <c r="BE85" s="247"/>
      <c r="BF85" s="247"/>
      <c r="BG85" s="247"/>
      <c r="BH85" s="247"/>
      <c r="BI85" s="247"/>
      <c r="BJ85" s="247"/>
      <c r="BK85" s="247"/>
    </row>
    <row r="86" spans="1:63" customFormat="1">
      <c r="A86" s="323">
        <v>63001</v>
      </c>
      <c r="B86" s="324" t="s">
        <v>78</v>
      </c>
      <c r="C86" s="324">
        <v>6</v>
      </c>
      <c r="D86" s="325" t="str">
        <f>IF(AND(C86&gt;=$G$13,C86&lt;$K$12),"4",
 IF(AND(C86&gt;=$K$12,C86&lt;$J$12),"3",
  IF(AND(C86&gt;=$J$12,C86&lt;$I$12),"2",
   IF(AND(C86&gt;=$I$12,C86&lt;=$H$12),"1",
    ""))))</f>
        <v>4</v>
      </c>
      <c r="E86" s="326" t="str">
        <f>IF(AND(C86&gt;=$G$13,C86&lt;$K$12),"Bajo",
 IF(AND(C86&gt;=$K$12,C86&lt;$J$12),"Medio",
  IF(AND(C86&gt;=$J$12,C86&lt;$I$12),"Alto",
   IF(AND(C86&gt;=$I$12,C86&lt;=$H$12),"Muy Alto",
    ""))))</f>
        <v>Bajo</v>
      </c>
      <c r="F86" s="248"/>
      <c r="G86" s="247"/>
      <c r="H86" s="247"/>
      <c r="I86" s="247"/>
      <c r="J86" s="247"/>
      <c r="K86" s="247"/>
      <c r="L86" s="247"/>
      <c r="M86" s="247"/>
      <c r="N86" s="247"/>
      <c r="O86" s="247"/>
      <c r="P86" s="247"/>
      <c r="Q86" s="247"/>
      <c r="R86" s="247"/>
      <c r="S86" s="247"/>
      <c r="T86" s="247"/>
      <c r="U86" s="247"/>
      <c r="V86" s="247"/>
      <c r="W86" s="247"/>
      <c r="X86" s="247"/>
      <c r="Y86" s="247"/>
      <c r="Z86" s="247"/>
      <c r="AA86" s="247"/>
      <c r="AB86" s="247"/>
      <c r="AC86" s="247"/>
      <c r="AD86" s="247"/>
      <c r="AE86" s="247"/>
      <c r="AF86" s="247"/>
      <c r="AG86" s="247"/>
      <c r="AH86" s="247"/>
      <c r="AI86" s="247"/>
      <c r="AJ86" s="247"/>
      <c r="AK86" s="247"/>
      <c r="AL86" s="247"/>
      <c r="AM86" s="247"/>
      <c r="AN86" s="247"/>
      <c r="AO86" s="247"/>
      <c r="AP86" s="247"/>
      <c r="AQ86" s="247"/>
      <c r="AR86" s="247"/>
      <c r="AS86" s="247"/>
      <c r="AT86" s="247"/>
      <c r="AU86" s="247"/>
      <c r="AV86" s="247"/>
      <c r="AW86" s="247"/>
      <c r="AX86" s="247"/>
      <c r="AY86" s="247"/>
      <c r="AZ86" s="247"/>
      <c r="BA86" s="247"/>
      <c r="BB86" s="247"/>
      <c r="BC86" s="247"/>
      <c r="BD86" s="247"/>
      <c r="BE86" s="247"/>
      <c r="BF86" s="247"/>
      <c r="BG86" s="247"/>
      <c r="BH86" s="247"/>
      <c r="BI86" s="247"/>
      <c r="BJ86" s="247"/>
      <c r="BK86" s="247"/>
    </row>
    <row r="87" spans="1:63" customFormat="1">
      <c r="A87" s="323">
        <v>13</v>
      </c>
      <c r="B87" s="324" t="s">
        <v>2</v>
      </c>
      <c r="C87" s="324">
        <v>3</v>
      </c>
      <c r="D87" s="325" t="str">
        <f>IF(AND(C87&gt;=$G$13,C87&lt;$K$12),"4",
 IF(AND(C87&gt;=$K$12,C87&lt;$J$12),"3",
  IF(AND(C87&gt;=$J$12,C87&lt;$I$12),"2",
   IF(AND(C87&gt;=$I$12,C87&lt;=$H$12),"1",
    ""))))</f>
        <v>4</v>
      </c>
      <c r="E87" s="326" t="str">
        <f>IF(AND(C87&gt;=$G$13,C87&lt;$K$12),"Bajo",
 IF(AND(C87&gt;=$K$12,C87&lt;$J$12),"Medio",
  IF(AND(C87&gt;=$J$12,C87&lt;$I$12),"Alto",
   IF(AND(C87&gt;=$I$12,C87&lt;=$H$12),"Muy Alto",
    ""))))</f>
        <v>Bajo</v>
      </c>
      <c r="F87" s="248"/>
      <c r="G87" s="247"/>
      <c r="H87" s="247"/>
      <c r="I87" s="247"/>
      <c r="J87" s="247"/>
      <c r="K87" s="247"/>
      <c r="L87" s="247"/>
      <c r="M87" s="247"/>
      <c r="N87" s="247"/>
      <c r="O87" s="247"/>
      <c r="P87" s="247"/>
      <c r="Q87" s="247"/>
      <c r="R87" s="247"/>
      <c r="S87" s="247"/>
      <c r="T87" s="247"/>
      <c r="U87" s="247"/>
      <c r="V87" s="247"/>
      <c r="W87" s="247"/>
      <c r="X87" s="247"/>
      <c r="Y87" s="247"/>
      <c r="Z87" s="247"/>
      <c r="AA87" s="247"/>
      <c r="AB87" s="247"/>
      <c r="AC87" s="247"/>
      <c r="AD87" s="247"/>
      <c r="AE87" s="247"/>
      <c r="AF87" s="247"/>
      <c r="AG87" s="247"/>
      <c r="AH87" s="247"/>
      <c r="AI87" s="247"/>
      <c r="AJ87" s="247"/>
      <c r="AK87" s="247"/>
      <c r="AL87" s="247"/>
      <c r="AM87" s="247"/>
      <c r="AN87" s="247"/>
      <c r="AO87" s="247"/>
      <c r="AP87" s="247"/>
      <c r="AQ87" s="247"/>
      <c r="AR87" s="247"/>
      <c r="AS87" s="247"/>
      <c r="AT87" s="247"/>
      <c r="AU87" s="247"/>
      <c r="AV87" s="247"/>
      <c r="AW87" s="247"/>
      <c r="AX87" s="247"/>
      <c r="AY87" s="247"/>
      <c r="AZ87" s="247"/>
      <c r="BA87" s="247"/>
      <c r="BB87" s="247"/>
      <c r="BC87" s="247"/>
      <c r="BD87" s="247"/>
      <c r="BE87" s="247"/>
      <c r="BF87" s="247"/>
      <c r="BG87" s="247"/>
      <c r="BH87" s="247"/>
      <c r="BI87" s="247"/>
      <c r="BJ87" s="247"/>
      <c r="BK87" s="247"/>
    </row>
    <row r="88" spans="1:63" customFormat="1">
      <c r="A88" s="323">
        <v>17</v>
      </c>
      <c r="B88" s="324" t="s">
        <v>4</v>
      </c>
      <c r="C88" s="324">
        <v>3</v>
      </c>
      <c r="D88" s="325" t="str">
        <f>IF(AND(C88&gt;=$G$13,C88&lt;$K$12),"4",
 IF(AND(C88&gt;=$K$12,C88&lt;$J$12),"3",
  IF(AND(C88&gt;=$J$12,C88&lt;$I$12),"2",
   IF(AND(C88&gt;=$I$12,C88&lt;=$H$12),"1",
    ""))))</f>
        <v>4</v>
      </c>
      <c r="E88" s="326" t="str">
        <f>IF(AND(C88&gt;=$G$13,C88&lt;$K$12),"Bajo",
 IF(AND(C88&gt;=$K$12,C88&lt;$J$12),"Medio",
  IF(AND(C88&gt;=$J$12,C88&lt;$I$12),"Alto",
   IF(AND(C88&gt;=$I$12,C88&lt;=$H$12),"Muy Alto",
    ""))))</f>
        <v>Bajo</v>
      </c>
      <c r="F88" s="248"/>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247"/>
      <c r="AL88" s="247"/>
      <c r="AM88" s="247"/>
      <c r="AN88" s="247"/>
      <c r="AO88" s="247"/>
      <c r="AP88" s="247"/>
      <c r="AQ88" s="247"/>
      <c r="AR88" s="247"/>
      <c r="AS88" s="247"/>
      <c r="AT88" s="247"/>
      <c r="AU88" s="247"/>
      <c r="AV88" s="247"/>
      <c r="AW88" s="247"/>
      <c r="AX88" s="247"/>
      <c r="AY88" s="247"/>
      <c r="AZ88" s="247"/>
      <c r="BA88" s="247"/>
      <c r="BB88" s="247"/>
      <c r="BC88" s="247"/>
      <c r="BD88" s="247"/>
      <c r="BE88" s="247"/>
      <c r="BF88" s="247"/>
      <c r="BG88" s="247"/>
      <c r="BH88" s="247"/>
      <c r="BI88" s="247"/>
      <c r="BJ88" s="247"/>
      <c r="BK88" s="247"/>
    </row>
    <row r="89" spans="1:63" customFormat="1">
      <c r="A89" s="328">
        <v>85</v>
      </c>
      <c r="B89" s="325" t="s">
        <v>24</v>
      </c>
      <c r="C89" s="325">
        <v>3</v>
      </c>
      <c r="D89" s="325" t="str">
        <f>IF(AND(C89&gt;=$G$13,C89&lt;$K$12),"4",
 IF(AND(C89&gt;=$K$12,C89&lt;$J$12),"3",
  IF(AND(C89&gt;=$J$12,C89&lt;$I$12),"2",
   IF(AND(C89&gt;=$I$12,C89&lt;=$H$12),"1",
    ""))))</f>
        <v>4</v>
      </c>
      <c r="E89" s="326" t="str">
        <f>IF(AND(C89&gt;=$G$13,C89&lt;$K$12),"Bajo",
 IF(AND(C89&gt;=$K$12,C89&lt;$J$12),"Medio",
  IF(AND(C89&gt;=$J$12,C89&lt;$I$12),"Alto",
   IF(AND(C89&gt;=$I$12,C89&lt;=$H$12),"Muy Alto",
    ""))))</f>
        <v>Bajo</v>
      </c>
      <c r="F89" s="248"/>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247"/>
      <c r="AL89" s="247"/>
      <c r="AM89" s="247"/>
      <c r="AN89" s="247"/>
      <c r="AO89" s="247"/>
      <c r="AP89" s="247"/>
      <c r="AQ89" s="247"/>
      <c r="AR89" s="247"/>
      <c r="AS89" s="247"/>
      <c r="AT89" s="247"/>
      <c r="AU89" s="247"/>
      <c r="AV89" s="247"/>
      <c r="AW89" s="247"/>
      <c r="AX89" s="247"/>
      <c r="AY89" s="247"/>
      <c r="AZ89" s="247"/>
      <c r="BA89" s="247"/>
      <c r="BB89" s="247"/>
      <c r="BC89" s="247"/>
      <c r="BD89" s="247"/>
      <c r="BE89" s="247"/>
      <c r="BF89" s="247"/>
      <c r="BG89" s="247"/>
      <c r="BH89" s="247"/>
      <c r="BI89" s="247"/>
      <c r="BJ89" s="247"/>
      <c r="BK89" s="247"/>
    </row>
    <row r="90" spans="1:63" customFormat="1">
      <c r="A90" s="323">
        <v>19</v>
      </c>
      <c r="B90" s="324" t="s">
        <v>6</v>
      </c>
      <c r="C90" s="324">
        <v>6</v>
      </c>
      <c r="D90" s="325" t="str">
        <f>IF(AND(C90&gt;=$G$13,C90&lt;$K$12),"4",
 IF(AND(C90&gt;=$K$12,C90&lt;$J$12),"3",
  IF(AND(C90&gt;=$J$12,C90&lt;$I$12),"2",
   IF(AND(C90&gt;=$I$12,C90&lt;=$H$12),"1",
    ""))))</f>
        <v>4</v>
      </c>
      <c r="E90" s="326" t="str">
        <f>IF(AND(C90&gt;=$G$13,C90&lt;$K$12),"Bajo",
 IF(AND(C90&gt;=$K$12,C90&lt;$J$12),"Medio",
  IF(AND(C90&gt;=$J$12,C90&lt;$I$12),"Alto",
   IF(AND(C90&gt;=$I$12,C90&lt;=$H$12),"Muy Alto",
    ""))))</f>
        <v>Bajo</v>
      </c>
      <c r="F90" s="248"/>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247"/>
      <c r="AL90" s="247"/>
      <c r="AM90" s="247"/>
      <c r="AN90" s="247"/>
      <c r="AO90" s="247"/>
      <c r="AP90" s="247"/>
      <c r="AQ90" s="247"/>
      <c r="AR90" s="247"/>
      <c r="AS90" s="247"/>
      <c r="AT90" s="247"/>
      <c r="AU90" s="247"/>
      <c r="AV90" s="247"/>
      <c r="AW90" s="247"/>
      <c r="AX90" s="247"/>
      <c r="AY90" s="247"/>
      <c r="AZ90" s="247"/>
      <c r="BA90" s="247"/>
      <c r="BB90" s="247"/>
      <c r="BC90" s="247"/>
      <c r="BD90" s="247"/>
      <c r="BE90" s="247"/>
      <c r="BF90" s="247"/>
      <c r="BG90" s="247"/>
      <c r="BH90" s="247"/>
      <c r="BI90" s="247"/>
      <c r="BJ90" s="247"/>
      <c r="BK90" s="247"/>
    </row>
    <row r="91" spans="1:63" customFormat="1">
      <c r="A91" s="323">
        <v>47189</v>
      </c>
      <c r="B91" s="324" t="s">
        <v>72</v>
      </c>
      <c r="C91" s="324">
        <v>3</v>
      </c>
      <c r="D91" s="325" t="str">
        <f>IF(AND(C91&gt;=$G$13,C91&lt;$K$12),"4",
 IF(AND(C91&gt;=$K$12,C91&lt;$J$12),"3",
  IF(AND(C91&gt;=$J$12,C91&lt;$I$12),"2",
   IF(AND(C91&gt;=$I$12,C91&lt;=$H$12),"1",
    ""))))</f>
        <v>4</v>
      </c>
      <c r="E91" s="326" t="str">
        <f>IF(AND(C91&gt;=$G$13,C91&lt;$K$12),"Bajo",
 IF(AND(C91&gt;=$K$12,C91&lt;$J$12),"Medio",
  IF(AND(C91&gt;=$J$12,C91&lt;$I$12),"Alto",
   IF(AND(C91&gt;=$I$12,C91&lt;=$H$12),"Muy Alto",
    ""))))</f>
        <v>Bajo</v>
      </c>
      <c r="F91" s="248"/>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47"/>
      <c r="AT91" s="247"/>
      <c r="AU91" s="247"/>
      <c r="AV91" s="247"/>
      <c r="AW91" s="247"/>
      <c r="AX91" s="247"/>
      <c r="AY91" s="247"/>
      <c r="AZ91" s="247"/>
      <c r="BA91" s="247"/>
      <c r="BB91" s="247"/>
      <c r="BC91" s="247"/>
      <c r="BD91" s="247"/>
      <c r="BE91" s="247"/>
      <c r="BF91" s="247"/>
      <c r="BG91" s="247"/>
      <c r="BH91" s="247"/>
      <c r="BI91" s="247"/>
      <c r="BJ91" s="247"/>
      <c r="BK91" s="247"/>
    </row>
    <row r="92" spans="1:63" customFormat="1">
      <c r="A92" s="328">
        <v>23</v>
      </c>
      <c r="B92" s="325" t="s">
        <v>8</v>
      </c>
      <c r="C92" s="325">
        <v>6</v>
      </c>
      <c r="D92" s="325" t="str">
        <f>IF(AND(C92&gt;=$G$13,C92&lt;$K$12),"4",
 IF(AND(C92&gt;=$K$12,C92&lt;$J$12),"3",
  IF(AND(C92&gt;=$J$12,C92&lt;$I$12),"2",
   IF(AND(C92&gt;=$I$12,C92&lt;=$H$12),"1",
    ""))))</f>
        <v>4</v>
      </c>
      <c r="E92" s="326" t="str">
        <f>IF(AND(C92&gt;=$G$13,C92&lt;$K$12),"Bajo",
 IF(AND(C92&gt;=$K$12,C92&lt;$J$12),"Medio",
  IF(AND(C92&gt;=$J$12,C92&lt;$I$12),"Alto",
   IF(AND(C92&gt;=$I$12,C92&lt;=$H$12),"Muy Alto",
    ""))))</f>
        <v>Bajo</v>
      </c>
      <c r="F92" s="248"/>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47"/>
      <c r="AT92" s="247"/>
      <c r="AU92" s="247"/>
      <c r="AV92" s="247"/>
      <c r="AW92" s="247"/>
      <c r="AX92" s="247"/>
      <c r="AY92" s="247"/>
      <c r="AZ92" s="247"/>
      <c r="BA92" s="247"/>
      <c r="BB92" s="247"/>
      <c r="BC92" s="247"/>
      <c r="BD92" s="247"/>
      <c r="BE92" s="247"/>
      <c r="BF92" s="247"/>
      <c r="BG92" s="247"/>
      <c r="BH92" s="247"/>
      <c r="BI92" s="247"/>
      <c r="BJ92" s="247"/>
      <c r="BK92" s="247"/>
    </row>
    <row r="93" spans="1:63" customFormat="1">
      <c r="A93" s="323">
        <v>66170</v>
      </c>
      <c r="B93" s="324" t="s">
        <v>80</v>
      </c>
      <c r="C93" s="324">
        <v>3</v>
      </c>
      <c r="D93" s="325" t="str">
        <f>IF(AND(C93&gt;=$G$13,C93&lt;$K$12),"4",
 IF(AND(C93&gt;=$K$12,C93&lt;$J$12),"3",
  IF(AND(C93&gt;=$J$12,C93&lt;$I$12),"2",
   IF(AND(C93&gt;=$I$12,C93&lt;=$H$12),"1",
    ""))))</f>
        <v>4</v>
      </c>
      <c r="E93" s="326" t="str">
        <f>IF(AND(C93&gt;=$G$13,C93&lt;$K$12),"Bajo",
 IF(AND(C93&gt;=$K$12,C93&lt;$J$12),"Medio",
  IF(AND(C93&gt;=$J$12,C93&lt;$I$12),"Alto",
   IF(AND(C93&gt;=$I$12,C93&lt;=$H$12),"Muy Alto",
    ""))))</f>
        <v>Bajo</v>
      </c>
      <c r="F93" s="248"/>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7"/>
      <c r="AQ93" s="247"/>
      <c r="AR93" s="247"/>
      <c r="AS93" s="247"/>
      <c r="AT93" s="247"/>
      <c r="AU93" s="247"/>
      <c r="AV93" s="247"/>
      <c r="AW93" s="247"/>
      <c r="AX93" s="247"/>
      <c r="AY93" s="247"/>
      <c r="AZ93" s="247"/>
      <c r="BA93" s="247"/>
      <c r="BB93" s="247"/>
      <c r="BC93" s="247"/>
      <c r="BD93" s="247"/>
      <c r="BE93" s="247"/>
      <c r="BF93" s="247"/>
      <c r="BG93" s="247"/>
      <c r="BH93" s="247"/>
      <c r="BI93" s="247"/>
      <c r="BJ93" s="247"/>
      <c r="BK93" s="247"/>
    </row>
    <row r="94" spans="1:63" customFormat="1">
      <c r="A94" s="323">
        <v>95</v>
      </c>
      <c r="B94" s="324" t="s">
        <v>29</v>
      </c>
      <c r="C94" s="324">
        <v>3</v>
      </c>
      <c r="D94" s="325" t="str">
        <f>IF(AND(C94&gt;=$G$13,C94&lt;$K$12),"4",
 IF(AND(C94&gt;=$K$12,C94&lt;$J$12),"3",
  IF(AND(C94&gt;=$J$12,C94&lt;$I$12),"2",
   IF(AND(C94&gt;=$I$12,C94&lt;=$H$12),"1",
    ""))))</f>
        <v>4</v>
      </c>
      <c r="E94" s="326" t="str">
        <f>IF(AND(C94&gt;=$G$13,C94&lt;$K$12),"Bajo",
 IF(AND(C94&gt;=$K$12,C94&lt;$J$12),"Medio",
  IF(AND(C94&gt;=$J$12,C94&lt;$I$12),"Alto",
   IF(AND(C94&gt;=$I$12,C94&lt;=$H$12),"Muy Alto",
    ""))))</f>
        <v>Bajo</v>
      </c>
      <c r="F94" s="248"/>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7"/>
      <c r="AQ94" s="247"/>
      <c r="AR94" s="247"/>
      <c r="AS94" s="247"/>
      <c r="AT94" s="247"/>
      <c r="AU94" s="247"/>
      <c r="AV94" s="247"/>
      <c r="AW94" s="247"/>
      <c r="AX94" s="247"/>
      <c r="AY94" s="247"/>
      <c r="AZ94" s="247"/>
      <c r="BA94" s="247"/>
      <c r="BB94" s="247"/>
      <c r="BC94" s="247"/>
      <c r="BD94" s="247"/>
      <c r="BE94" s="247"/>
      <c r="BF94" s="247"/>
      <c r="BG94" s="247"/>
      <c r="BH94" s="247"/>
      <c r="BI94" s="247"/>
      <c r="BJ94" s="247"/>
      <c r="BK94" s="247"/>
    </row>
    <row r="95" spans="1:63" customFormat="1">
      <c r="A95" s="328">
        <v>41</v>
      </c>
      <c r="B95" s="325" t="s">
        <v>11</v>
      </c>
      <c r="C95" s="325">
        <v>6</v>
      </c>
      <c r="D95" s="325" t="str">
        <f>IF(AND(C95&gt;=$G$13,C95&lt;$K$12),"4",
 IF(AND(C95&gt;=$K$12,C95&lt;$J$12),"3",
  IF(AND(C95&gt;=$J$12,C95&lt;$I$12),"2",
   IF(AND(C95&gt;=$I$12,C95&lt;=$H$12),"1",
    ""))))</f>
        <v>4</v>
      </c>
      <c r="E95" s="326" t="str">
        <f>IF(AND(C95&gt;=$G$13,C95&lt;$K$12),"Bajo",
 IF(AND(C95&gt;=$K$12,C95&lt;$J$12),"Medio",
  IF(AND(C95&gt;=$J$12,C95&lt;$I$12),"Alto",
   IF(AND(C95&gt;=$I$12,C95&lt;=$H$12),"Muy Alto",
    ""))))</f>
        <v>Bajo</v>
      </c>
      <c r="F95" s="248"/>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7"/>
      <c r="AQ95" s="247"/>
      <c r="AR95" s="247"/>
      <c r="AS95" s="247"/>
      <c r="AT95" s="247"/>
      <c r="AU95" s="247"/>
      <c r="AV95" s="247"/>
      <c r="AW95" s="247"/>
      <c r="AX95" s="247"/>
      <c r="AY95" s="247"/>
      <c r="AZ95" s="247"/>
      <c r="BA95" s="247"/>
      <c r="BB95" s="247"/>
      <c r="BC95" s="247"/>
      <c r="BD95" s="247"/>
      <c r="BE95" s="247"/>
      <c r="BF95" s="247"/>
      <c r="BG95" s="247"/>
      <c r="BH95" s="247"/>
      <c r="BI95" s="247"/>
      <c r="BJ95" s="247"/>
      <c r="BK95" s="247"/>
    </row>
    <row r="96" spans="1:63" customFormat="1">
      <c r="A96" s="328">
        <v>52356</v>
      </c>
      <c r="B96" s="325" t="s">
        <v>75</v>
      </c>
      <c r="C96" s="325">
        <v>3</v>
      </c>
      <c r="D96" s="325" t="str">
        <f>IF(AND(C96&gt;=$G$13,C96&lt;$K$12),"4",
 IF(AND(C96&gt;=$K$12,C96&lt;$J$12),"3",
  IF(AND(C96&gt;=$J$12,C96&lt;$I$12),"2",
   IF(AND(C96&gt;=$I$12,C96&lt;=$H$12),"1",
    ""))))</f>
        <v>4</v>
      </c>
      <c r="E96" s="326" t="str">
        <f>IF(AND(C96&gt;=$G$13,C96&lt;$K$12),"Bajo",
 IF(AND(C96&gt;=$K$12,C96&lt;$J$12),"Medio",
  IF(AND(C96&gt;=$J$12,C96&lt;$I$12),"Alto",
   IF(AND(C96&gt;=$I$12,C96&lt;=$H$12),"Muy Alto",
    ""))))</f>
        <v>Bajo</v>
      </c>
      <c r="F96" s="248"/>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c r="AS96" s="247"/>
      <c r="AT96" s="247"/>
      <c r="AU96" s="247"/>
      <c r="AV96" s="247"/>
      <c r="AW96" s="247"/>
      <c r="AX96" s="247"/>
      <c r="AY96" s="247"/>
      <c r="AZ96" s="247"/>
      <c r="BA96" s="247"/>
      <c r="BB96" s="247"/>
      <c r="BC96" s="247"/>
      <c r="BD96" s="247"/>
      <c r="BE96" s="247"/>
      <c r="BF96" s="247"/>
      <c r="BG96" s="247"/>
      <c r="BH96" s="247"/>
      <c r="BI96" s="247"/>
      <c r="BJ96" s="247"/>
      <c r="BK96" s="247"/>
    </row>
    <row r="97" spans="1:63" customFormat="1">
      <c r="A97" s="323">
        <v>5360</v>
      </c>
      <c r="B97" s="324" t="s">
        <v>36</v>
      </c>
      <c r="C97" s="324">
        <v>5</v>
      </c>
      <c r="D97" s="325" t="str">
        <f>IF(AND(C97&gt;=$G$13,C97&lt;$K$12),"4",
 IF(AND(C97&gt;=$K$12,C97&lt;$J$12),"3",
  IF(AND(C97&gt;=$J$12,C97&lt;$I$12),"2",
   IF(AND(C97&gt;=$I$12,C97&lt;=$H$12),"1",
    ""))))</f>
        <v>4</v>
      </c>
      <c r="E97" s="326" t="str">
        <f>IF(AND(C97&gt;=$G$13,C97&lt;$K$12),"Bajo",
 IF(AND(C97&gt;=$K$12,C97&lt;$J$12),"Medio",
  IF(AND(C97&gt;=$J$12,C97&lt;$I$12),"Alto",
   IF(AND(C97&gt;=$I$12,C97&lt;=$H$12),"Muy Alto",
    ""))))</f>
        <v>Bajo</v>
      </c>
      <c r="F97" s="248"/>
      <c r="G97" s="247"/>
      <c r="H97" s="247"/>
      <c r="I97" s="247"/>
      <c r="J97" s="247"/>
      <c r="K97" s="247"/>
      <c r="L97" s="247"/>
      <c r="M97" s="247"/>
      <c r="N97" s="247"/>
      <c r="O97" s="247"/>
      <c r="P97" s="247"/>
      <c r="Q97" s="247"/>
      <c r="R97" s="247"/>
      <c r="S97" s="247"/>
      <c r="T97" s="247"/>
      <c r="U97" s="247"/>
      <c r="V97" s="247"/>
      <c r="W97" s="247"/>
      <c r="X97" s="247"/>
      <c r="Y97" s="247"/>
      <c r="Z97" s="247"/>
      <c r="AA97" s="247"/>
      <c r="AB97" s="247"/>
      <c r="AC97" s="247"/>
      <c r="AD97" s="247"/>
      <c r="AE97" s="247"/>
      <c r="AF97" s="247"/>
      <c r="AG97" s="247"/>
      <c r="AH97" s="247"/>
      <c r="AI97" s="247"/>
      <c r="AJ97" s="247"/>
      <c r="AK97" s="247"/>
      <c r="AL97" s="247"/>
      <c r="AM97" s="247"/>
      <c r="AN97" s="247"/>
      <c r="AO97" s="247"/>
      <c r="AP97" s="247"/>
      <c r="AQ97" s="247"/>
      <c r="AR97" s="247"/>
      <c r="AS97" s="247"/>
      <c r="AT97" s="247"/>
      <c r="AU97" s="247"/>
      <c r="AV97" s="247"/>
      <c r="AW97" s="247"/>
      <c r="AX97" s="247"/>
      <c r="AY97" s="247"/>
      <c r="AZ97" s="247"/>
      <c r="BA97" s="247"/>
      <c r="BB97" s="247"/>
      <c r="BC97" s="247"/>
      <c r="BD97" s="247"/>
      <c r="BE97" s="247"/>
      <c r="BF97" s="247"/>
      <c r="BG97" s="247"/>
      <c r="BH97" s="247"/>
      <c r="BI97" s="247"/>
      <c r="BJ97" s="247"/>
      <c r="BK97" s="247"/>
    </row>
    <row r="98" spans="1:63" customFormat="1">
      <c r="A98" s="328">
        <v>76364</v>
      </c>
      <c r="B98" s="325" t="s">
        <v>92</v>
      </c>
      <c r="C98" s="325">
        <v>3</v>
      </c>
      <c r="D98" s="325" t="str">
        <f>IF(AND(C98&gt;=$G$13,C98&lt;$K$12),"4",
 IF(AND(C98&gt;=$K$12,C98&lt;$J$12),"3",
  IF(AND(C98&gt;=$J$12,C98&lt;$I$12),"2",
   IF(AND(C98&gt;=$I$12,C98&lt;=$H$12),"1",
    ""))))</f>
        <v>4</v>
      </c>
      <c r="E98" s="326" t="str">
        <f>IF(AND(C98&gt;=$G$13,C98&lt;$K$12),"Bajo",
 IF(AND(C98&gt;=$K$12,C98&lt;$J$12),"Medio",
  IF(AND(C98&gt;=$J$12,C98&lt;$I$12),"Alto",
   IF(AND(C98&gt;=$I$12,C98&lt;=$H$12),"Muy Alto",
    ""))))</f>
        <v>Bajo</v>
      </c>
      <c r="F98" s="248"/>
      <c r="G98" s="247"/>
      <c r="H98" s="247"/>
      <c r="I98" s="247"/>
      <c r="J98" s="247"/>
      <c r="K98" s="247"/>
      <c r="L98" s="247"/>
      <c r="M98" s="247"/>
      <c r="N98" s="247"/>
      <c r="O98" s="247"/>
      <c r="P98" s="247"/>
      <c r="Q98" s="247"/>
      <c r="R98" s="247"/>
      <c r="S98" s="247"/>
      <c r="T98" s="247"/>
      <c r="U98" s="247"/>
      <c r="V98" s="247"/>
      <c r="W98" s="247"/>
      <c r="X98" s="247"/>
      <c r="Y98" s="247"/>
      <c r="Z98" s="247"/>
      <c r="AA98" s="247"/>
      <c r="AB98" s="247"/>
      <c r="AC98" s="247"/>
      <c r="AD98" s="247"/>
      <c r="AE98" s="247"/>
      <c r="AF98" s="247"/>
      <c r="AG98" s="247"/>
      <c r="AH98" s="247"/>
      <c r="AI98" s="247"/>
      <c r="AJ98" s="247"/>
      <c r="AK98" s="247"/>
      <c r="AL98" s="247"/>
      <c r="AM98" s="247"/>
      <c r="AN98" s="247"/>
      <c r="AO98" s="247"/>
      <c r="AP98" s="247"/>
      <c r="AQ98" s="247"/>
      <c r="AR98" s="247"/>
      <c r="AS98" s="247"/>
      <c r="AT98" s="247"/>
      <c r="AU98" s="247"/>
      <c r="AV98" s="247"/>
      <c r="AW98" s="247"/>
      <c r="AX98" s="247"/>
      <c r="AY98" s="247"/>
      <c r="AZ98" s="247"/>
      <c r="BA98" s="247"/>
      <c r="BB98" s="247"/>
      <c r="BC98" s="247"/>
      <c r="BD98" s="247"/>
      <c r="BE98" s="247"/>
      <c r="BF98" s="247"/>
      <c r="BG98" s="247"/>
      <c r="BH98" s="247"/>
      <c r="BI98" s="247"/>
      <c r="BJ98" s="247"/>
      <c r="BK98" s="247"/>
    </row>
    <row r="99" spans="1:63" customFormat="1">
      <c r="A99" s="328">
        <v>5001</v>
      </c>
      <c r="B99" s="325" t="s">
        <v>32</v>
      </c>
      <c r="C99" s="325">
        <v>3</v>
      </c>
      <c r="D99" s="325" t="str">
        <f>IF(AND(C99&gt;=$G$13,C99&lt;$K$12),"4",
 IF(AND(C99&gt;=$K$12,C99&lt;$J$12),"3",
  IF(AND(C99&gt;=$J$12,C99&lt;$I$12),"2",
   IF(AND(C99&gt;=$I$12,C99&lt;=$H$12),"1",
    ""))))</f>
        <v>4</v>
      </c>
      <c r="E99" s="326" t="str">
        <f>IF(AND(C99&gt;=$G$13,C99&lt;$K$12),"Bajo",
 IF(AND(C99&gt;=$K$12,C99&lt;$J$12),"Medio",
  IF(AND(C99&gt;=$J$12,C99&lt;$I$12),"Alto",
   IF(AND(C99&gt;=$I$12,C99&lt;=$H$12),"Muy Alto",
    ""))))</f>
        <v>Bajo</v>
      </c>
      <c r="F99" s="248"/>
      <c r="G99" s="247"/>
      <c r="H99" s="247"/>
      <c r="I99" s="247"/>
      <c r="J99" s="247"/>
      <c r="K99" s="247"/>
      <c r="L99" s="247"/>
      <c r="M99" s="247"/>
      <c r="N99" s="247"/>
      <c r="O99" s="247"/>
      <c r="P99" s="247"/>
      <c r="Q99" s="247"/>
      <c r="R99" s="247"/>
      <c r="S99" s="247"/>
      <c r="T99" s="247"/>
      <c r="U99" s="247"/>
      <c r="V99" s="247"/>
      <c r="W99" s="247"/>
      <c r="X99" s="247"/>
      <c r="Y99" s="247"/>
      <c r="Z99" s="247"/>
      <c r="AA99" s="247"/>
      <c r="AB99" s="247"/>
      <c r="AC99" s="247"/>
      <c r="AD99" s="247"/>
      <c r="AE99" s="247"/>
      <c r="AF99" s="247"/>
      <c r="AG99" s="247"/>
      <c r="AH99" s="247"/>
      <c r="AI99" s="247"/>
      <c r="AJ99" s="247"/>
      <c r="AK99" s="247"/>
      <c r="AL99" s="247"/>
      <c r="AM99" s="247"/>
      <c r="AN99" s="247"/>
      <c r="AO99" s="247"/>
      <c r="AP99" s="247"/>
      <c r="AQ99" s="247"/>
      <c r="AR99" s="247"/>
      <c r="AS99" s="247"/>
      <c r="AT99" s="247"/>
      <c r="AU99" s="247"/>
      <c r="AV99" s="247"/>
      <c r="AW99" s="247"/>
      <c r="AX99" s="247"/>
      <c r="AY99" s="247"/>
      <c r="AZ99" s="247"/>
      <c r="BA99" s="247"/>
      <c r="BB99" s="247"/>
      <c r="BC99" s="247"/>
      <c r="BD99" s="247"/>
      <c r="BE99" s="247"/>
      <c r="BF99" s="247"/>
      <c r="BG99" s="247"/>
      <c r="BH99" s="247"/>
      <c r="BI99" s="247"/>
      <c r="BJ99" s="247"/>
      <c r="BK99" s="247"/>
    </row>
    <row r="100" spans="1:63" customFormat="1">
      <c r="A100" s="328">
        <v>52001</v>
      </c>
      <c r="B100" s="325" t="s">
        <v>74</v>
      </c>
      <c r="C100" s="325">
        <v>6</v>
      </c>
      <c r="D100" s="325" t="str">
        <f>IF(AND(C100&gt;=$G$13,C100&lt;$K$12),"4",
 IF(AND(C100&gt;=$K$12,C100&lt;$J$12),"3",
  IF(AND(C100&gt;=$J$12,C100&lt;$I$12),"2",
   IF(AND(C100&gt;=$I$12,C100&lt;=$H$12),"1",
    ""))))</f>
        <v>4</v>
      </c>
      <c r="E100" s="326" t="str">
        <f>IF(AND(C100&gt;=$G$13,C100&lt;$K$12),"Bajo",
 IF(AND(C100&gt;=$K$12,C100&lt;$J$12),"Medio",
  IF(AND(C100&gt;=$J$12,C100&lt;$I$12),"Alto",
   IF(AND(C100&gt;=$I$12,C100&lt;=$H$12),"Muy Alto",
    ""))))</f>
        <v>Bajo</v>
      </c>
      <c r="F100" s="248"/>
      <c r="G100" s="247"/>
      <c r="H100" s="247"/>
      <c r="I100" s="247"/>
      <c r="J100" s="247"/>
      <c r="K100" s="247"/>
      <c r="L100" s="247"/>
      <c r="M100" s="247"/>
      <c r="N100" s="247"/>
      <c r="O100" s="247"/>
      <c r="P100" s="247"/>
      <c r="Q100" s="247"/>
      <c r="R100" s="247"/>
      <c r="S100" s="247"/>
      <c r="T100" s="247"/>
      <c r="U100" s="247"/>
      <c r="V100" s="247"/>
      <c r="W100" s="247"/>
      <c r="X100" s="247"/>
      <c r="Y100" s="247"/>
      <c r="Z100" s="247"/>
      <c r="AA100" s="247"/>
      <c r="AB100" s="247"/>
      <c r="AC100" s="247"/>
      <c r="AD100" s="247"/>
      <c r="AE100" s="247"/>
      <c r="AF100" s="247"/>
      <c r="AG100" s="247"/>
      <c r="AH100" s="247"/>
      <c r="AI100" s="247"/>
      <c r="AJ100" s="247"/>
      <c r="AK100" s="247"/>
      <c r="AL100" s="247"/>
      <c r="AM100" s="247"/>
      <c r="AN100" s="247"/>
      <c r="AO100" s="247"/>
      <c r="AP100" s="247"/>
      <c r="AQ100" s="247"/>
      <c r="AR100" s="247"/>
      <c r="AS100" s="247"/>
      <c r="AT100" s="247"/>
      <c r="AU100" s="247"/>
      <c r="AV100" s="247"/>
      <c r="AW100" s="247"/>
      <c r="AX100" s="247"/>
      <c r="AY100" s="247"/>
      <c r="AZ100" s="247"/>
      <c r="BA100" s="247"/>
      <c r="BB100" s="247"/>
      <c r="BC100" s="247"/>
      <c r="BD100" s="247"/>
      <c r="BE100" s="247"/>
      <c r="BF100" s="247"/>
      <c r="BG100" s="247"/>
      <c r="BH100" s="247"/>
      <c r="BI100" s="247"/>
      <c r="BJ100" s="247"/>
      <c r="BK100" s="247"/>
    </row>
    <row r="101" spans="1:63" customFormat="1">
      <c r="A101" s="328">
        <v>19001</v>
      </c>
      <c r="B101" s="325" t="s">
        <v>52</v>
      </c>
      <c r="C101" s="325">
        <v>6</v>
      </c>
      <c r="D101" s="325" t="str">
        <f>IF(AND(C101&gt;=$G$13,C101&lt;$K$12),"4",
 IF(AND(C101&gt;=$K$12,C101&lt;$J$12),"3",
  IF(AND(C101&gt;=$J$12,C101&lt;$I$12),"2",
   IF(AND(C101&gt;=$I$12,C101&lt;=$H$12),"1",
    ""))))</f>
        <v>4</v>
      </c>
      <c r="E101" s="326" t="str">
        <f>IF(AND(C101&gt;=$G$13,C101&lt;$K$12),"Bajo",
 IF(AND(C101&gt;=$K$12,C101&lt;$J$12),"Medio",
  IF(AND(C101&gt;=$J$12,C101&lt;$I$12),"Alto",
   IF(AND(C101&gt;=$I$12,C101&lt;=$H$12),"Muy Alto",
    ""))))</f>
        <v>Bajo</v>
      </c>
      <c r="F101" s="163"/>
      <c r="M101" s="247"/>
      <c r="N101" s="247"/>
      <c r="O101" s="247"/>
      <c r="P101" s="247"/>
      <c r="Q101" s="247"/>
      <c r="R101" s="247"/>
      <c r="S101" s="247"/>
      <c r="T101" s="247"/>
      <c r="U101" s="247"/>
      <c r="V101" s="247"/>
      <c r="W101" s="247"/>
      <c r="X101" s="247"/>
      <c r="Y101" s="247"/>
      <c r="Z101" s="247"/>
      <c r="AA101" s="247"/>
      <c r="AB101" s="247"/>
      <c r="AC101" s="247"/>
      <c r="AD101" s="247"/>
      <c r="AE101" s="247"/>
      <c r="AF101" s="247"/>
      <c r="AG101" s="247"/>
      <c r="AH101" s="247"/>
      <c r="AI101" s="247"/>
      <c r="AJ101" s="247"/>
      <c r="AK101" s="247"/>
      <c r="AL101" s="247"/>
      <c r="AM101" s="247"/>
      <c r="AN101" s="247"/>
      <c r="AO101" s="247"/>
      <c r="AP101" s="247"/>
      <c r="AQ101" s="247"/>
      <c r="AR101" s="247"/>
      <c r="AS101" s="247"/>
      <c r="AT101" s="247"/>
      <c r="AU101" s="247"/>
      <c r="AV101" s="247"/>
      <c r="AW101" s="247"/>
      <c r="AX101" s="247"/>
      <c r="AY101" s="247"/>
      <c r="AZ101" s="247"/>
      <c r="BA101" s="247"/>
      <c r="BB101" s="247"/>
      <c r="BC101" s="247"/>
      <c r="BD101" s="247"/>
      <c r="BE101" s="247"/>
      <c r="BF101" s="247"/>
      <c r="BG101" s="247"/>
      <c r="BH101" s="247"/>
      <c r="BI101" s="247"/>
      <c r="BJ101" s="247"/>
      <c r="BK101" s="247"/>
    </row>
    <row r="102" spans="1:63" customFormat="1">
      <c r="A102" s="323">
        <v>86</v>
      </c>
      <c r="B102" s="324" t="s">
        <v>25</v>
      </c>
      <c r="C102" s="324">
        <v>4</v>
      </c>
      <c r="D102" s="325" t="str">
        <f>IF(AND(C102&gt;=$G$13,C102&lt;$K$12),"4",
 IF(AND(C102&gt;=$K$12,C102&lt;$J$12),"3",
  IF(AND(C102&gt;=$J$12,C102&lt;$I$12),"2",
   IF(AND(C102&gt;=$I$12,C102&lt;=$H$12),"1",
    ""))))</f>
        <v>4</v>
      </c>
      <c r="E102" s="326" t="str">
        <f>IF(AND(C102&gt;=$G$13,C102&lt;$K$12),"Bajo",
 IF(AND(C102&gt;=$K$12,C102&lt;$J$12),"Medio",
  IF(AND(C102&gt;=$J$12,C102&lt;$I$12),"Alto",
   IF(AND(C102&gt;=$I$12,C102&lt;=$H$12),"Muy Alto",
    ""))))</f>
        <v>Bajo</v>
      </c>
      <c r="F102" s="163"/>
      <c r="M102" s="247"/>
      <c r="N102" s="247"/>
      <c r="O102" s="247"/>
      <c r="P102" s="247"/>
      <c r="Q102" s="247"/>
      <c r="R102" s="247"/>
      <c r="S102" s="247"/>
      <c r="T102" s="247"/>
      <c r="U102" s="247"/>
      <c r="V102" s="247"/>
      <c r="W102" s="247"/>
      <c r="X102" s="247"/>
      <c r="Y102" s="247"/>
      <c r="Z102" s="247"/>
      <c r="AA102" s="247"/>
      <c r="AB102" s="247"/>
      <c r="AC102" s="247"/>
      <c r="AD102" s="247"/>
      <c r="AE102" s="247"/>
      <c r="AF102" s="247"/>
      <c r="AG102" s="247"/>
      <c r="AH102" s="247"/>
      <c r="AI102" s="247"/>
      <c r="AJ102" s="247"/>
      <c r="AK102" s="247"/>
      <c r="AL102" s="247"/>
      <c r="AM102" s="247"/>
      <c r="AN102" s="247"/>
      <c r="AO102" s="247"/>
      <c r="AP102" s="247"/>
      <c r="AQ102" s="247"/>
      <c r="AR102" s="247"/>
      <c r="AS102" s="247"/>
      <c r="AT102" s="247"/>
      <c r="AU102" s="247"/>
      <c r="AV102" s="247"/>
      <c r="AW102" s="247"/>
      <c r="AX102" s="247"/>
      <c r="AY102" s="247"/>
      <c r="AZ102" s="247"/>
      <c r="BA102" s="247"/>
      <c r="BB102" s="247"/>
      <c r="BC102" s="247"/>
      <c r="BD102" s="247"/>
      <c r="BE102" s="247"/>
      <c r="BF102" s="247"/>
      <c r="BG102" s="247"/>
      <c r="BH102" s="247"/>
      <c r="BI102" s="247"/>
      <c r="BJ102" s="247"/>
      <c r="BK102" s="247"/>
    </row>
    <row r="103" spans="1:63" customFormat="1">
      <c r="A103" s="328">
        <v>66</v>
      </c>
      <c r="B103" s="325" t="s">
        <v>18</v>
      </c>
      <c r="C103" s="325">
        <v>6</v>
      </c>
      <c r="D103" s="325" t="str">
        <f>IF(AND(C103&gt;=$G$13,C103&lt;$K$12),"4",
 IF(AND(C103&gt;=$K$12,C103&lt;$J$12),"3",
  IF(AND(C103&gt;=$J$12,C103&lt;$I$12),"2",
   IF(AND(C103&gt;=$I$12,C103&lt;=$H$12),"1",
    ""))))</f>
        <v>4</v>
      </c>
      <c r="E103" s="326" t="str">
        <f>IF(AND(C103&gt;=$G$13,C103&lt;$K$12),"Bajo",
 IF(AND(C103&gt;=$K$12,C103&lt;$J$12),"Medio",
  IF(AND(C103&gt;=$J$12,C103&lt;$I$12),"Alto",
   IF(AND(C103&gt;=$I$12,C103&lt;=$H$12),"Muy Alto",
    ""))))</f>
        <v>Bajo</v>
      </c>
      <c r="F103" s="163"/>
      <c r="M103" s="247"/>
      <c r="N103" s="247"/>
      <c r="O103" s="247"/>
      <c r="P103" s="247"/>
      <c r="Q103" s="247"/>
      <c r="R103" s="247"/>
      <c r="S103" s="247"/>
      <c r="T103" s="247"/>
      <c r="U103" s="247"/>
      <c r="V103" s="247"/>
      <c r="W103" s="247"/>
      <c r="X103" s="247"/>
      <c r="Y103" s="247"/>
      <c r="Z103" s="247"/>
      <c r="AA103" s="247"/>
      <c r="AB103" s="247"/>
      <c r="AC103" s="247"/>
      <c r="AD103" s="247"/>
      <c r="AE103" s="247"/>
      <c r="AF103" s="247"/>
      <c r="AG103" s="247"/>
      <c r="AH103" s="247"/>
      <c r="AI103" s="247"/>
      <c r="AJ103" s="247"/>
      <c r="AK103" s="247"/>
      <c r="AL103" s="247"/>
      <c r="AM103" s="247"/>
      <c r="AN103" s="247"/>
      <c r="AO103" s="247"/>
      <c r="AP103" s="247"/>
      <c r="AQ103" s="247"/>
      <c r="AR103" s="247"/>
      <c r="AS103" s="247"/>
      <c r="AT103" s="247"/>
      <c r="AU103" s="247"/>
      <c r="AV103" s="247"/>
      <c r="AW103" s="247"/>
      <c r="AX103" s="247"/>
      <c r="AY103" s="247"/>
      <c r="AZ103" s="247"/>
      <c r="BA103" s="247"/>
      <c r="BB103" s="247"/>
      <c r="BC103" s="247"/>
      <c r="BD103" s="247"/>
      <c r="BE103" s="247"/>
      <c r="BF103" s="247"/>
      <c r="BG103" s="247"/>
      <c r="BH103" s="247"/>
      <c r="BI103" s="247"/>
      <c r="BJ103" s="247"/>
      <c r="BK103" s="247"/>
    </row>
    <row r="104" spans="1:63" customFormat="1">
      <c r="A104" s="323">
        <v>5837</v>
      </c>
      <c r="B104" s="324" t="s">
        <v>40</v>
      </c>
      <c r="C104" s="324">
        <v>6</v>
      </c>
      <c r="D104" s="325" t="str">
        <f>IF(AND(C104&gt;=$G$13,C104&lt;$K$12),"4",
 IF(AND(C104&gt;=$K$12,C104&lt;$J$12),"3",
  IF(AND(C104&gt;=$J$12,C104&lt;$I$12),"2",
   IF(AND(C104&gt;=$I$12,C104&lt;=$H$12),"1",
    ""))))</f>
        <v>4</v>
      </c>
      <c r="E104" s="326" t="str">
        <f>IF(AND(C104&gt;=$G$13,C104&lt;$K$12),"Bajo",
 IF(AND(C104&gt;=$K$12,C104&lt;$J$12),"Medio",
  IF(AND(C104&gt;=$J$12,C104&lt;$I$12),"Alto",
   IF(AND(C104&gt;=$I$12,C104&lt;=$H$12),"Muy Alto",
    ""))))</f>
        <v>Bajo</v>
      </c>
      <c r="F104" s="163"/>
      <c r="M104" s="247"/>
      <c r="N104" s="247"/>
      <c r="O104" s="247"/>
      <c r="P104" s="247"/>
      <c r="Q104" s="247"/>
      <c r="R104" s="247"/>
      <c r="S104" s="247"/>
      <c r="T104" s="247"/>
      <c r="U104" s="247"/>
      <c r="V104" s="247"/>
      <c r="W104" s="247"/>
      <c r="X104" s="247"/>
      <c r="Y104" s="247"/>
      <c r="Z104" s="247"/>
      <c r="AA104" s="247"/>
      <c r="AB104" s="247"/>
      <c r="AC104" s="247"/>
      <c r="AD104" s="247"/>
      <c r="AE104" s="247"/>
      <c r="AF104" s="247"/>
      <c r="AG104" s="247"/>
      <c r="AH104" s="247"/>
      <c r="AI104" s="247"/>
      <c r="AJ104" s="247"/>
      <c r="AK104" s="247"/>
      <c r="AL104" s="247"/>
      <c r="AM104" s="247"/>
      <c r="AN104" s="247"/>
      <c r="AO104" s="247"/>
      <c r="AP104" s="247"/>
      <c r="AQ104" s="247"/>
      <c r="AR104" s="247"/>
      <c r="AS104" s="247"/>
      <c r="AT104" s="247"/>
      <c r="AU104" s="247"/>
      <c r="AV104" s="247"/>
      <c r="AW104" s="247"/>
      <c r="AX104" s="247"/>
      <c r="AY104" s="247"/>
      <c r="AZ104" s="247"/>
      <c r="BA104" s="247"/>
      <c r="BB104" s="247"/>
      <c r="BC104" s="247"/>
      <c r="BD104" s="247"/>
      <c r="BE104" s="247"/>
      <c r="BF104" s="247"/>
      <c r="BG104" s="247"/>
      <c r="BH104" s="247"/>
      <c r="BI104" s="247"/>
      <c r="BJ104" s="247"/>
      <c r="BK104" s="247"/>
    </row>
    <row r="105" spans="1:63" customFormat="1">
      <c r="A105" s="328">
        <v>44847</v>
      </c>
      <c r="B105" s="325" t="s">
        <v>70</v>
      </c>
      <c r="C105" s="325">
        <v>6</v>
      </c>
      <c r="D105" s="325" t="str">
        <f>IF(AND(C105&gt;=$G$13,C105&lt;$K$12),"4",
 IF(AND(C105&gt;=$K$12,C105&lt;$J$12),"3",
  IF(AND(C105&gt;=$J$12,C105&lt;$I$12),"2",
   IF(AND(C105&gt;=$I$12,C105&lt;=$H$12),"1",
    ""))))</f>
        <v>4</v>
      </c>
      <c r="E105" s="326" t="str">
        <f>IF(AND(C105&gt;=$G$13,C105&lt;$K$12),"Bajo",
 IF(AND(C105&gt;=$K$12,C105&lt;$J$12),"Medio",
  IF(AND(C105&gt;=$J$12,C105&lt;$I$12),"Alto",
   IF(AND(C105&gt;=$I$12,C105&lt;=$H$12),"Muy Alto",
    ""))))</f>
        <v>Bajo</v>
      </c>
      <c r="F105" s="163"/>
      <c r="M105" s="247"/>
      <c r="N105" s="247"/>
      <c r="O105" s="247"/>
      <c r="P105" s="247"/>
      <c r="Q105" s="247"/>
      <c r="R105" s="247"/>
      <c r="S105" s="247"/>
      <c r="T105" s="247"/>
      <c r="U105" s="247"/>
      <c r="V105" s="247"/>
      <c r="W105" s="247"/>
      <c r="X105" s="247"/>
      <c r="Y105" s="247"/>
      <c r="Z105" s="247"/>
      <c r="AA105" s="247"/>
      <c r="AB105" s="247"/>
      <c r="AC105" s="247"/>
      <c r="AD105" s="247"/>
      <c r="AE105" s="247"/>
      <c r="AF105" s="247"/>
      <c r="AG105" s="247"/>
      <c r="AH105" s="247"/>
      <c r="AI105" s="247"/>
      <c r="AJ105" s="247"/>
      <c r="AK105" s="247"/>
      <c r="AL105" s="247"/>
      <c r="AM105" s="247"/>
      <c r="AN105" s="247"/>
      <c r="AO105" s="247"/>
      <c r="AP105" s="247"/>
      <c r="AQ105" s="247"/>
      <c r="AR105" s="247"/>
      <c r="AS105" s="247"/>
      <c r="AT105" s="247"/>
      <c r="AU105" s="247"/>
      <c r="AV105" s="247"/>
      <c r="AW105" s="247"/>
      <c r="AX105" s="247"/>
      <c r="AY105" s="247"/>
      <c r="AZ105" s="247"/>
      <c r="BA105" s="247"/>
      <c r="BB105" s="247"/>
      <c r="BC105" s="247"/>
      <c r="BD105" s="247"/>
      <c r="BE105" s="247"/>
      <c r="BF105" s="247"/>
      <c r="BG105" s="247"/>
      <c r="BH105" s="247"/>
      <c r="BI105" s="247"/>
      <c r="BJ105" s="247"/>
      <c r="BK105" s="247"/>
    </row>
    <row r="106" spans="1:63" customFormat="1" ht="15.75" thickBot="1">
      <c r="A106" s="293">
        <v>50001</v>
      </c>
      <c r="B106" s="294" t="s">
        <v>73</v>
      </c>
      <c r="C106" s="294">
        <v>5</v>
      </c>
      <c r="D106" s="295" t="str">
        <f>IF(AND(C106&gt;=$G$13,C106&lt;$K$12),"4",
 IF(AND(C106&gt;=$K$12,C106&lt;$J$12),"3",
  IF(AND(C106&gt;=$J$12,C106&lt;$I$12),"2",
   IF(AND(C106&gt;=$I$12,C106&lt;=$H$12),"1",
    ""))))</f>
        <v>4</v>
      </c>
      <c r="E106" s="296" t="str">
        <f>IF(AND(C106&gt;=$G$13,C106&lt;$K$12),"Bajo",
 IF(AND(C106&gt;=$K$12,C106&lt;$J$12),"Medio",
  IF(AND(C106&gt;=$J$12,C106&lt;$I$12),"Alto",
   IF(AND(C106&gt;=$I$12,C106&lt;=$H$12),"Muy Alto",
    ""))))</f>
        <v>Bajo</v>
      </c>
      <c r="F106" s="163"/>
      <c r="I106" s="170"/>
      <c r="M106" s="247"/>
      <c r="N106" s="247"/>
      <c r="O106" s="247"/>
      <c r="P106" s="247"/>
      <c r="Q106" s="247"/>
      <c r="R106" s="247"/>
      <c r="S106" s="247"/>
      <c r="T106" s="247"/>
      <c r="U106" s="247"/>
      <c r="V106" s="247"/>
      <c r="W106" s="247"/>
      <c r="X106" s="247"/>
      <c r="Y106" s="247"/>
      <c r="Z106" s="247"/>
      <c r="AA106" s="247"/>
      <c r="AB106" s="247"/>
      <c r="AC106" s="247"/>
      <c r="AD106" s="247"/>
      <c r="AE106" s="247"/>
      <c r="AF106" s="247"/>
      <c r="AG106" s="247"/>
      <c r="AH106" s="247"/>
      <c r="AI106" s="247"/>
      <c r="AJ106" s="247"/>
      <c r="AK106" s="247"/>
      <c r="AL106" s="247"/>
      <c r="AM106" s="247"/>
      <c r="AN106" s="247"/>
      <c r="AO106" s="247"/>
      <c r="AP106" s="247"/>
      <c r="AQ106" s="247"/>
      <c r="AR106" s="247"/>
      <c r="AS106" s="247"/>
      <c r="AT106" s="247"/>
      <c r="AU106" s="247"/>
      <c r="AV106" s="247"/>
      <c r="AW106" s="247"/>
      <c r="AX106" s="247"/>
      <c r="AY106" s="247"/>
      <c r="AZ106" s="247"/>
      <c r="BA106" s="247"/>
      <c r="BB106" s="247"/>
      <c r="BC106" s="247"/>
      <c r="BD106" s="247"/>
      <c r="BE106" s="247"/>
      <c r="BF106" s="247"/>
      <c r="BG106" s="247"/>
      <c r="BH106" s="247"/>
      <c r="BI106" s="247"/>
      <c r="BJ106" s="247"/>
      <c r="BK106" s="247"/>
    </row>
    <row r="107" spans="1:63">
      <c r="A107" s="297"/>
      <c r="B107" s="297"/>
      <c r="C107" s="297"/>
    </row>
  </sheetData>
  <sortState xmlns:xlrd2="http://schemas.microsoft.com/office/spreadsheetml/2017/richdata2" ref="A11:E106">
    <sortCondition ref="D11:D106"/>
  </sortState>
  <mergeCells count="4">
    <mergeCell ref="G32:G33"/>
    <mergeCell ref="G34:G37"/>
    <mergeCell ref="G41:N48"/>
    <mergeCell ref="G51:N52"/>
  </mergeCells>
  <phoneticPr fontId="28" type="noConversion"/>
  <conditionalFormatting sqref="A11:A106">
    <cfRule type="duplicateValues" dxfId="0" priority="1"/>
  </conditionalFormatting>
  <hyperlinks>
    <hyperlink ref="H2" location="ÍNDICE!A1" display="Índice " xr:uid="{E5DAC843-9501-46FE-A5BD-0B692E23754A}"/>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63D4A-34B7-4EDA-B379-3F08F2FD44EB}">
  <dimension ref="A1:AT128"/>
  <sheetViews>
    <sheetView zoomScaleNormal="100" workbookViewId="0">
      <pane xSplit="2" topLeftCell="Q1" activePane="topRight" state="frozen"/>
      <selection pane="topRight" activeCell="Q7" sqref="Q7"/>
    </sheetView>
  </sheetViews>
  <sheetFormatPr defaultColWidth="39.140625" defaultRowHeight="15"/>
  <cols>
    <col min="1" max="1" width="17" style="166" customWidth="1"/>
    <col min="2" max="2" width="21.5703125" style="156" bestFit="1" customWidth="1"/>
    <col min="3" max="46" width="39.140625" style="156"/>
  </cols>
  <sheetData>
    <row r="1" spans="1:46" ht="90">
      <c r="A1" s="165" t="s">
        <v>1226</v>
      </c>
      <c r="B1" s="162" t="s">
        <v>1116</v>
      </c>
      <c r="C1" s="158" t="s">
        <v>1229</v>
      </c>
      <c r="D1" s="167" t="s">
        <v>1301</v>
      </c>
      <c r="E1" s="158" t="s">
        <v>1302</v>
      </c>
      <c r="F1" s="158" t="s">
        <v>1249</v>
      </c>
      <c r="G1" s="158" t="s">
        <v>1264</v>
      </c>
      <c r="H1" s="158" t="s">
        <v>1252</v>
      </c>
      <c r="I1" s="158" t="s">
        <v>1246</v>
      </c>
      <c r="J1" s="167" t="s">
        <v>1303</v>
      </c>
      <c r="K1" s="167" t="s">
        <v>1304</v>
      </c>
      <c r="L1" s="158" t="s">
        <v>1305</v>
      </c>
      <c r="M1" s="167" t="s">
        <v>1306</v>
      </c>
      <c r="N1" s="167" t="s">
        <v>1307</v>
      </c>
      <c r="O1" s="167" t="s">
        <v>1308</v>
      </c>
      <c r="P1" s="167" t="s">
        <v>1310</v>
      </c>
      <c r="Q1" s="158" t="s">
        <v>1260</v>
      </c>
      <c r="R1" s="158" t="s">
        <v>1233</v>
      </c>
      <c r="S1" s="158" t="s">
        <v>1311</v>
      </c>
      <c r="T1" s="158" t="s">
        <v>1312</v>
      </c>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row>
    <row r="2" spans="1:46">
      <c r="A2" s="327">
        <v>5</v>
      </c>
      <c r="B2" s="315" t="s">
        <v>0</v>
      </c>
      <c r="C2" s="315"/>
      <c r="D2" s="315"/>
      <c r="E2" s="315"/>
      <c r="F2" s="315"/>
      <c r="G2" s="315"/>
      <c r="H2" s="315"/>
      <c r="I2" s="315"/>
      <c r="J2" s="315"/>
      <c r="K2" s="315"/>
      <c r="L2" s="315"/>
      <c r="M2" s="315"/>
      <c r="N2" s="315"/>
      <c r="O2" s="315"/>
      <c r="P2" s="315"/>
      <c r="Q2" s="315"/>
      <c r="R2" s="315"/>
      <c r="S2" s="315"/>
      <c r="T2" s="315" t="s">
        <v>1242</v>
      </c>
      <c r="U2" s="315"/>
      <c r="V2" s="315"/>
      <c r="W2" s="315"/>
      <c r="X2" s="315"/>
      <c r="Y2" s="315"/>
      <c r="Z2" s="315"/>
      <c r="AA2" s="315"/>
      <c r="AB2" s="315"/>
      <c r="AC2" s="315"/>
      <c r="AD2" s="315"/>
      <c r="AE2" s="315"/>
      <c r="AF2" s="315"/>
      <c r="AG2" s="315"/>
      <c r="AH2" s="315"/>
      <c r="AI2" s="315"/>
      <c r="AJ2" s="315"/>
      <c r="AK2" s="315"/>
      <c r="AL2" s="315"/>
      <c r="AM2" s="315"/>
      <c r="AN2" s="315"/>
      <c r="AO2" s="315"/>
      <c r="AP2" s="315"/>
      <c r="AQ2" s="315"/>
      <c r="AR2" s="315"/>
      <c r="AS2" s="315"/>
      <c r="AT2" s="315"/>
    </row>
    <row r="3" spans="1:46">
      <c r="A3" s="327">
        <v>5</v>
      </c>
      <c r="B3" s="315" t="s">
        <v>0</v>
      </c>
      <c r="C3" s="315"/>
      <c r="D3" s="315"/>
      <c r="E3" s="315"/>
      <c r="F3" s="315"/>
      <c r="G3" s="315"/>
      <c r="H3" s="315"/>
      <c r="I3" s="315"/>
      <c r="J3" s="315"/>
      <c r="K3" s="315"/>
      <c r="L3" s="315"/>
      <c r="M3" s="315"/>
      <c r="N3" s="315"/>
      <c r="O3" s="315"/>
      <c r="P3" s="315"/>
      <c r="Q3" s="315"/>
      <c r="R3" s="315"/>
      <c r="S3" s="315"/>
      <c r="T3" s="315" t="s">
        <v>1243</v>
      </c>
      <c r="U3" s="315"/>
      <c r="V3" s="315"/>
      <c r="W3" s="315"/>
      <c r="X3" s="315"/>
      <c r="Y3" s="315"/>
      <c r="Z3" s="315"/>
      <c r="AA3" s="315"/>
      <c r="AB3" s="315"/>
      <c r="AC3" s="315"/>
      <c r="AD3" s="315"/>
      <c r="AE3" s="315"/>
      <c r="AF3" s="315"/>
      <c r="AG3" s="315"/>
      <c r="AH3" s="315"/>
      <c r="AI3" s="315"/>
      <c r="AJ3" s="315"/>
      <c r="AK3" s="315"/>
      <c r="AL3" s="315"/>
      <c r="AM3" s="315"/>
      <c r="AN3" s="315"/>
      <c r="AO3" s="315"/>
      <c r="AP3" s="315"/>
      <c r="AQ3" s="315"/>
      <c r="AR3" s="315"/>
      <c r="AS3" s="315"/>
      <c r="AT3" s="315"/>
    </row>
    <row r="4" spans="1:46">
      <c r="A4" s="327">
        <v>5</v>
      </c>
      <c r="B4" s="315" t="s">
        <v>0</v>
      </c>
      <c r="C4" s="315"/>
      <c r="D4" s="315"/>
      <c r="E4" s="315"/>
      <c r="F4" s="315"/>
      <c r="G4" s="315"/>
      <c r="H4" s="315"/>
      <c r="I4" s="315"/>
      <c r="J4" s="315"/>
      <c r="K4" s="315"/>
      <c r="L4" s="315"/>
      <c r="M4" s="315"/>
      <c r="N4" s="315"/>
      <c r="O4" s="315"/>
      <c r="P4" s="315"/>
      <c r="Q4" s="315"/>
      <c r="R4" s="315" t="s">
        <v>1234</v>
      </c>
      <c r="S4" s="315" t="s">
        <v>1236</v>
      </c>
      <c r="T4" s="315" t="s">
        <v>1452</v>
      </c>
      <c r="U4" s="315"/>
      <c r="V4" s="315"/>
      <c r="W4" s="315"/>
      <c r="X4" s="315"/>
      <c r="Y4" s="315"/>
      <c r="Z4" s="315"/>
      <c r="AA4" s="315"/>
      <c r="AB4" s="315"/>
      <c r="AC4" s="315"/>
      <c r="AD4" s="315"/>
      <c r="AE4" s="315"/>
      <c r="AF4" s="315"/>
      <c r="AG4" s="315"/>
      <c r="AH4" s="315"/>
      <c r="AI4" s="315"/>
      <c r="AJ4" s="315"/>
      <c r="AK4" s="315"/>
      <c r="AL4" s="315"/>
      <c r="AM4" s="315"/>
      <c r="AN4" s="315"/>
      <c r="AO4" s="315"/>
      <c r="AP4" s="315"/>
      <c r="AQ4" s="315"/>
      <c r="AR4" s="315"/>
      <c r="AS4" s="315"/>
      <c r="AT4" s="315"/>
    </row>
    <row r="5" spans="1:46" ht="90">
      <c r="A5" s="327">
        <v>8</v>
      </c>
      <c r="B5" s="315" t="s">
        <v>1</v>
      </c>
      <c r="C5" s="335" t="s">
        <v>1453</v>
      </c>
      <c r="D5" s="315"/>
      <c r="E5" s="315"/>
      <c r="F5" s="315" t="s">
        <v>1250</v>
      </c>
      <c r="G5" s="315"/>
      <c r="H5" s="315"/>
      <c r="I5" s="315"/>
      <c r="J5" s="315"/>
      <c r="K5" s="315"/>
      <c r="L5" s="315"/>
      <c r="M5" s="315"/>
      <c r="N5" s="315"/>
      <c r="O5" s="315"/>
      <c r="P5" s="315"/>
      <c r="Q5" s="315"/>
      <c r="R5" s="315" t="s">
        <v>1234</v>
      </c>
      <c r="S5" s="315" t="s">
        <v>1236</v>
      </c>
      <c r="T5" s="336" t="s">
        <v>1454</v>
      </c>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row>
    <row r="6" spans="1:46" ht="45">
      <c r="A6" s="327">
        <v>8</v>
      </c>
      <c r="B6" s="315" t="s">
        <v>1</v>
      </c>
      <c r="C6" s="315"/>
      <c r="D6" s="315"/>
      <c r="E6" s="315"/>
      <c r="F6" s="315"/>
      <c r="G6" s="315"/>
      <c r="H6" s="315"/>
      <c r="I6" s="315"/>
      <c r="J6" s="315"/>
      <c r="K6" s="315"/>
      <c r="L6" s="315"/>
      <c r="M6" s="315"/>
      <c r="N6" s="315"/>
      <c r="O6" s="315"/>
      <c r="P6" s="315"/>
      <c r="Q6" s="315"/>
      <c r="R6" s="315"/>
      <c r="S6" s="315"/>
      <c r="T6" s="336" t="s">
        <v>1455</v>
      </c>
      <c r="U6" s="315"/>
      <c r="V6" s="315"/>
      <c r="W6" s="315"/>
      <c r="X6" s="315"/>
      <c r="Y6" s="315"/>
      <c r="Z6" s="315"/>
      <c r="AA6" s="315"/>
      <c r="AB6" s="315"/>
      <c r="AC6" s="315"/>
      <c r="AD6" s="315"/>
      <c r="AE6" s="315"/>
      <c r="AF6" s="315"/>
      <c r="AG6" s="315"/>
      <c r="AH6" s="315"/>
      <c r="AI6" s="315"/>
      <c r="AJ6" s="315"/>
      <c r="AK6" s="315"/>
      <c r="AL6" s="315"/>
      <c r="AM6" s="315"/>
      <c r="AN6" s="315"/>
      <c r="AO6" s="315"/>
      <c r="AP6" s="315"/>
      <c r="AQ6" s="315"/>
      <c r="AR6" s="315"/>
      <c r="AS6" s="315"/>
      <c r="AT6" s="315"/>
    </row>
    <row r="7" spans="1:46">
      <c r="A7" s="327">
        <v>13</v>
      </c>
      <c r="B7" s="315" t="s">
        <v>2</v>
      </c>
      <c r="C7" s="315"/>
      <c r="D7" s="315"/>
      <c r="E7" s="315"/>
      <c r="F7" s="315"/>
      <c r="G7" s="315"/>
      <c r="H7" s="315"/>
      <c r="I7" s="315"/>
      <c r="J7" s="315"/>
      <c r="K7" s="315"/>
      <c r="L7" s="315"/>
      <c r="M7" s="315"/>
      <c r="N7" s="315"/>
      <c r="O7" s="315"/>
      <c r="P7" s="315"/>
      <c r="Q7" s="315"/>
      <c r="R7" s="315"/>
      <c r="S7" s="315" t="s">
        <v>1236</v>
      </c>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row>
    <row r="8" spans="1:46">
      <c r="A8" s="327">
        <v>15</v>
      </c>
      <c r="B8" s="315" t="s">
        <v>3</v>
      </c>
      <c r="C8" s="315" t="s">
        <v>1257</v>
      </c>
      <c r="D8" s="315"/>
      <c r="E8" s="315"/>
      <c r="F8" s="315" t="s">
        <v>1250</v>
      </c>
      <c r="G8" s="315"/>
      <c r="H8" s="315"/>
      <c r="I8" s="315"/>
      <c r="J8" s="315"/>
      <c r="K8" s="315"/>
      <c r="L8" s="315"/>
      <c r="M8" s="315"/>
      <c r="N8" s="315"/>
      <c r="O8" s="315"/>
      <c r="P8" s="315"/>
      <c r="Q8" s="315"/>
      <c r="R8" s="315" t="s">
        <v>1234</v>
      </c>
      <c r="S8" s="315"/>
      <c r="T8" s="315" t="s">
        <v>1456</v>
      </c>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row>
    <row r="9" spans="1:46">
      <c r="A9" s="327">
        <v>17</v>
      </c>
      <c r="B9" s="315" t="s">
        <v>4</v>
      </c>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row>
    <row r="10" spans="1:46">
      <c r="A10" s="327">
        <v>18</v>
      </c>
      <c r="B10" s="315" t="s">
        <v>5</v>
      </c>
      <c r="C10" s="315"/>
      <c r="D10" s="315"/>
      <c r="E10" s="315"/>
      <c r="F10" s="315"/>
      <c r="G10" s="315"/>
      <c r="H10" s="315"/>
      <c r="I10" s="315"/>
      <c r="J10" s="315"/>
      <c r="K10" s="315"/>
      <c r="L10" s="315"/>
      <c r="M10" s="315"/>
      <c r="N10" s="315"/>
      <c r="O10" s="315"/>
      <c r="P10" s="315"/>
      <c r="Q10" s="315"/>
      <c r="R10" s="315" t="s">
        <v>1234</v>
      </c>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row>
    <row r="11" spans="1:46">
      <c r="A11" s="327">
        <v>19</v>
      </c>
      <c r="B11" s="315" t="s">
        <v>6</v>
      </c>
      <c r="C11" s="315" t="s">
        <v>1453</v>
      </c>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row>
    <row r="12" spans="1:46">
      <c r="A12" s="327">
        <v>20</v>
      </c>
      <c r="B12" s="315" t="s">
        <v>7</v>
      </c>
      <c r="C12" s="335" t="s">
        <v>1453</v>
      </c>
      <c r="D12" s="315"/>
      <c r="E12" s="315"/>
      <c r="F12" s="315" t="s">
        <v>1251</v>
      </c>
      <c r="G12" s="315"/>
      <c r="H12" s="315"/>
      <c r="I12" s="315"/>
      <c r="J12" s="315"/>
      <c r="K12" s="315"/>
      <c r="L12" s="315"/>
      <c r="M12" s="315"/>
      <c r="N12" s="315"/>
      <c r="O12" s="315"/>
      <c r="P12" s="315"/>
      <c r="Q12" s="315"/>
      <c r="R12" s="315"/>
      <c r="S12" s="315" t="s">
        <v>1236</v>
      </c>
      <c r="T12" s="335" t="s">
        <v>1241</v>
      </c>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row>
    <row r="13" spans="1:46">
      <c r="A13" s="327">
        <v>23</v>
      </c>
      <c r="B13" s="315" t="s">
        <v>8</v>
      </c>
      <c r="C13" s="335" t="s">
        <v>1453</v>
      </c>
      <c r="D13" s="337"/>
      <c r="E13" s="337"/>
      <c r="F13" s="337"/>
      <c r="G13" s="337"/>
      <c r="H13" s="337"/>
      <c r="I13" s="337"/>
      <c r="J13" s="337"/>
      <c r="K13" s="337"/>
      <c r="L13" s="337"/>
      <c r="M13" s="337"/>
      <c r="N13" s="337"/>
      <c r="O13" s="337"/>
      <c r="P13" s="337"/>
      <c r="Q13" s="337"/>
      <c r="R13" s="337" t="s">
        <v>1234</v>
      </c>
      <c r="S13" s="335" t="s">
        <v>1236</v>
      </c>
      <c r="T13" s="335" t="s">
        <v>1241</v>
      </c>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row>
    <row r="14" spans="1:46">
      <c r="A14" s="327">
        <v>25</v>
      </c>
      <c r="B14" s="315" t="s">
        <v>9</v>
      </c>
      <c r="C14" s="337"/>
      <c r="D14" s="337"/>
      <c r="E14" s="337"/>
      <c r="F14" s="337"/>
      <c r="G14" s="337"/>
      <c r="H14" s="337"/>
      <c r="I14" s="337"/>
      <c r="J14" s="337"/>
      <c r="K14" s="337"/>
      <c r="L14" s="337"/>
      <c r="M14" s="337"/>
      <c r="N14" s="337"/>
      <c r="O14" s="337"/>
      <c r="P14" s="337"/>
      <c r="Q14" s="337"/>
      <c r="R14" s="337" t="s">
        <v>1234</v>
      </c>
      <c r="S14" s="315" t="s">
        <v>1236</v>
      </c>
      <c r="T14" s="337"/>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row>
    <row r="15" spans="1:46">
      <c r="A15" s="327">
        <v>27</v>
      </c>
      <c r="B15" s="315" t="s">
        <v>10</v>
      </c>
      <c r="C15" s="315"/>
      <c r="D15" s="315"/>
      <c r="E15" s="315"/>
      <c r="F15" s="315"/>
      <c r="G15" s="315"/>
      <c r="H15" s="315"/>
      <c r="I15" s="315"/>
      <c r="J15" s="315"/>
      <c r="K15" s="315"/>
      <c r="L15" s="315"/>
      <c r="M15" s="315"/>
      <c r="N15" s="315"/>
      <c r="O15" s="315"/>
      <c r="P15" s="315"/>
      <c r="Q15" s="315"/>
      <c r="R15" s="315"/>
      <c r="S15" s="315"/>
      <c r="T15" s="315" t="s">
        <v>1238</v>
      </c>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row>
    <row r="16" spans="1:46">
      <c r="A16" s="327">
        <v>27</v>
      </c>
      <c r="B16" s="315" t="s">
        <v>10</v>
      </c>
      <c r="C16" s="315"/>
      <c r="D16" s="315"/>
      <c r="E16" s="315"/>
      <c r="F16" s="315" t="s">
        <v>1251</v>
      </c>
      <c r="G16" s="315"/>
      <c r="H16" s="315" t="s">
        <v>1457</v>
      </c>
      <c r="I16" s="315"/>
      <c r="J16" s="315"/>
      <c r="K16" s="315"/>
      <c r="L16" s="315"/>
      <c r="M16" s="315"/>
      <c r="N16" s="315"/>
      <c r="O16" s="315"/>
      <c r="P16" s="315"/>
      <c r="Q16" s="315" t="s">
        <v>1261</v>
      </c>
      <c r="R16" s="315" t="s">
        <v>1234</v>
      </c>
      <c r="S16" s="315" t="s">
        <v>1236</v>
      </c>
      <c r="T16" s="315" t="s">
        <v>1456</v>
      </c>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row>
    <row r="17" spans="1:20">
      <c r="A17" s="327">
        <v>41</v>
      </c>
      <c r="B17" s="315" t="s">
        <v>11</v>
      </c>
      <c r="C17" s="315" t="s">
        <v>1453</v>
      </c>
      <c r="D17" s="315"/>
      <c r="E17" s="315"/>
      <c r="F17" s="315"/>
      <c r="G17" s="315"/>
      <c r="H17" s="315"/>
      <c r="I17" s="315"/>
      <c r="J17" s="315"/>
      <c r="K17" s="315"/>
      <c r="L17" s="315"/>
      <c r="M17" s="315"/>
      <c r="N17" s="315"/>
      <c r="O17" s="315"/>
      <c r="P17" s="315"/>
      <c r="Q17" s="315"/>
      <c r="R17" s="315" t="s">
        <v>1234</v>
      </c>
      <c r="S17" s="315"/>
      <c r="T17" s="315" t="s">
        <v>1242</v>
      </c>
    </row>
    <row r="18" spans="1:20">
      <c r="A18" s="327">
        <v>44</v>
      </c>
      <c r="B18" s="315" t="s">
        <v>12</v>
      </c>
      <c r="C18" s="315"/>
      <c r="D18" s="315"/>
      <c r="E18" s="315"/>
      <c r="F18" s="315"/>
      <c r="G18" s="315"/>
      <c r="H18" s="315"/>
      <c r="I18" s="315" t="s">
        <v>1247</v>
      </c>
      <c r="J18" s="315"/>
      <c r="K18" s="315"/>
      <c r="L18" s="315"/>
      <c r="M18" s="315"/>
      <c r="N18" s="315"/>
      <c r="O18" s="315"/>
      <c r="P18" s="315"/>
      <c r="Q18" s="315"/>
      <c r="R18" s="315" t="s">
        <v>1234</v>
      </c>
      <c r="S18" s="315"/>
      <c r="T18" s="315" t="s">
        <v>1241</v>
      </c>
    </row>
    <row r="19" spans="1:20">
      <c r="A19" s="327">
        <v>47</v>
      </c>
      <c r="B19" s="315" t="s">
        <v>13</v>
      </c>
      <c r="C19" s="315" t="s">
        <v>1257</v>
      </c>
      <c r="D19" s="315"/>
      <c r="E19" s="315"/>
      <c r="F19" s="315"/>
      <c r="G19" s="315"/>
      <c r="H19" s="315"/>
      <c r="I19" s="315"/>
      <c r="J19" s="315"/>
      <c r="K19" s="315"/>
      <c r="L19" s="315"/>
      <c r="M19" s="315"/>
      <c r="N19" s="315"/>
      <c r="O19" s="315"/>
      <c r="P19" s="315"/>
      <c r="Q19" s="315"/>
      <c r="R19" s="315"/>
      <c r="S19" s="315"/>
      <c r="T19" s="315"/>
    </row>
    <row r="20" spans="1:20">
      <c r="A20" s="327">
        <v>50</v>
      </c>
      <c r="B20" s="315" t="s">
        <v>14</v>
      </c>
      <c r="C20" s="315"/>
      <c r="D20" s="315"/>
      <c r="E20" s="315"/>
      <c r="F20" s="315"/>
      <c r="G20" s="315"/>
      <c r="H20" s="315"/>
      <c r="I20" s="315"/>
      <c r="J20" s="315"/>
      <c r="K20" s="315"/>
      <c r="L20" s="315"/>
      <c r="M20" s="315"/>
      <c r="N20" s="315"/>
      <c r="O20" s="315"/>
      <c r="P20" s="315"/>
      <c r="Q20" s="315"/>
      <c r="R20" s="315"/>
      <c r="S20" s="315"/>
      <c r="T20" s="315"/>
    </row>
    <row r="21" spans="1:20">
      <c r="A21" s="327">
        <v>52</v>
      </c>
      <c r="B21" s="315" t="s">
        <v>15</v>
      </c>
      <c r="C21" s="315" t="s">
        <v>1453</v>
      </c>
      <c r="D21" s="315"/>
      <c r="E21" s="315"/>
      <c r="F21" s="315" t="s">
        <v>1250</v>
      </c>
      <c r="G21" s="315"/>
      <c r="H21" s="315"/>
      <c r="I21" s="315"/>
      <c r="J21" s="315"/>
      <c r="K21" s="315"/>
      <c r="L21" s="315"/>
      <c r="M21" s="315"/>
      <c r="N21" s="315"/>
      <c r="O21" s="315"/>
      <c r="P21" s="315"/>
      <c r="Q21" s="315"/>
      <c r="R21" s="315"/>
      <c r="S21" s="315"/>
      <c r="T21" s="315"/>
    </row>
    <row r="22" spans="1:20">
      <c r="A22" s="327">
        <v>52</v>
      </c>
      <c r="B22" s="315" t="s">
        <v>15</v>
      </c>
      <c r="C22" s="315" t="s">
        <v>1257</v>
      </c>
      <c r="D22" s="315"/>
      <c r="E22" s="315" t="s">
        <v>1232</v>
      </c>
      <c r="F22" s="315" t="s">
        <v>1251</v>
      </c>
      <c r="G22" s="315" t="s">
        <v>1458</v>
      </c>
      <c r="H22" s="315"/>
      <c r="I22" s="315"/>
      <c r="J22" s="315"/>
      <c r="K22" s="315"/>
      <c r="L22" s="315"/>
      <c r="M22" s="315"/>
      <c r="N22" s="315"/>
      <c r="O22" s="315"/>
      <c r="P22" s="315"/>
      <c r="Q22" s="315"/>
      <c r="R22" s="315" t="s">
        <v>1234</v>
      </c>
      <c r="S22" s="315"/>
      <c r="T22" s="315" t="s">
        <v>1238</v>
      </c>
    </row>
    <row r="23" spans="1:20">
      <c r="A23" s="327">
        <v>54</v>
      </c>
      <c r="B23" s="315" t="s">
        <v>16</v>
      </c>
      <c r="C23" s="315"/>
      <c r="D23" s="315"/>
      <c r="E23" s="315" t="s">
        <v>1232</v>
      </c>
      <c r="F23" s="315"/>
      <c r="G23" s="315"/>
      <c r="H23" s="315"/>
      <c r="I23" s="315"/>
      <c r="J23" s="315"/>
      <c r="K23" s="315"/>
      <c r="L23" s="315"/>
      <c r="M23" s="315"/>
      <c r="N23" s="315"/>
      <c r="O23" s="315"/>
      <c r="P23" s="315"/>
      <c r="Q23" s="315"/>
      <c r="R23" s="315"/>
      <c r="S23" s="315"/>
      <c r="T23" s="315"/>
    </row>
    <row r="24" spans="1:20">
      <c r="A24" s="327">
        <v>54</v>
      </c>
      <c r="B24" s="315" t="s">
        <v>16</v>
      </c>
      <c r="C24" s="315"/>
      <c r="D24" s="315"/>
      <c r="E24" s="315" t="s">
        <v>1263</v>
      </c>
      <c r="F24" s="315" t="s">
        <v>1251</v>
      </c>
      <c r="G24" s="315"/>
      <c r="H24" s="315"/>
      <c r="I24" s="315"/>
      <c r="J24" s="315"/>
      <c r="K24" s="315"/>
      <c r="L24" s="315"/>
      <c r="M24" s="315"/>
      <c r="N24" s="315"/>
      <c r="O24" s="315"/>
      <c r="P24" s="315"/>
      <c r="Q24" s="315"/>
      <c r="R24" s="315" t="s">
        <v>1234</v>
      </c>
      <c r="S24" s="315" t="s">
        <v>1236</v>
      </c>
      <c r="T24" s="315" t="s">
        <v>1242</v>
      </c>
    </row>
    <row r="25" spans="1:20">
      <c r="A25" s="327">
        <v>63</v>
      </c>
      <c r="B25" s="315" t="s">
        <v>17</v>
      </c>
      <c r="C25" s="315"/>
      <c r="D25" s="315"/>
      <c r="E25" s="315"/>
      <c r="F25" s="315"/>
      <c r="G25" s="315"/>
      <c r="H25" s="315"/>
      <c r="I25" s="315"/>
      <c r="J25" s="315"/>
      <c r="K25" s="315"/>
      <c r="L25" s="315"/>
      <c r="M25" s="315"/>
      <c r="N25" s="315"/>
      <c r="O25" s="315"/>
      <c r="P25" s="315"/>
      <c r="Q25" s="315"/>
      <c r="R25" s="315"/>
      <c r="S25" s="315" t="s">
        <v>1236</v>
      </c>
      <c r="T25" s="315"/>
    </row>
    <row r="26" spans="1:20">
      <c r="A26" s="327">
        <v>66</v>
      </c>
      <c r="B26" s="315" t="s">
        <v>18</v>
      </c>
      <c r="C26" s="315"/>
      <c r="D26" s="315"/>
      <c r="E26" s="315"/>
      <c r="F26" s="315"/>
      <c r="G26" s="315"/>
      <c r="H26" s="315"/>
      <c r="I26" s="315"/>
      <c r="J26" s="315"/>
      <c r="K26" s="315"/>
      <c r="L26" s="315"/>
      <c r="M26" s="315"/>
      <c r="N26" s="315"/>
      <c r="O26" s="315"/>
      <c r="P26" s="315"/>
      <c r="Q26" s="315"/>
      <c r="R26" s="315"/>
      <c r="S26" s="315"/>
      <c r="T26" s="315"/>
    </row>
    <row r="27" spans="1:20">
      <c r="A27" s="327">
        <v>68</v>
      </c>
      <c r="B27" s="315" t="s">
        <v>19</v>
      </c>
      <c r="C27" s="315" t="s">
        <v>1453</v>
      </c>
      <c r="D27" s="315"/>
      <c r="E27" s="315"/>
      <c r="F27" s="315"/>
      <c r="G27" s="315"/>
      <c r="H27" s="315"/>
      <c r="I27" s="315"/>
      <c r="J27" s="315"/>
      <c r="K27" s="315"/>
      <c r="L27" s="315"/>
      <c r="M27" s="315"/>
      <c r="N27" s="315"/>
      <c r="O27" s="315"/>
      <c r="P27" s="315"/>
      <c r="Q27" s="315"/>
      <c r="R27" s="315" t="s">
        <v>1234</v>
      </c>
      <c r="S27" s="315"/>
      <c r="T27" s="315"/>
    </row>
    <row r="28" spans="1:20">
      <c r="A28" s="327">
        <v>70</v>
      </c>
      <c r="B28" s="315" t="s">
        <v>20</v>
      </c>
      <c r="C28" s="315"/>
      <c r="D28" s="315"/>
      <c r="E28" s="315"/>
      <c r="F28" s="315"/>
      <c r="G28" s="315"/>
      <c r="H28" s="315"/>
      <c r="I28" s="315"/>
      <c r="J28" s="315"/>
      <c r="K28" s="315"/>
      <c r="L28" s="315"/>
      <c r="M28" s="315"/>
      <c r="N28" s="315"/>
      <c r="O28" s="315"/>
      <c r="P28" s="315"/>
      <c r="Q28" s="315"/>
      <c r="R28" s="315"/>
      <c r="S28" s="315"/>
      <c r="T28" s="315" t="s">
        <v>1258</v>
      </c>
    </row>
    <row r="29" spans="1:20">
      <c r="A29" s="327">
        <v>73</v>
      </c>
      <c r="B29" s="315" t="s">
        <v>21</v>
      </c>
      <c r="C29" s="315"/>
      <c r="D29" s="315"/>
      <c r="E29" s="315"/>
      <c r="F29" s="315"/>
      <c r="G29" s="315"/>
      <c r="H29" s="315"/>
      <c r="I29" s="315"/>
      <c r="J29" s="315"/>
      <c r="K29" s="315"/>
      <c r="L29" s="315"/>
      <c r="M29" s="315"/>
      <c r="N29" s="315"/>
      <c r="O29" s="315"/>
      <c r="P29" s="315"/>
      <c r="Q29" s="315"/>
      <c r="R29" s="315"/>
      <c r="S29" s="315"/>
      <c r="T29" s="315" t="s">
        <v>1267</v>
      </c>
    </row>
    <row r="30" spans="1:20">
      <c r="A30" s="327">
        <v>73</v>
      </c>
      <c r="B30" s="315" t="s">
        <v>21</v>
      </c>
      <c r="C30" s="315"/>
      <c r="D30" s="315"/>
      <c r="E30" s="315"/>
      <c r="F30" s="315"/>
      <c r="G30" s="315"/>
      <c r="H30" s="315"/>
      <c r="I30" s="315"/>
      <c r="J30" s="315"/>
      <c r="K30" s="315"/>
      <c r="L30" s="315"/>
      <c r="M30" s="315"/>
      <c r="N30" s="315"/>
      <c r="O30" s="315"/>
      <c r="P30" s="315"/>
      <c r="Q30" s="315"/>
      <c r="R30" s="315"/>
      <c r="S30" s="315"/>
      <c r="T30" s="315" t="s">
        <v>1456</v>
      </c>
    </row>
    <row r="31" spans="1:20">
      <c r="A31" s="327">
        <v>76</v>
      </c>
      <c r="B31" s="315" t="s">
        <v>22</v>
      </c>
      <c r="C31" s="315"/>
      <c r="D31" s="315"/>
      <c r="E31" s="315"/>
      <c r="F31" s="315"/>
      <c r="G31" s="315"/>
      <c r="H31" s="315"/>
      <c r="I31" s="315"/>
      <c r="J31" s="315"/>
      <c r="K31" s="315"/>
      <c r="L31" s="315"/>
      <c r="M31" s="315"/>
      <c r="N31" s="315"/>
      <c r="O31" s="315"/>
      <c r="P31" s="315"/>
      <c r="Q31" s="315"/>
      <c r="R31" s="315" t="s">
        <v>1234</v>
      </c>
      <c r="S31" s="315" t="s">
        <v>1236</v>
      </c>
      <c r="T31" s="315"/>
    </row>
    <row r="32" spans="1:20">
      <c r="A32" s="327">
        <v>81</v>
      </c>
      <c r="B32" s="315" t="s">
        <v>23</v>
      </c>
      <c r="C32" s="315"/>
      <c r="D32" s="315"/>
      <c r="E32" s="315"/>
      <c r="F32" s="315"/>
      <c r="G32" s="315"/>
      <c r="H32" s="315"/>
      <c r="I32" s="315"/>
      <c r="J32" s="315"/>
      <c r="K32" s="315"/>
      <c r="L32" s="315"/>
      <c r="M32" s="315"/>
      <c r="N32" s="315"/>
      <c r="O32" s="315"/>
      <c r="P32" s="315"/>
      <c r="Q32" s="315"/>
      <c r="R32" s="315" t="s">
        <v>1234</v>
      </c>
      <c r="S32" s="315"/>
      <c r="T32" s="315" t="s">
        <v>1456</v>
      </c>
    </row>
    <row r="33" spans="1:20">
      <c r="A33" s="327">
        <v>85</v>
      </c>
      <c r="B33" s="315" t="s">
        <v>24</v>
      </c>
      <c r="C33" s="315"/>
      <c r="D33" s="315"/>
      <c r="E33" s="315"/>
      <c r="F33" s="315"/>
      <c r="G33" s="315"/>
      <c r="H33" s="315"/>
      <c r="I33" s="315"/>
      <c r="J33" s="315"/>
      <c r="K33" s="315"/>
      <c r="L33" s="315"/>
      <c r="M33" s="315"/>
      <c r="N33" s="315"/>
      <c r="O33" s="315"/>
      <c r="P33" s="315"/>
      <c r="Q33" s="315"/>
      <c r="R33" s="315"/>
      <c r="S33" s="315" t="s">
        <v>1236</v>
      </c>
      <c r="T33" s="315"/>
    </row>
    <row r="34" spans="1:20">
      <c r="A34" s="327">
        <v>86</v>
      </c>
      <c r="B34" s="315" t="s">
        <v>25</v>
      </c>
      <c r="C34" s="315"/>
      <c r="D34" s="315"/>
      <c r="E34" s="315"/>
      <c r="F34" s="315"/>
      <c r="G34" s="315"/>
      <c r="H34" s="315"/>
      <c r="I34" s="315"/>
      <c r="J34" s="315"/>
      <c r="K34" s="315"/>
      <c r="L34" s="315"/>
      <c r="M34" s="315"/>
      <c r="N34" s="315"/>
      <c r="O34" s="315"/>
      <c r="P34" s="315"/>
      <c r="Q34" s="315"/>
      <c r="R34" s="315" t="s">
        <v>1234</v>
      </c>
      <c r="S34" s="315"/>
      <c r="T34" s="315"/>
    </row>
    <row r="35" spans="1:20">
      <c r="A35" s="327">
        <v>88</v>
      </c>
      <c r="B35" s="315" t="s">
        <v>26</v>
      </c>
      <c r="C35" s="315"/>
      <c r="D35" s="315"/>
      <c r="E35" s="315" t="s">
        <v>1263</v>
      </c>
      <c r="F35" s="315" t="s">
        <v>1251</v>
      </c>
      <c r="G35" s="315"/>
      <c r="H35" s="315"/>
      <c r="I35" s="315"/>
      <c r="J35" s="315"/>
      <c r="K35" s="315"/>
      <c r="L35" s="315"/>
      <c r="M35" s="315"/>
      <c r="N35" s="315"/>
      <c r="O35" s="315"/>
      <c r="P35" s="315"/>
      <c r="Q35" s="315"/>
      <c r="R35" s="315"/>
      <c r="S35" s="315" t="s">
        <v>1236</v>
      </c>
      <c r="T35" s="315"/>
    </row>
    <row r="36" spans="1:20">
      <c r="A36" s="327">
        <v>88</v>
      </c>
      <c r="B36" s="315" t="s">
        <v>26</v>
      </c>
      <c r="C36" s="315"/>
      <c r="D36" s="315"/>
      <c r="E36" s="315" t="s">
        <v>1240</v>
      </c>
      <c r="F36" s="315"/>
      <c r="G36" s="315"/>
      <c r="H36" s="315"/>
      <c r="I36" s="315"/>
      <c r="J36" s="315"/>
      <c r="K36" s="315"/>
      <c r="L36" s="315"/>
      <c r="M36" s="315"/>
      <c r="N36" s="315"/>
      <c r="O36" s="315"/>
      <c r="P36" s="315"/>
      <c r="Q36" s="315"/>
      <c r="R36" s="315"/>
      <c r="S36" s="315"/>
      <c r="T36" s="315"/>
    </row>
    <row r="37" spans="1:20">
      <c r="A37" s="327">
        <v>88</v>
      </c>
      <c r="B37" s="315" t="s">
        <v>26</v>
      </c>
      <c r="C37" s="315"/>
      <c r="D37" s="315"/>
      <c r="E37" s="315" t="s">
        <v>1232</v>
      </c>
      <c r="F37" s="315"/>
      <c r="G37" s="315"/>
      <c r="H37" s="315"/>
      <c r="I37" s="315"/>
      <c r="J37" s="315"/>
      <c r="K37" s="315"/>
      <c r="L37" s="315"/>
      <c r="M37" s="315"/>
      <c r="N37" s="315"/>
      <c r="O37" s="315"/>
      <c r="P37" s="315"/>
      <c r="Q37" s="315"/>
      <c r="R37" s="315"/>
      <c r="S37" s="315"/>
      <c r="T37" s="315"/>
    </row>
    <row r="38" spans="1:20">
      <c r="A38" s="327">
        <v>91</v>
      </c>
      <c r="B38" s="315" t="s">
        <v>27</v>
      </c>
      <c r="C38" s="315"/>
      <c r="D38" s="315"/>
      <c r="E38" s="315"/>
      <c r="F38" s="315"/>
      <c r="G38" s="315"/>
      <c r="H38" s="315"/>
      <c r="I38" s="315"/>
      <c r="J38" s="315"/>
      <c r="K38" s="315"/>
      <c r="L38" s="315"/>
      <c r="M38" s="315"/>
      <c r="N38" s="315"/>
      <c r="O38" s="315"/>
      <c r="P38" s="315"/>
      <c r="Q38" s="315"/>
      <c r="R38" s="315" t="s">
        <v>1234</v>
      </c>
      <c r="S38" s="315"/>
      <c r="T38" s="315" t="s">
        <v>1238</v>
      </c>
    </row>
    <row r="39" spans="1:20">
      <c r="A39" s="327">
        <v>94</v>
      </c>
      <c r="B39" s="315" t="s">
        <v>28</v>
      </c>
      <c r="C39" s="315"/>
      <c r="D39" s="315"/>
      <c r="E39" s="315" t="s">
        <v>1263</v>
      </c>
      <c r="F39" s="315"/>
      <c r="G39" s="315"/>
      <c r="H39" s="315"/>
      <c r="I39" s="315"/>
      <c r="J39" s="315"/>
      <c r="K39" s="315"/>
      <c r="L39" s="315"/>
      <c r="M39" s="315"/>
      <c r="N39" s="315"/>
      <c r="O39" s="315"/>
      <c r="P39" s="315"/>
      <c r="Q39" s="315"/>
      <c r="R39" s="315"/>
      <c r="S39" s="315"/>
      <c r="T39" s="315"/>
    </row>
    <row r="40" spans="1:20">
      <c r="A40" s="327">
        <v>95</v>
      </c>
      <c r="B40" s="315" t="s">
        <v>29</v>
      </c>
      <c r="C40" s="335" t="s">
        <v>1453</v>
      </c>
      <c r="D40" s="315"/>
      <c r="E40" s="315"/>
      <c r="F40" s="315"/>
      <c r="G40" s="315"/>
      <c r="H40" s="315"/>
      <c r="I40" s="315"/>
      <c r="J40" s="315"/>
      <c r="K40" s="315"/>
      <c r="L40" s="315"/>
      <c r="M40" s="315"/>
      <c r="N40" s="315"/>
      <c r="O40" s="315"/>
      <c r="P40" s="315"/>
      <c r="Q40" s="315"/>
      <c r="R40" s="315"/>
      <c r="S40" s="315"/>
      <c r="T40" s="335" t="s">
        <v>1241</v>
      </c>
    </row>
    <row r="41" spans="1:20">
      <c r="A41" s="327">
        <v>97</v>
      </c>
      <c r="B41" s="315" t="s">
        <v>30</v>
      </c>
      <c r="C41" s="315"/>
      <c r="D41" s="315"/>
      <c r="E41" s="315"/>
      <c r="F41" s="315"/>
      <c r="G41" s="315"/>
      <c r="H41" s="315"/>
      <c r="I41" s="315"/>
      <c r="J41" s="315"/>
      <c r="K41" s="315"/>
      <c r="L41" s="315"/>
      <c r="M41" s="315"/>
      <c r="N41" s="315"/>
      <c r="O41" s="315"/>
      <c r="P41" s="315"/>
      <c r="Q41" s="315"/>
      <c r="R41" s="315"/>
      <c r="S41" s="315"/>
      <c r="T41" s="315" t="s">
        <v>1267</v>
      </c>
    </row>
    <row r="42" spans="1:20">
      <c r="A42" s="327">
        <v>97</v>
      </c>
      <c r="B42" s="315" t="s">
        <v>30</v>
      </c>
      <c r="C42" s="315"/>
      <c r="D42" s="315"/>
      <c r="E42" s="315"/>
      <c r="F42" s="315"/>
      <c r="G42" s="315"/>
      <c r="H42" s="315"/>
      <c r="I42" s="315"/>
      <c r="J42" s="315"/>
      <c r="K42" s="315"/>
      <c r="L42" s="315"/>
      <c r="M42" s="315"/>
      <c r="N42" s="315"/>
      <c r="O42" s="315"/>
      <c r="P42" s="315"/>
      <c r="Q42" s="315"/>
      <c r="R42" s="315"/>
      <c r="S42" s="315"/>
      <c r="T42" s="315" t="s">
        <v>1242</v>
      </c>
    </row>
    <row r="43" spans="1:20">
      <c r="A43" s="327">
        <v>99</v>
      </c>
      <c r="B43" s="315" t="s">
        <v>31</v>
      </c>
      <c r="C43" s="315"/>
      <c r="D43" s="315"/>
      <c r="E43" s="315"/>
      <c r="F43" s="315"/>
      <c r="G43" s="315"/>
      <c r="H43" s="315"/>
      <c r="I43" s="315"/>
      <c r="J43" s="315"/>
      <c r="K43" s="315"/>
      <c r="L43" s="315"/>
      <c r="M43" s="315"/>
      <c r="N43" s="315"/>
      <c r="O43" s="315"/>
      <c r="P43" s="315"/>
      <c r="Q43" s="315"/>
      <c r="R43" s="315" t="s">
        <v>1234</v>
      </c>
      <c r="S43" s="315"/>
      <c r="T43" s="315" t="s">
        <v>1242</v>
      </c>
    </row>
    <row r="44" spans="1:20">
      <c r="A44" s="327">
        <v>5001</v>
      </c>
      <c r="B44" s="315" t="s">
        <v>32</v>
      </c>
      <c r="C44" s="315"/>
      <c r="D44" s="315"/>
      <c r="E44" s="315"/>
      <c r="F44" s="315"/>
      <c r="G44" s="315"/>
      <c r="H44" s="315"/>
      <c r="I44" s="315"/>
      <c r="J44" s="315"/>
      <c r="K44" s="315"/>
      <c r="L44" s="315"/>
      <c r="M44" s="315"/>
      <c r="N44" s="315"/>
      <c r="O44" s="315"/>
      <c r="P44" s="315"/>
      <c r="Q44" s="315"/>
      <c r="R44" s="315"/>
      <c r="S44" s="315"/>
      <c r="T44" s="315"/>
    </row>
    <row r="45" spans="1:20">
      <c r="A45" s="327">
        <v>5045</v>
      </c>
      <c r="B45" s="315" t="s">
        <v>33</v>
      </c>
      <c r="C45" s="315" t="s">
        <v>1245</v>
      </c>
      <c r="D45" s="315"/>
      <c r="E45" s="315"/>
      <c r="F45" s="315"/>
      <c r="G45" s="315"/>
      <c r="H45" s="315"/>
      <c r="I45" s="315"/>
      <c r="J45" s="315"/>
      <c r="K45" s="315"/>
      <c r="L45" s="315"/>
      <c r="M45" s="315"/>
      <c r="N45" s="315"/>
      <c r="O45" s="315"/>
      <c r="P45" s="315"/>
      <c r="Q45" s="315"/>
      <c r="R45" s="315" t="s">
        <v>1234</v>
      </c>
      <c r="S45" s="315" t="s">
        <v>1236</v>
      </c>
      <c r="T45" s="335"/>
    </row>
    <row r="46" spans="1:20">
      <c r="A46" s="327">
        <v>5088</v>
      </c>
      <c r="B46" s="315" t="s">
        <v>34</v>
      </c>
      <c r="C46" s="315"/>
      <c r="D46" s="315"/>
      <c r="E46" s="315"/>
      <c r="F46" s="315"/>
      <c r="G46" s="315"/>
      <c r="H46" s="315"/>
      <c r="I46" s="315"/>
      <c r="J46" s="315"/>
      <c r="K46" s="315"/>
      <c r="L46" s="315"/>
      <c r="M46" s="315"/>
      <c r="N46" s="315"/>
      <c r="O46" s="315"/>
      <c r="P46" s="315"/>
      <c r="Q46" s="315"/>
      <c r="R46" s="315"/>
      <c r="S46" s="315"/>
      <c r="T46" s="315" t="s">
        <v>1242</v>
      </c>
    </row>
    <row r="47" spans="1:20" ht="30">
      <c r="A47" s="327">
        <v>5088</v>
      </c>
      <c r="B47" s="315" t="s">
        <v>34</v>
      </c>
      <c r="C47" s="315"/>
      <c r="D47" s="315"/>
      <c r="E47" s="315" t="s">
        <v>1240</v>
      </c>
      <c r="F47" s="315" t="s">
        <v>1251</v>
      </c>
      <c r="G47" s="315"/>
      <c r="H47" s="315" t="s">
        <v>1457</v>
      </c>
      <c r="I47" s="315"/>
      <c r="J47" s="315"/>
      <c r="K47" s="315"/>
      <c r="L47" s="315"/>
      <c r="M47" s="315"/>
      <c r="N47" s="315"/>
      <c r="O47" s="315"/>
      <c r="P47" s="315"/>
      <c r="Q47" s="315"/>
      <c r="R47" s="315"/>
      <c r="S47" s="315" t="s">
        <v>1236</v>
      </c>
      <c r="T47" s="338" t="s">
        <v>1254</v>
      </c>
    </row>
    <row r="48" spans="1:20">
      <c r="A48" s="327">
        <v>5266</v>
      </c>
      <c r="B48" s="315" t="s">
        <v>35</v>
      </c>
      <c r="C48" s="337"/>
      <c r="D48" s="337"/>
      <c r="E48" s="337" t="s">
        <v>1240</v>
      </c>
      <c r="F48" s="337"/>
      <c r="G48" s="337"/>
      <c r="H48" s="337"/>
      <c r="I48" s="337"/>
      <c r="J48" s="337"/>
      <c r="K48" s="337"/>
      <c r="L48" s="337"/>
      <c r="M48" s="337"/>
      <c r="N48" s="337"/>
      <c r="O48" s="337"/>
      <c r="P48" s="337"/>
      <c r="Q48" s="337"/>
      <c r="R48" s="337" t="s">
        <v>1234</v>
      </c>
      <c r="S48" s="315" t="s">
        <v>1236</v>
      </c>
      <c r="T48" s="315" t="s">
        <v>1452</v>
      </c>
    </row>
    <row r="49" spans="1:20">
      <c r="A49" s="327">
        <v>5360</v>
      </c>
      <c r="B49" s="315" t="s">
        <v>36</v>
      </c>
      <c r="C49" s="315"/>
      <c r="D49" s="315"/>
      <c r="E49" s="315" t="s">
        <v>1232</v>
      </c>
      <c r="F49" s="315"/>
      <c r="G49" s="315"/>
      <c r="H49" s="315"/>
      <c r="I49" s="315"/>
      <c r="J49" s="315"/>
      <c r="K49" s="315"/>
      <c r="L49" s="315"/>
      <c r="M49" s="315"/>
      <c r="N49" s="315"/>
      <c r="O49" s="315"/>
      <c r="P49" s="315"/>
      <c r="Q49" s="315"/>
      <c r="R49" s="315"/>
      <c r="S49" s="315"/>
      <c r="T49" s="315"/>
    </row>
    <row r="50" spans="1:20">
      <c r="A50" s="327">
        <v>5380</v>
      </c>
      <c r="B50" s="315" t="s">
        <v>37</v>
      </c>
      <c r="C50" s="315" t="s">
        <v>1453</v>
      </c>
      <c r="D50" s="315"/>
      <c r="E50" s="315"/>
      <c r="F50" s="315"/>
      <c r="G50" s="315"/>
      <c r="H50" s="315"/>
      <c r="I50" s="315"/>
      <c r="J50" s="315"/>
      <c r="K50" s="315"/>
      <c r="L50" s="315"/>
      <c r="M50" s="315"/>
      <c r="N50" s="315"/>
      <c r="O50" s="315"/>
      <c r="P50" s="315"/>
      <c r="Q50" s="315"/>
      <c r="R50" s="315" t="s">
        <v>1234</v>
      </c>
      <c r="S50" s="315"/>
      <c r="T50" s="315"/>
    </row>
    <row r="51" spans="1:20">
      <c r="A51" s="327">
        <v>5615</v>
      </c>
      <c r="B51" s="315" t="s">
        <v>38</v>
      </c>
      <c r="C51" s="335" t="s">
        <v>1453</v>
      </c>
      <c r="D51" s="315"/>
      <c r="E51" s="315" t="s">
        <v>1232</v>
      </c>
      <c r="F51" s="315"/>
      <c r="G51" s="315"/>
      <c r="H51" s="315"/>
      <c r="I51" s="315"/>
      <c r="J51" s="315"/>
      <c r="K51" s="315"/>
      <c r="L51" s="315"/>
      <c r="M51" s="315"/>
      <c r="N51" s="315"/>
      <c r="O51" s="315"/>
      <c r="P51" s="315"/>
      <c r="Q51" s="315"/>
      <c r="R51" s="315"/>
      <c r="S51" s="335" t="s">
        <v>1236</v>
      </c>
      <c r="T51" s="335" t="s">
        <v>1241</v>
      </c>
    </row>
    <row r="52" spans="1:20">
      <c r="A52" s="327">
        <v>5631</v>
      </c>
      <c r="B52" s="315" t="s">
        <v>39</v>
      </c>
      <c r="C52" s="315" t="s">
        <v>1453</v>
      </c>
      <c r="D52" s="315"/>
      <c r="E52" s="315"/>
      <c r="F52" s="315"/>
      <c r="G52" s="315"/>
      <c r="H52" s="315"/>
      <c r="I52" s="315"/>
      <c r="J52" s="315"/>
      <c r="K52" s="315"/>
      <c r="L52" s="315"/>
      <c r="M52" s="315"/>
      <c r="N52" s="315"/>
      <c r="O52" s="315"/>
      <c r="P52" s="315"/>
      <c r="Q52" s="315"/>
      <c r="R52" s="315"/>
      <c r="S52" s="315"/>
      <c r="T52" s="315" t="s">
        <v>1242</v>
      </c>
    </row>
    <row r="53" spans="1:20">
      <c r="A53" s="327">
        <v>5837</v>
      </c>
      <c r="B53" s="315" t="s">
        <v>40</v>
      </c>
      <c r="C53" s="315" t="s">
        <v>1453</v>
      </c>
      <c r="D53" s="315"/>
      <c r="E53" s="315"/>
      <c r="F53" s="315"/>
      <c r="G53" s="315"/>
      <c r="H53" s="315"/>
      <c r="I53" s="315"/>
      <c r="J53" s="315"/>
      <c r="K53" s="315"/>
      <c r="L53" s="315"/>
      <c r="M53" s="315"/>
      <c r="N53" s="315"/>
      <c r="O53" s="315"/>
      <c r="P53" s="315"/>
      <c r="Q53" s="315"/>
      <c r="R53" s="315"/>
      <c r="S53" s="315"/>
      <c r="T53" s="315"/>
    </row>
    <row r="54" spans="1:20">
      <c r="A54" s="327">
        <v>8001</v>
      </c>
      <c r="B54" s="315" t="s">
        <v>41</v>
      </c>
      <c r="C54" s="315"/>
      <c r="D54" s="315"/>
      <c r="E54" s="315"/>
      <c r="F54" s="315"/>
      <c r="G54" s="315"/>
      <c r="H54" s="315"/>
      <c r="I54" s="315"/>
      <c r="J54" s="315"/>
      <c r="K54" s="315"/>
      <c r="L54" s="315"/>
      <c r="M54" s="315"/>
      <c r="N54" s="315"/>
      <c r="O54" s="315"/>
      <c r="P54" s="315"/>
      <c r="Q54" s="315"/>
      <c r="R54" s="315"/>
      <c r="S54" s="315"/>
      <c r="T54" s="315" t="s">
        <v>1452</v>
      </c>
    </row>
    <row r="55" spans="1:20">
      <c r="A55" s="327">
        <v>8001</v>
      </c>
      <c r="B55" s="315" t="s">
        <v>41</v>
      </c>
      <c r="C55" s="315"/>
      <c r="D55" s="315"/>
      <c r="E55" s="315"/>
      <c r="F55" s="315" t="s">
        <v>1251</v>
      </c>
      <c r="G55" s="315"/>
      <c r="H55" s="315"/>
      <c r="I55" s="315"/>
      <c r="J55" s="315"/>
      <c r="K55" s="315"/>
      <c r="L55" s="315"/>
      <c r="M55" s="315"/>
      <c r="N55" s="315"/>
      <c r="O55" s="315"/>
      <c r="P55" s="315"/>
      <c r="Q55" s="315"/>
      <c r="R55" s="315"/>
      <c r="S55" s="315" t="s">
        <v>1236</v>
      </c>
      <c r="T55" s="315" t="s">
        <v>1242</v>
      </c>
    </row>
    <row r="56" spans="1:20">
      <c r="A56" s="327">
        <v>8433</v>
      </c>
      <c r="B56" s="315" t="s">
        <v>42</v>
      </c>
      <c r="C56" s="315" t="s">
        <v>1459</v>
      </c>
      <c r="D56" s="315"/>
      <c r="E56" s="315"/>
      <c r="F56" s="315"/>
      <c r="G56" s="315"/>
      <c r="H56" s="315"/>
      <c r="I56" s="315"/>
      <c r="J56" s="315"/>
      <c r="K56" s="315"/>
      <c r="L56" s="315"/>
      <c r="M56" s="315"/>
      <c r="N56" s="315"/>
      <c r="O56" s="315"/>
      <c r="P56" s="315"/>
      <c r="Q56" s="315"/>
      <c r="R56" s="315" t="s">
        <v>1234</v>
      </c>
      <c r="S56" s="315"/>
      <c r="T56" s="315"/>
    </row>
    <row r="57" spans="1:20">
      <c r="A57" s="327">
        <v>8433</v>
      </c>
      <c r="B57" s="315" t="s">
        <v>42</v>
      </c>
      <c r="C57" s="315" t="s">
        <v>1266</v>
      </c>
      <c r="D57" s="315"/>
      <c r="E57" s="315"/>
      <c r="F57" s="315"/>
      <c r="G57" s="315"/>
      <c r="H57" s="315"/>
      <c r="I57" s="315"/>
      <c r="J57" s="315"/>
      <c r="K57" s="315"/>
      <c r="L57" s="315"/>
      <c r="M57" s="315"/>
      <c r="N57" s="315"/>
      <c r="O57" s="315"/>
      <c r="P57" s="315"/>
      <c r="Q57" s="315"/>
      <c r="R57" s="315"/>
      <c r="S57" s="315"/>
      <c r="T57" s="315"/>
    </row>
    <row r="58" spans="1:20">
      <c r="A58" s="327">
        <v>8433</v>
      </c>
      <c r="B58" s="315" t="s">
        <v>42</v>
      </c>
      <c r="C58" s="315" t="s">
        <v>1262</v>
      </c>
      <c r="D58" s="315"/>
      <c r="E58" s="315"/>
      <c r="F58" s="315"/>
      <c r="G58" s="315"/>
      <c r="H58" s="315"/>
      <c r="I58" s="315"/>
      <c r="J58" s="315"/>
      <c r="K58" s="315"/>
      <c r="L58" s="315"/>
      <c r="M58" s="315"/>
      <c r="N58" s="315"/>
      <c r="O58" s="315"/>
      <c r="P58" s="315"/>
      <c r="Q58" s="315"/>
      <c r="R58" s="315"/>
      <c r="S58" s="315"/>
      <c r="T58" s="315"/>
    </row>
    <row r="59" spans="1:20">
      <c r="A59" s="327">
        <v>8433</v>
      </c>
      <c r="B59" s="339" t="s">
        <v>42</v>
      </c>
      <c r="C59" s="315" t="s">
        <v>1245</v>
      </c>
      <c r="D59" s="315"/>
      <c r="E59" s="315"/>
      <c r="F59" s="315"/>
      <c r="G59" s="315"/>
      <c r="H59" s="315" t="s">
        <v>1457</v>
      </c>
      <c r="I59" s="315"/>
      <c r="J59" s="315"/>
      <c r="K59" s="315"/>
      <c r="L59" s="315"/>
      <c r="M59" s="315"/>
      <c r="N59" s="315"/>
      <c r="O59" s="315"/>
      <c r="P59" s="315"/>
      <c r="Q59" s="315"/>
      <c r="R59" s="315"/>
      <c r="S59" s="315"/>
      <c r="T59" s="315" t="s">
        <v>1238</v>
      </c>
    </row>
    <row r="60" spans="1:20">
      <c r="A60" s="327">
        <v>8758</v>
      </c>
      <c r="B60" s="315" t="s">
        <v>43</v>
      </c>
      <c r="C60" t="s">
        <v>1262</v>
      </c>
      <c r="D60"/>
      <c r="E60"/>
      <c r="F60" t="s">
        <v>1251</v>
      </c>
      <c r="G60"/>
      <c r="H60"/>
      <c r="I60"/>
      <c r="J60"/>
      <c r="K60"/>
      <c r="L60"/>
      <c r="M60"/>
      <c r="N60"/>
      <c r="O60"/>
      <c r="P60"/>
      <c r="Q60"/>
      <c r="R60" s="315"/>
      <c r="S60"/>
      <c r="T60" s="169"/>
    </row>
    <row r="61" spans="1:20">
      <c r="A61" s="327">
        <v>11001</v>
      </c>
      <c r="B61" s="315" t="s">
        <v>1255</v>
      </c>
      <c r="C61" s="168"/>
      <c r="D61" s="168"/>
      <c r="E61" s="168" t="s">
        <v>1232</v>
      </c>
      <c r="F61" s="168"/>
      <c r="G61" s="168"/>
      <c r="H61" s="168"/>
      <c r="I61" s="168"/>
      <c r="J61" s="168"/>
      <c r="K61" s="168"/>
      <c r="L61" s="168"/>
      <c r="M61" s="168"/>
      <c r="N61" s="168"/>
      <c r="O61" s="168"/>
      <c r="P61" s="168"/>
      <c r="Q61" s="168"/>
      <c r="R61" s="315" t="s">
        <v>1234</v>
      </c>
      <c r="S61" s="168"/>
      <c r="T61" s="169" t="s">
        <v>1460</v>
      </c>
    </row>
    <row r="62" spans="1:20">
      <c r="A62" s="327">
        <v>13001</v>
      </c>
      <c r="B62" s="315" t="s">
        <v>45</v>
      </c>
      <c r="C62" s="315" t="s">
        <v>1453</v>
      </c>
      <c r="D62" s="315"/>
      <c r="E62" s="315"/>
      <c r="F62" s="315"/>
      <c r="G62" s="315"/>
      <c r="H62" s="315"/>
      <c r="I62" s="315"/>
      <c r="J62" s="315"/>
      <c r="K62" s="315"/>
      <c r="L62" s="315"/>
      <c r="M62" s="315"/>
      <c r="N62" s="315"/>
      <c r="O62" s="315"/>
      <c r="P62" s="315"/>
      <c r="Q62" s="315"/>
      <c r="R62" s="315" t="s">
        <v>1234</v>
      </c>
      <c r="S62" s="315"/>
      <c r="T62" s="315"/>
    </row>
    <row r="63" spans="1:20">
      <c r="A63" s="327">
        <v>13430</v>
      </c>
      <c r="B63" s="315" t="s">
        <v>46</v>
      </c>
      <c r="C63" s="315"/>
      <c r="D63" s="315"/>
      <c r="E63" s="315"/>
      <c r="F63" s="315"/>
      <c r="G63" s="315"/>
      <c r="H63" s="315"/>
      <c r="I63" s="315"/>
      <c r="J63" s="315"/>
      <c r="K63" s="315"/>
      <c r="L63" s="315"/>
      <c r="M63" s="315"/>
      <c r="N63" s="315"/>
      <c r="O63" s="315"/>
      <c r="P63" s="315"/>
      <c r="Q63" s="315"/>
      <c r="R63" s="315"/>
      <c r="S63" s="315"/>
      <c r="T63" s="337" t="s">
        <v>1239</v>
      </c>
    </row>
    <row r="64" spans="1:20">
      <c r="A64" s="327">
        <v>13430</v>
      </c>
      <c r="B64" s="315" t="s">
        <v>46</v>
      </c>
      <c r="C64" s="337" t="s">
        <v>1453</v>
      </c>
      <c r="D64" s="337"/>
      <c r="E64" s="337" t="s">
        <v>1232</v>
      </c>
      <c r="F64" s="337"/>
      <c r="G64" s="337"/>
      <c r="H64" s="337"/>
      <c r="I64" s="337"/>
      <c r="J64" s="337"/>
      <c r="K64" s="337"/>
      <c r="L64" s="337"/>
      <c r="M64" s="337"/>
      <c r="N64" s="337"/>
      <c r="O64" s="337"/>
      <c r="P64" s="337"/>
      <c r="Q64" s="337"/>
      <c r="R64" s="315" t="s">
        <v>1234</v>
      </c>
      <c r="S64" s="337"/>
      <c r="T64" s="337" t="s">
        <v>1238</v>
      </c>
    </row>
    <row r="65" spans="1:20">
      <c r="A65" s="327">
        <v>15001</v>
      </c>
      <c r="B65" s="315" t="s">
        <v>47</v>
      </c>
      <c r="C65" s="315"/>
      <c r="D65" s="315"/>
      <c r="E65" s="315"/>
      <c r="F65" s="315" t="s">
        <v>1251</v>
      </c>
      <c r="G65" s="315"/>
      <c r="H65" s="315"/>
      <c r="I65" s="315"/>
      <c r="J65" s="315"/>
      <c r="K65" s="315"/>
      <c r="L65" s="315"/>
      <c r="M65" s="315"/>
      <c r="N65" s="315"/>
      <c r="O65" s="315"/>
      <c r="P65" s="315"/>
      <c r="Q65" s="315"/>
      <c r="R65" s="315"/>
      <c r="S65" s="315"/>
      <c r="T65" s="315"/>
    </row>
    <row r="66" spans="1:20">
      <c r="A66" s="327">
        <v>15238</v>
      </c>
      <c r="B66" s="315" t="s">
        <v>48</v>
      </c>
      <c r="C66" s="337"/>
      <c r="D66" s="337"/>
      <c r="E66" s="337"/>
      <c r="F66" s="337"/>
      <c r="G66" s="337"/>
      <c r="H66" s="337"/>
      <c r="I66" s="337"/>
      <c r="J66" s="337"/>
      <c r="K66" s="337"/>
      <c r="L66" s="337"/>
      <c r="M66" s="337"/>
      <c r="N66" s="337"/>
      <c r="O66" s="337"/>
      <c r="P66" s="337"/>
      <c r="Q66" s="337"/>
      <c r="R66" s="337" t="s">
        <v>1234</v>
      </c>
      <c r="S66" s="337"/>
      <c r="T66" s="315" t="s">
        <v>1242</v>
      </c>
    </row>
    <row r="67" spans="1:20">
      <c r="A67" s="327">
        <v>15759</v>
      </c>
      <c r="B67" s="315" t="s">
        <v>49</v>
      </c>
      <c r="C67" s="315" t="s">
        <v>1459</v>
      </c>
      <c r="D67" s="315"/>
      <c r="E67" s="315"/>
      <c r="F67" s="315"/>
      <c r="G67" s="315"/>
      <c r="H67" s="315"/>
      <c r="I67" s="315"/>
      <c r="J67" s="315"/>
      <c r="K67" s="315"/>
      <c r="L67" s="315"/>
      <c r="M67" s="315"/>
      <c r="N67" s="315"/>
      <c r="O67" s="315"/>
      <c r="P67" s="315"/>
      <c r="Q67" s="315"/>
      <c r="R67" s="315" t="s">
        <v>1234</v>
      </c>
      <c r="S67" s="315" t="s">
        <v>1236</v>
      </c>
      <c r="T67" s="315"/>
    </row>
    <row r="68" spans="1:20">
      <c r="A68" s="327">
        <v>17001</v>
      </c>
      <c r="B68" s="315" t="s">
        <v>50</v>
      </c>
      <c r="C68" s="315"/>
      <c r="D68" s="315"/>
      <c r="E68" s="315"/>
      <c r="F68" s="315"/>
      <c r="G68" s="315"/>
      <c r="H68" s="315"/>
      <c r="I68" s="315"/>
      <c r="J68" s="315"/>
      <c r="K68" s="315"/>
      <c r="L68" s="315"/>
      <c r="M68" s="315"/>
      <c r="N68" s="315"/>
      <c r="O68" s="315"/>
      <c r="P68" s="315"/>
      <c r="Q68" s="315"/>
      <c r="R68" s="315"/>
      <c r="S68" s="315"/>
      <c r="T68" s="315"/>
    </row>
    <row r="69" spans="1:20">
      <c r="A69" s="327">
        <v>18001</v>
      </c>
      <c r="B69" s="315" t="s">
        <v>51</v>
      </c>
      <c r="C69" s="315"/>
      <c r="D69" s="315"/>
      <c r="E69" s="315"/>
      <c r="F69" s="315"/>
      <c r="G69" s="315"/>
      <c r="H69" s="315" t="s">
        <v>1457</v>
      </c>
      <c r="I69" s="315"/>
      <c r="J69" s="315"/>
      <c r="K69" s="315"/>
      <c r="L69" s="315"/>
      <c r="M69" s="315"/>
      <c r="N69" s="315"/>
      <c r="O69" s="315"/>
      <c r="P69" s="315"/>
      <c r="Q69" s="315"/>
      <c r="R69" s="315"/>
      <c r="S69" s="315"/>
      <c r="T69" s="315"/>
    </row>
    <row r="70" spans="1:20">
      <c r="A70" s="327">
        <v>19001</v>
      </c>
      <c r="B70" s="315" t="s">
        <v>52</v>
      </c>
      <c r="C70" s="315"/>
      <c r="D70" s="315"/>
      <c r="E70" s="315"/>
      <c r="F70" s="315"/>
      <c r="G70" s="315"/>
      <c r="H70" s="315"/>
      <c r="I70" s="315"/>
      <c r="J70" s="315"/>
      <c r="K70" s="315"/>
      <c r="L70" s="315"/>
      <c r="M70" s="315"/>
      <c r="N70" s="315"/>
      <c r="O70" s="315"/>
      <c r="P70" s="315"/>
      <c r="Q70" s="315"/>
      <c r="R70" s="315"/>
      <c r="S70" s="315" t="s">
        <v>1461</v>
      </c>
      <c r="T70" s="315"/>
    </row>
    <row r="71" spans="1:20">
      <c r="A71" s="327">
        <v>19001</v>
      </c>
      <c r="B71" s="315" t="s">
        <v>52</v>
      </c>
      <c r="C71" s="315"/>
      <c r="D71" s="315"/>
      <c r="E71" s="315"/>
      <c r="F71" s="315"/>
      <c r="G71" s="315"/>
      <c r="H71" s="315"/>
      <c r="I71" s="315"/>
      <c r="J71" s="315"/>
      <c r="K71" s="315"/>
      <c r="L71" s="315"/>
      <c r="M71" s="315"/>
      <c r="N71" s="315"/>
      <c r="O71" s="315"/>
      <c r="P71" s="315"/>
      <c r="Q71" s="315"/>
      <c r="R71" s="315"/>
      <c r="S71" s="315" t="s">
        <v>1236</v>
      </c>
      <c r="T71" s="315"/>
    </row>
    <row r="72" spans="1:20">
      <c r="A72" s="327">
        <v>20001</v>
      </c>
      <c r="B72" s="315" t="s">
        <v>53</v>
      </c>
      <c r="C72" s="315"/>
      <c r="D72" s="315"/>
      <c r="E72" s="315"/>
      <c r="F72" s="315"/>
      <c r="G72" s="315"/>
      <c r="H72" s="315"/>
      <c r="I72" s="315"/>
      <c r="J72" s="315"/>
      <c r="K72" s="315"/>
      <c r="L72" s="315"/>
      <c r="M72" s="315"/>
      <c r="N72" s="315"/>
      <c r="O72" s="315"/>
      <c r="P72" s="315"/>
      <c r="Q72" s="315"/>
      <c r="R72" s="315" t="s">
        <v>1234</v>
      </c>
      <c r="S72" s="315"/>
      <c r="T72" s="315"/>
    </row>
    <row r="73" spans="1:20">
      <c r="A73" s="327">
        <v>23001</v>
      </c>
      <c r="B73" s="315" t="s">
        <v>54</v>
      </c>
      <c r="C73" s="315"/>
      <c r="D73" s="315"/>
      <c r="E73" s="315"/>
      <c r="F73" s="315" t="s">
        <v>1250</v>
      </c>
      <c r="G73" s="315"/>
      <c r="H73" s="315"/>
      <c r="I73" s="315"/>
      <c r="J73" s="315"/>
      <c r="K73" s="315"/>
      <c r="L73" s="315"/>
      <c r="M73" s="315"/>
      <c r="N73" s="315"/>
      <c r="O73" s="315"/>
      <c r="P73" s="315"/>
      <c r="Q73" s="315"/>
      <c r="R73" s="315" t="s">
        <v>1234</v>
      </c>
      <c r="S73" s="335" t="s">
        <v>1236</v>
      </c>
      <c r="T73" s="335" t="s">
        <v>1241</v>
      </c>
    </row>
    <row r="74" spans="1:20">
      <c r="A74" s="327">
        <v>23417</v>
      </c>
      <c r="B74" s="315" t="s">
        <v>55</v>
      </c>
      <c r="C74" s="315"/>
      <c r="D74" s="315"/>
      <c r="E74" s="315"/>
      <c r="F74" s="315" t="s">
        <v>1250</v>
      </c>
      <c r="G74" s="315"/>
      <c r="H74" s="315"/>
      <c r="I74" s="315"/>
      <c r="J74" s="315"/>
      <c r="K74" s="315"/>
      <c r="L74" s="315"/>
      <c r="M74" s="315"/>
      <c r="N74" s="315"/>
      <c r="O74" s="315"/>
      <c r="P74" s="315"/>
      <c r="Q74" s="315"/>
      <c r="R74" s="315"/>
      <c r="S74" s="335" t="s">
        <v>1236</v>
      </c>
      <c r="T74" s="315"/>
    </row>
    <row r="75" spans="1:20" ht="60">
      <c r="A75" s="327">
        <v>23660</v>
      </c>
      <c r="B75" s="315" t="s">
        <v>56</v>
      </c>
      <c r="C75" s="315"/>
      <c r="D75" s="315"/>
      <c r="E75" s="315" t="s">
        <v>1268</v>
      </c>
      <c r="F75" s="315"/>
      <c r="G75" s="315"/>
      <c r="H75" s="315"/>
      <c r="I75" s="315"/>
      <c r="J75" s="315"/>
      <c r="K75" s="315"/>
      <c r="L75" s="315"/>
      <c r="M75" s="315"/>
      <c r="N75" s="315"/>
      <c r="O75" s="315"/>
      <c r="P75" s="315"/>
      <c r="Q75" s="315"/>
      <c r="R75" s="315"/>
      <c r="S75" s="335" t="s">
        <v>1236</v>
      </c>
      <c r="T75" s="336" t="s">
        <v>1462</v>
      </c>
    </row>
    <row r="76" spans="1:20" ht="30">
      <c r="A76" s="327">
        <v>23660</v>
      </c>
      <c r="B76" s="315" t="s">
        <v>56</v>
      </c>
      <c r="C76" s="315"/>
      <c r="D76" s="315"/>
      <c r="E76" s="315"/>
      <c r="F76" s="315"/>
      <c r="G76" s="315"/>
      <c r="H76" s="315"/>
      <c r="I76" s="315"/>
      <c r="J76" s="315"/>
      <c r="K76" s="315"/>
      <c r="L76" s="315"/>
      <c r="M76" s="315"/>
      <c r="N76" s="315"/>
      <c r="O76" s="315"/>
      <c r="P76" s="315"/>
      <c r="Q76" s="315"/>
      <c r="R76" s="315"/>
      <c r="S76" s="315"/>
      <c r="T76" s="336" t="s">
        <v>1463</v>
      </c>
    </row>
    <row r="77" spans="1:20">
      <c r="A77" s="327">
        <v>25175</v>
      </c>
      <c r="B77" s="315" t="s">
        <v>57</v>
      </c>
      <c r="C77" s="315" t="s">
        <v>1453</v>
      </c>
      <c r="D77" s="315"/>
      <c r="E77" s="315"/>
      <c r="F77" s="315"/>
      <c r="G77" s="315"/>
      <c r="H77" s="315"/>
      <c r="I77" s="315"/>
      <c r="J77" s="315"/>
      <c r="K77" s="315"/>
      <c r="L77" s="315"/>
      <c r="M77" s="315"/>
      <c r="N77" s="315"/>
      <c r="O77" s="315"/>
      <c r="P77" s="315"/>
      <c r="Q77" s="315"/>
      <c r="R77" s="315" t="s">
        <v>1234</v>
      </c>
      <c r="S77" s="315" t="s">
        <v>1236</v>
      </c>
      <c r="T77" s="315"/>
    </row>
    <row r="78" spans="1:20">
      <c r="A78" s="327">
        <v>25269</v>
      </c>
      <c r="B78" s="315" t="s">
        <v>58</v>
      </c>
      <c r="C78" s="315"/>
      <c r="D78" s="315"/>
      <c r="E78" s="315" t="s">
        <v>1232</v>
      </c>
      <c r="F78" s="315" t="s">
        <v>1250</v>
      </c>
      <c r="G78" s="315"/>
      <c r="H78" s="315"/>
      <c r="I78" s="315"/>
      <c r="J78" s="315"/>
      <c r="K78" s="315"/>
      <c r="L78" s="315"/>
      <c r="M78" s="315"/>
      <c r="N78" s="315"/>
      <c r="O78" s="315"/>
      <c r="P78" s="315"/>
      <c r="Q78" s="315"/>
      <c r="R78" s="337" t="s">
        <v>1234</v>
      </c>
      <c r="S78" s="315"/>
      <c r="T78" s="315" t="s">
        <v>1242</v>
      </c>
    </row>
    <row r="79" spans="1:20">
      <c r="A79" s="327">
        <v>25286</v>
      </c>
      <c r="B79" s="315" t="s">
        <v>59</v>
      </c>
      <c r="C79" s="315"/>
      <c r="D79" s="315"/>
      <c r="E79" s="315"/>
      <c r="F79" s="315" t="s">
        <v>1251</v>
      </c>
      <c r="G79" s="315"/>
      <c r="H79" s="315"/>
      <c r="I79" s="315"/>
      <c r="J79" s="315"/>
      <c r="K79" s="315"/>
      <c r="L79" s="315"/>
      <c r="M79" s="315"/>
      <c r="N79" s="315"/>
      <c r="O79" s="315"/>
      <c r="P79" s="315"/>
      <c r="Q79" s="315"/>
      <c r="R79" s="335"/>
      <c r="S79" s="315"/>
      <c r="T79" s="315" t="s">
        <v>1238</v>
      </c>
    </row>
    <row r="80" spans="1:20">
      <c r="A80" s="327">
        <v>25290</v>
      </c>
      <c r="B80" s="315" t="s">
        <v>60</v>
      </c>
      <c r="C80" s="315" t="s">
        <v>1459</v>
      </c>
      <c r="D80" s="315"/>
      <c r="E80" s="315"/>
      <c r="F80" s="315"/>
      <c r="G80" s="315"/>
      <c r="H80" s="315"/>
      <c r="I80" s="315"/>
      <c r="J80" s="315"/>
      <c r="K80" s="315"/>
      <c r="L80" s="315"/>
      <c r="M80" s="315"/>
      <c r="N80" s="315"/>
      <c r="O80" s="315"/>
      <c r="P80" s="315"/>
      <c r="Q80" s="315"/>
      <c r="R80" s="315" t="s">
        <v>1234</v>
      </c>
      <c r="S80" s="315"/>
      <c r="T80" s="315"/>
    </row>
    <row r="81" spans="1:20">
      <c r="A81" s="327">
        <v>25307</v>
      </c>
      <c r="B81" s="315" t="s">
        <v>61</v>
      </c>
      <c r="C81" s="315" t="s">
        <v>1262</v>
      </c>
      <c r="D81" s="315"/>
      <c r="E81" s="315" t="s">
        <v>1232</v>
      </c>
      <c r="F81" s="315"/>
      <c r="G81" s="315"/>
      <c r="H81" s="315"/>
      <c r="I81" s="315"/>
      <c r="J81" s="315"/>
      <c r="K81" s="315"/>
      <c r="L81" s="315"/>
      <c r="M81" s="315"/>
      <c r="N81" s="315"/>
      <c r="O81" s="315"/>
      <c r="P81" s="315"/>
      <c r="Q81" s="315"/>
      <c r="R81" s="315" t="s">
        <v>1234</v>
      </c>
      <c r="S81" s="315" t="s">
        <v>1236</v>
      </c>
      <c r="T81" s="315"/>
    </row>
    <row r="82" spans="1:20">
      <c r="A82" s="327">
        <v>25307</v>
      </c>
      <c r="B82" s="315" t="s">
        <v>61</v>
      </c>
      <c r="C82" s="315" t="s">
        <v>1453</v>
      </c>
      <c r="D82" s="315"/>
      <c r="E82" s="315"/>
      <c r="F82" s="315"/>
      <c r="G82" s="315"/>
      <c r="H82" s="315"/>
      <c r="I82" s="315"/>
      <c r="J82" s="315"/>
      <c r="K82" s="315"/>
      <c r="L82" s="315"/>
      <c r="M82" s="315"/>
      <c r="N82" s="315"/>
      <c r="O82" s="315"/>
      <c r="P82" s="315"/>
      <c r="Q82" s="315"/>
      <c r="R82" s="315"/>
      <c r="S82" s="315"/>
      <c r="T82" s="315" t="s">
        <v>1242</v>
      </c>
    </row>
    <row r="83" spans="1:20">
      <c r="A83" s="327">
        <v>25473</v>
      </c>
      <c r="B83" s="339" t="s">
        <v>62</v>
      </c>
      <c r="C83" s="315"/>
      <c r="D83" s="315"/>
      <c r="E83" s="315"/>
      <c r="F83" s="315"/>
      <c r="G83" s="315"/>
      <c r="H83" s="315" t="s">
        <v>1457</v>
      </c>
      <c r="I83" s="315"/>
      <c r="J83" s="315"/>
      <c r="K83" s="315"/>
      <c r="L83" s="315"/>
      <c r="M83" s="315"/>
      <c r="N83" s="315"/>
      <c r="O83" s="315"/>
      <c r="P83" s="315"/>
      <c r="Q83" s="315"/>
      <c r="R83" s="315" t="s">
        <v>1234</v>
      </c>
      <c r="S83" s="315"/>
      <c r="T83" s="315"/>
    </row>
    <row r="84" spans="1:20">
      <c r="A84" s="327">
        <v>25754</v>
      </c>
      <c r="B84" s="315" t="s">
        <v>63</v>
      </c>
      <c r="C84" s="315"/>
      <c r="D84" s="315"/>
      <c r="E84" s="315"/>
      <c r="F84" s="315"/>
      <c r="G84" s="315"/>
      <c r="H84" s="315"/>
      <c r="I84" s="315"/>
      <c r="J84" s="315"/>
      <c r="K84" s="315"/>
      <c r="L84" s="315"/>
      <c r="M84" s="315"/>
      <c r="N84" s="315"/>
      <c r="O84" s="315"/>
      <c r="P84" s="315"/>
      <c r="Q84" s="315"/>
      <c r="R84" s="315"/>
      <c r="S84" s="315"/>
      <c r="T84" s="315"/>
    </row>
    <row r="85" spans="1:20">
      <c r="A85" s="327">
        <v>25899</v>
      </c>
      <c r="B85" s="315" t="s">
        <v>64</v>
      </c>
      <c r="C85" s="315" t="s">
        <v>1262</v>
      </c>
      <c r="D85" s="315"/>
      <c r="E85" s="315"/>
      <c r="F85" s="315"/>
      <c r="G85" s="315"/>
      <c r="H85" s="315"/>
      <c r="I85" s="315"/>
      <c r="J85" s="315"/>
      <c r="K85" s="315"/>
      <c r="L85" s="315"/>
      <c r="M85" s="315"/>
      <c r="N85" s="315"/>
      <c r="O85" s="315"/>
      <c r="P85" s="315"/>
      <c r="Q85" s="315"/>
      <c r="R85" s="315" t="s">
        <v>1234</v>
      </c>
      <c r="S85" s="315" t="s">
        <v>1236</v>
      </c>
      <c r="T85" s="315"/>
    </row>
    <row r="86" spans="1:20">
      <c r="A86" s="327">
        <v>27001</v>
      </c>
      <c r="B86" s="315" t="s">
        <v>65</v>
      </c>
      <c r="C86" s="315" t="s">
        <v>1453</v>
      </c>
      <c r="D86" s="315"/>
      <c r="E86" s="315" t="s">
        <v>1240</v>
      </c>
      <c r="F86" s="315" t="s">
        <v>1250</v>
      </c>
      <c r="G86" s="315"/>
      <c r="H86" s="315"/>
      <c r="I86" s="315"/>
      <c r="J86" s="315"/>
      <c r="K86" s="315"/>
      <c r="L86" s="315"/>
      <c r="M86" s="315"/>
      <c r="N86" s="315"/>
      <c r="O86" s="315"/>
      <c r="P86" s="315"/>
      <c r="Q86" s="315"/>
      <c r="R86" s="315" t="s">
        <v>1234</v>
      </c>
      <c r="S86" s="315" t="s">
        <v>1236</v>
      </c>
      <c r="T86" s="315" t="s">
        <v>1267</v>
      </c>
    </row>
    <row r="87" spans="1:20">
      <c r="A87" s="327">
        <v>41001</v>
      </c>
      <c r="B87" s="315" t="s">
        <v>66</v>
      </c>
      <c r="C87" s="315"/>
      <c r="D87" s="315"/>
      <c r="E87" s="315"/>
      <c r="F87" s="315"/>
      <c r="G87" s="315"/>
      <c r="H87" s="315"/>
      <c r="I87" s="315"/>
      <c r="J87" s="315"/>
      <c r="K87" s="315"/>
      <c r="L87" s="315"/>
      <c r="M87" s="315"/>
      <c r="N87" s="315"/>
      <c r="O87" s="315"/>
      <c r="P87" s="315"/>
      <c r="Q87" s="315"/>
      <c r="R87" s="315"/>
      <c r="S87" s="315"/>
      <c r="T87" s="315" t="s">
        <v>1452</v>
      </c>
    </row>
    <row r="88" spans="1:20">
      <c r="A88" s="327">
        <v>41001</v>
      </c>
      <c r="B88" s="315" t="s">
        <v>66</v>
      </c>
      <c r="C88" s="315"/>
      <c r="D88" s="315"/>
      <c r="E88" s="315"/>
      <c r="F88" s="315"/>
      <c r="G88" s="315"/>
      <c r="H88" s="315"/>
      <c r="I88" s="315"/>
      <c r="J88" s="315"/>
      <c r="K88" s="315"/>
      <c r="L88" s="315"/>
      <c r="M88" s="315"/>
      <c r="N88" s="315"/>
      <c r="O88" s="315"/>
      <c r="P88" s="315"/>
      <c r="Q88" s="315"/>
      <c r="R88" s="315"/>
      <c r="S88" s="315"/>
      <c r="T88" s="315" t="s">
        <v>1242</v>
      </c>
    </row>
    <row r="89" spans="1:20" ht="30">
      <c r="A89" s="327">
        <v>41001</v>
      </c>
      <c r="B89" s="315" t="s">
        <v>66</v>
      </c>
      <c r="C89" s="315"/>
      <c r="D89" s="315"/>
      <c r="E89" s="315"/>
      <c r="F89" s="315" t="s">
        <v>1250</v>
      </c>
      <c r="G89" s="315"/>
      <c r="H89" s="315"/>
      <c r="I89" s="315"/>
      <c r="J89" s="315"/>
      <c r="K89" s="315"/>
      <c r="L89" s="315"/>
      <c r="M89" s="315"/>
      <c r="N89" s="315"/>
      <c r="O89" s="315"/>
      <c r="P89" s="315"/>
      <c r="Q89" s="315"/>
      <c r="R89" s="315"/>
      <c r="S89" s="315" t="s">
        <v>1236</v>
      </c>
      <c r="T89" s="338" t="s">
        <v>1254</v>
      </c>
    </row>
    <row r="90" spans="1:20" ht="90">
      <c r="A90" s="327">
        <v>41551</v>
      </c>
      <c r="B90" s="315" t="s">
        <v>67</v>
      </c>
      <c r="C90" s="315"/>
      <c r="D90" s="315"/>
      <c r="E90" s="315"/>
      <c r="F90" s="315"/>
      <c r="G90" s="315"/>
      <c r="H90" s="315"/>
      <c r="I90" s="315"/>
      <c r="J90" s="315"/>
      <c r="K90" s="315"/>
      <c r="L90" s="315"/>
      <c r="M90" s="315"/>
      <c r="N90" s="315"/>
      <c r="O90" s="315"/>
      <c r="P90" s="315"/>
      <c r="Q90" s="315"/>
      <c r="R90" s="315" t="s">
        <v>1234</v>
      </c>
      <c r="S90" s="335" t="s">
        <v>1236</v>
      </c>
      <c r="T90" s="336" t="s">
        <v>1464</v>
      </c>
    </row>
    <row r="91" spans="1:20" ht="45">
      <c r="A91" s="327">
        <v>41551</v>
      </c>
      <c r="B91" s="315" t="s">
        <v>67</v>
      </c>
      <c r="C91" s="315"/>
      <c r="D91" s="315"/>
      <c r="E91" s="315"/>
      <c r="F91" s="315"/>
      <c r="G91" s="315"/>
      <c r="H91" s="315"/>
      <c r="I91" s="315"/>
      <c r="J91" s="315"/>
      <c r="K91" s="315"/>
      <c r="L91" s="315"/>
      <c r="M91" s="315"/>
      <c r="N91" s="315"/>
      <c r="O91" s="315"/>
      <c r="P91" s="315"/>
      <c r="Q91" s="315"/>
      <c r="R91" s="315"/>
      <c r="S91" s="315"/>
      <c r="T91" s="336" t="s">
        <v>1455</v>
      </c>
    </row>
    <row r="92" spans="1:20">
      <c r="A92" s="327">
        <v>44001</v>
      </c>
      <c r="B92" s="315" t="s">
        <v>68</v>
      </c>
      <c r="C92" s="315" t="s">
        <v>1453</v>
      </c>
      <c r="D92" s="315"/>
      <c r="E92" s="315"/>
      <c r="F92" s="315" t="s">
        <v>1251</v>
      </c>
      <c r="G92" s="315"/>
      <c r="H92" s="315"/>
      <c r="I92" s="315"/>
      <c r="J92" s="315"/>
      <c r="K92" s="315"/>
      <c r="L92" s="315"/>
      <c r="M92" s="315"/>
      <c r="N92" s="315"/>
      <c r="O92" s="315"/>
      <c r="P92" s="315"/>
      <c r="Q92" s="315"/>
      <c r="R92" s="315" t="s">
        <v>1234</v>
      </c>
      <c r="S92" s="315"/>
      <c r="T92" s="315" t="s">
        <v>1242</v>
      </c>
    </row>
    <row r="93" spans="1:20">
      <c r="A93" s="327">
        <v>44430</v>
      </c>
      <c r="B93" s="315" t="s">
        <v>69</v>
      </c>
      <c r="C93" s="315"/>
      <c r="D93" s="315"/>
      <c r="E93" s="315" t="s">
        <v>1263</v>
      </c>
      <c r="F93" s="315"/>
      <c r="G93" s="315"/>
      <c r="H93" s="315"/>
      <c r="I93" s="315"/>
      <c r="J93" s="315"/>
      <c r="K93" s="315"/>
      <c r="L93" s="315"/>
      <c r="M93" s="315"/>
      <c r="N93" s="315"/>
      <c r="O93" s="315"/>
      <c r="P93" s="315"/>
      <c r="Q93" s="315"/>
      <c r="R93" s="315"/>
      <c r="S93" s="315"/>
      <c r="T93" s="315"/>
    </row>
    <row r="94" spans="1:20">
      <c r="A94" s="327">
        <v>44430</v>
      </c>
      <c r="B94" s="315" t="s">
        <v>69</v>
      </c>
      <c r="C94" s="315"/>
      <c r="D94" s="315"/>
      <c r="E94" s="315" t="s">
        <v>1240</v>
      </c>
      <c r="F94" s="315"/>
      <c r="G94" s="315"/>
      <c r="H94" s="315"/>
      <c r="I94" s="315"/>
      <c r="J94" s="315"/>
      <c r="K94" s="315"/>
      <c r="L94" s="315"/>
      <c r="M94" s="315"/>
      <c r="N94" s="315"/>
      <c r="O94" s="315"/>
      <c r="P94" s="315"/>
      <c r="Q94" s="315"/>
      <c r="R94" s="315"/>
      <c r="S94" s="315"/>
      <c r="T94" s="315"/>
    </row>
    <row r="95" spans="1:20">
      <c r="A95" s="327">
        <v>44430</v>
      </c>
      <c r="B95" s="315" t="s">
        <v>69</v>
      </c>
      <c r="C95" s="315"/>
      <c r="D95" s="315"/>
      <c r="E95" s="315" t="s">
        <v>1232</v>
      </c>
      <c r="F95" s="315" t="s">
        <v>1251</v>
      </c>
      <c r="G95" s="315"/>
      <c r="H95" s="315"/>
      <c r="I95" s="315"/>
      <c r="J95" s="315"/>
      <c r="K95" s="315"/>
      <c r="L95" s="315"/>
      <c r="M95" s="315"/>
      <c r="N95" s="315"/>
      <c r="O95" s="315"/>
      <c r="P95" s="315"/>
      <c r="Q95" s="315"/>
      <c r="R95" s="315"/>
      <c r="S95" s="315"/>
      <c r="T95" s="315" t="s">
        <v>1238</v>
      </c>
    </row>
    <row r="96" spans="1:20">
      <c r="A96" s="327">
        <v>44847</v>
      </c>
      <c r="B96" s="315" t="s">
        <v>70</v>
      </c>
      <c r="C96" s="315"/>
      <c r="D96" s="315"/>
      <c r="E96" s="315"/>
      <c r="F96" s="315"/>
      <c r="G96" s="315"/>
      <c r="H96" s="315" t="s">
        <v>1457</v>
      </c>
      <c r="I96" s="315"/>
      <c r="J96" s="315"/>
      <c r="K96" s="315"/>
      <c r="L96" s="315"/>
      <c r="M96" s="315"/>
      <c r="N96" s="315"/>
      <c r="O96" s="315"/>
      <c r="P96" s="315"/>
      <c r="Q96" s="315"/>
      <c r="R96" s="315"/>
      <c r="S96" s="315"/>
      <c r="T96" s="315"/>
    </row>
    <row r="97" spans="1:20">
      <c r="A97" s="327">
        <v>47001</v>
      </c>
      <c r="B97" s="315" t="s">
        <v>71</v>
      </c>
      <c r="C97" s="315" t="s">
        <v>1453</v>
      </c>
      <c r="D97" s="315"/>
      <c r="E97" s="315"/>
      <c r="F97" s="315"/>
      <c r="G97" s="315"/>
      <c r="H97" s="315" t="s">
        <v>1457</v>
      </c>
      <c r="I97" s="315"/>
      <c r="J97" s="315"/>
      <c r="K97" s="315"/>
      <c r="L97" s="315"/>
      <c r="M97" s="315"/>
      <c r="N97" s="315"/>
      <c r="O97" s="315"/>
      <c r="P97" s="315"/>
      <c r="Q97" s="315"/>
      <c r="R97" s="315" t="s">
        <v>1234</v>
      </c>
      <c r="S97" s="315"/>
      <c r="T97" s="315"/>
    </row>
    <row r="98" spans="1:20">
      <c r="A98" s="327">
        <v>47189</v>
      </c>
      <c r="B98" s="315" t="s">
        <v>72</v>
      </c>
      <c r="C98" s="337"/>
      <c r="D98" s="337"/>
      <c r="E98" s="337"/>
      <c r="F98" s="337"/>
      <c r="G98" s="337"/>
      <c r="H98" s="337"/>
      <c r="I98" s="337"/>
      <c r="J98" s="337"/>
      <c r="K98" s="337"/>
      <c r="L98" s="337"/>
      <c r="M98" s="337"/>
      <c r="N98" s="337"/>
      <c r="O98" s="337"/>
      <c r="P98" s="337"/>
      <c r="Q98" s="337"/>
      <c r="R98" s="337" t="s">
        <v>1234</v>
      </c>
      <c r="S98" s="315" t="s">
        <v>1236</v>
      </c>
      <c r="T98" s="315" t="s">
        <v>1242</v>
      </c>
    </row>
    <row r="99" spans="1:20">
      <c r="A99" s="327">
        <v>50001</v>
      </c>
      <c r="B99" s="315" t="s">
        <v>73</v>
      </c>
      <c r="C99" s="315"/>
      <c r="D99" s="315"/>
      <c r="E99" s="315" t="s">
        <v>1232</v>
      </c>
      <c r="F99" s="315"/>
      <c r="G99" s="315"/>
      <c r="H99" s="315"/>
      <c r="I99" s="315"/>
      <c r="J99" s="315"/>
      <c r="K99" s="315"/>
      <c r="L99" s="315"/>
      <c r="M99" s="315"/>
      <c r="N99" s="315"/>
      <c r="O99" s="315"/>
      <c r="P99" s="315"/>
      <c r="Q99" s="315"/>
      <c r="R99" s="315"/>
      <c r="S99" s="315" t="s">
        <v>1236</v>
      </c>
      <c r="T99" s="315"/>
    </row>
    <row r="100" spans="1:20">
      <c r="A100" s="327">
        <v>52001</v>
      </c>
      <c r="B100" s="315" t="s">
        <v>74</v>
      </c>
      <c r="C100" s="315" t="s">
        <v>1453</v>
      </c>
      <c r="D100" s="315"/>
      <c r="E100" s="315"/>
      <c r="F100" s="315"/>
      <c r="G100" s="315"/>
      <c r="H100" s="315"/>
      <c r="I100" s="315"/>
      <c r="J100" s="315"/>
      <c r="K100" s="315"/>
      <c r="L100" s="315"/>
      <c r="M100" s="315"/>
      <c r="N100" s="315"/>
      <c r="O100" s="315"/>
      <c r="P100" s="315"/>
      <c r="Q100" s="315"/>
      <c r="R100" s="315"/>
      <c r="S100" s="315" t="s">
        <v>1236</v>
      </c>
      <c r="T100" s="315"/>
    </row>
    <row r="101" spans="1:20">
      <c r="A101" s="327">
        <v>52356</v>
      </c>
      <c r="B101" s="315" t="s">
        <v>75</v>
      </c>
      <c r="C101" s="315"/>
      <c r="D101" s="315"/>
      <c r="E101" s="315"/>
      <c r="F101" s="315"/>
      <c r="G101" s="315"/>
      <c r="H101" s="315"/>
      <c r="I101" s="315"/>
      <c r="J101" s="315"/>
      <c r="K101" s="315"/>
      <c r="L101" s="315"/>
      <c r="M101" s="315"/>
      <c r="N101" s="315"/>
      <c r="O101" s="315"/>
      <c r="P101" s="315"/>
      <c r="Q101" s="315"/>
      <c r="R101" s="315"/>
      <c r="S101" s="315"/>
      <c r="T101" s="315"/>
    </row>
    <row r="102" spans="1:20">
      <c r="A102" s="327">
        <v>52835</v>
      </c>
      <c r="B102" s="315" t="s">
        <v>76</v>
      </c>
      <c r="C102" s="315"/>
      <c r="D102" s="315"/>
      <c r="E102" s="315"/>
      <c r="F102" s="315"/>
      <c r="G102" s="315" t="s">
        <v>1458</v>
      </c>
      <c r="H102" s="315" t="s">
        <v>1457</v>
      </c>
      <c r="I102" s="315"/>
      <c r="J102" s="315"/>
      <c r="K102" s="315"/>
      <c r="L102" s="315" t="s">
        <v>1465</v>
      </c>
      <c r="M102" s="315"/>
      <c r="N102" s="315"/>
      <c r="O102" s="315"/>
      <c r="P102" s="315"/>
      <c r="Q102" s="315"/>
      <c r="R102" s="315"/>
      <c r="S102" s="315"/>
      <c r="T102" s="315"/>
    </row>
    <row r="103" spans="1:20">
      <c r="A103" s="327">
        <v>54001</v>
      </c>
      <c r="B103" s="315" t="s">
        <v>77</v>
      </c>
      <c r="C103" s="337"/>
      <c r="D103" s="337"/>
      <c r="E103" s="337" t="s">
        <v>1232</v>
      </c>
      <c r="F103" s="337"/>
      <c r="G103" s="337"/>
      <c r="H103" s="337"/>
      <c r="I103" s="337"/>
      <c r="J103" s="337"/>
      <c r="K103" s="337"/>
      <c r="L103" s="337"/>
      <c r="M103" s="337"/>
      <c r="N103" s="337"/>
      <c r="O103" s="337"/>
      <c r="P103" s="337"/>
      <c r="Q103" s="337"/>
      <c r="R103" s="337"/>
      <c r="S103" s="315" t="s">
        <v>1236</v>
      </c>
      <c r="T103" s="315" t="s">
        <v>1242</v>
      </c>
    </row>
    <row r="104" spans="1:20">
      <c r="A104" s="327">
        <v>54001</v>
      </c>
      <c r="B104" s="315" t="s">
        <v>77</v>
      </c>
      <c r="C104" s="337"/>
      <c r="D104" s="337"/>
      <c r="E104" s="337" t="s">
        <v>1263</v>
      </c>
      <c r="F104" s="337"/>
      <c r="G104" s="337"/>
      <c r="H104" s="337"/>
      <c r="I104" s="337"/>
      <c r="J104" s="337"/>
      <c r="K104" s="337"/>
      <c r="L104" s="337"/>
      <c r="M104" s="337"/>
      <c r="N104" s="337"/>
      <c r="O104" s="337"/>
      <c r="P104" s="337"/>
      <c r="Q104" s="337"/>
      <c r="R104" s="337"/>
      <c r="S104" s="337"/>
      <c r="T104" s="337"/>
    </row>
    <row r="105" spans="1:20">
      <c r="A105" s="327">
        <v>63001</v>
      </c>
      <c r="B105" s="315" t="s">
        <v>78</v>
      </c>
      <c r="C105" s="315"/>
      <c r="D105" s="315"/>
      <c r="E105" s="315"/>
      <c r="F105" s="315"/>
      <c r="G105" s="315"/>
      <c r="H105" s="315"/>
      <c r="I105" s="315"/>
      <c r="J105" s="315"/>
      <c r="K105" s="315"/>
      <c r="L105" s="315"/>
      <c r="M105" s="315"/>
      <c r="N105" s="315"/>
      <c r="O105" s="315"/>
      <c r="P105" s="315"/>
      <c r="Q105" s="315"/>
      <c r="R105" s="315" t="s">
        <v>1234</v>
      </c>
      <c r="S105" s="315"/>
      <c r="T105" s="315"/>
    </row>
    <row r="106" spans="1:20">
      <c r="A106" s="327">
        <v>66001</v>
      </c>
      <c r="B106" s="315" t="s">
        <v>79</v>
      </c>
      <c r="C106" s="315" t="s">
        <v>1459</v>
      </c>
      <c r="D106" s="315"/>
      <c r="E106" s="315"/>
      <c r="F106" s="315"/>
      <c r="G106" s="315"/>
      <c r="H106" s="315"/>
      <c r="I106" s="315"/>
      <c r="J106" s="315"/>
      <c r="K106" s="315"/>
      <c r="L106" s="315"/>
      <c r="M106" s="315"/>
      <c r="N106" s="315"/>
      <c r="O106" s="315"/>
      <c r="P106" s="315"/>
      <c r="Q106" s="315"/>
      <c r="R106" s="315"/>
      <c r="S106" s="315"/>
      <c r="T106" s="315"/>
    </row>
    <row r="107" spans="1:20">
      <c r="A107" s="327">
        <v>66170</v>
      </c>
      <c r="B107" s="315" t="s">
        <v>80</v>
      </c>
      <c r="C107" s="337"/>
      <c r="D107" s="337"/>
      <c r="E107" s="337"/>
      <c r="F107" s="337"/>
      <c r="G107" s="337"/>
      <c r="H107" s="337"/>
      <c r="I107" s="337"/>
      <c r="J107" s="337"/>
      <c r="K107" s="337"/>
      <c r="L107" s="337"/>
      <c r="M107" s="337"/>
      <c r="N107" s="337"/>
      <c r="O107" s="337"/>
      <c r="P107" s="337"/>
      <c r="Q107" s="337"/>
      <c r="R107" s="337"/>
      <c r="S107" s="315" t="s">
        <v>1236</v>
      </c>
      <c r="T107" s="337"/>
    </row>
    <row r="108" spans="1:20">
      <c r="A108" s="327">
        <v>68001</v>
      </c>
      <c r="B108" s="315" t="s">
        <v>81</v>
      </c>
      <c r="C108" s="315" t="s">
        <v>1453</v>
      </c>
      <c r="D108" s="315"/>
      <c r="E108" s="315"/>
      <c r="F108" s="315"/>
      <c r="G108" s="315"/>
      <c r="H108" s="315"/>
      <c r="I108" s="315"/>
      <c r="J108" s="315"/>
      <c r="K108" s="315"/>
      <c r="L108" s="315"/>
      <c r="M108" s="315"/>
      <c r="N108" s="315"/>
      <c r="O108" s="315"/>
      <c r="P108" s="315"/>
      <c r="Q108" s="315"/>
      <c r="R108" s="315" t="s">
        <v>1234</v>
      </c>
      <c r="S108" s="315" t="s">
        <v>1236</v>
      </c>
      <c r="T108" s="315"/>
    </row>
    <row r="109" spans="1:20">
      <c r="A109" s="327">
        <v>68081</v>
      </c>
      <c r="B109" s="315" t="s">
        <v>82</v>
      </c>
      <c r="C109" s="315"/>
      <c r="D109" s="315"/>
      <c r="E109" s="315" t="s">
        <v>1232</v>
      </c>
      <c r="F109" s="315"/>
      <c r="G109" s="315"/>
      <c r="H109" s="315"/>
      <c r="I109" s="315"/>
      <c r="J109" s="315"/>
      <c r="K109" s="315"/>
      <c r="L109" s="315"/>
      <c r="M109" s="315"/>
      <c r="N109" s="315"/>
      <c r="O109" s="315"/>
      <c r="P109" s="315"/>
      <c r="Q109" s="315"/>
      <c r="R109" s="315" t="s">
        <v>1234</v>
      </c>
      <c r="S109" s="315" t="s">
        <v>1236</v>
      </c>
      <c r="T109" s="315"/>
    </row>
    <row r="110" spans="1:20">
      <c r="A110" s="327">
        <v>68276</v>
      </c>
      <c r="B110" s="315" t="s">
        <v>83</v>
      </c>
      <c r="C110" s="315"/>
      <c r="D110" s="315"/>
      <c r="E110" s="315"/>
      <c r="F110" s="315"/>
      <c r="G110" s="315"/>
      <c r="H110" s="315"/>
      <c r="I110" s="315"/>
      <c r="J110" s="315"/>
      <c r="K110" s="315"/>
      <c r="L110" s="315"/>
      <c r="M110" s="315"/>
      <c r="N110" s="315"/>
      <c r="O110" s="315"/>
      <c r="P110" s="315"/>
      <c r="Q110" s="315"/>
      <c r="R110" s="315"/>
      <c r="S110" s="315" t="s">
        <v>1236</v>
      </c>
      <c r="T110" s="315"/>
    </row>
    <row r="111" spans="1:20">
      <c r="A111" s="327">
        <v>68307</v>
      </c>
      <c r="B111" s="315" t="s">
        <v>84</v>
      </c>
      <c r="C111" s="315"/>
      <c r="D111" s="315"/>
      <c r="E111" s="315"/>
      <c r="F111" s="315"/>
      <c r="G111" s="315" t="s">
        <v>1458</v>
      </c>
      <c r="H111" s="315" t="s">
        <v>1457</v>
      </c>
      <c r="I111" s="315"/>
      <c r="J111" s="315"/>
      <c r="K111" s="315"/>
      <c r="L111" s="315"/>
      <c r="M111" s="315"/>
      <c r="N111" s="315"/>
      <c r="O111" s="315"/>
      <c r="P111" s="315"/>
      <c r="Q111" s="315"/>
      <c r="R111" s="315" t="s">
        <v>1234</v>
      </c>
      <c r="S111" s="315"/>
      <c r="T111" s="315"/>
    </row>
    <row r="112" spans="1:20">
      <c r="A112" s="327">
        <v>68307</v>
      </c>
      <c r="B112" s="315" t="s">
        <v>84</v>
      </c>
      <c r="C112" s="315"/>
      <c r="D112" s="315"/>
      <c r="E112" s="315"/>
      <c r="F112" s="315"/>
      <c r="G112" s="315"/>
      <c r="H112" s="315" t="s">
        <v>1457</v>
      </c>
      <c r="I112" s="315"/>
      <c r="J112" s="315"/>
      <c r="K112" s="315"/>
      <c r="L112" s="315"/>
      <c r="M112" s="315"/>
      <c r="N112" s="315"/>
      <c r="O112" s="315"/>
      <c r="P112" s="315"/>
      <c r="Q112" s="315"/>
      <c r="R112" s="315"/>
      <c r="S112" s="315"/>
      <c r="T112" s="315"/>
    </row>
    <row r="113" spans="1:20">
      <c r="A113" s="327">
        <v>68547</v>
      </c>
      <c r="B113" s="315" t="s">
        <v>85</v>
      </c>
      <c r="C113" s="315" t="s">
        <v>1459</v>
      </c>
      <c r="D113" s="315"/>
      <c r="E113" s="315"/>
      <c r="F113" s="315"/>
      <c r="G113" s="315"/>
      <c r="H113" s="315"/>
      <c r="I113" s="315"/>
      <c r="J113" s="315"/>
      <c r="K113" s="315"/>
      <c r="L113" s="315"/>
      <c r="M113" s="315"/>
      <c r="N113" s="315"/>
      <c r="O113" s="315"/>
      <c r="P113" s="315"/>
      <c r="Q113" s="315"/>
      <c r="R113" s="315" t="s">
        <v>1234</v>
      </c>
      <c r="S113" s="315" t="s">
        <v>1236</v>
      </c>
      <c r="T113" s="315"/>
    </row>
    <row r="114" spans="1:20">
      <c r="A114" s="327">
        <v>68547</v>
      </c>
      <c r="B114" s="315" t="s">
        <v>85</v>
      </c>
      <c r="C114" s="315" t="s">
        <v>1453</v>
      </c>
      <c r="D114" s="315"/>
      <c r="E114" s="315"/>
      <c r="F114" s="315"/>
      <c r="G114" s="315"/>
      <c r="H114" s="315"/>
      <c r="I114" s="315"/>
      <c r="J114" s="315"/>
      <c r="K114" s="315"/>
      <c r="L114" s="315"/>
      <c r="M114" s="315"/>
      <c r="N114" s="315"/>
      <c r="O114" s="315"/>
      <c r="P114" s="315"/>
      <c r="Q114" s="315"/>
      <c r="R114" s="315"/>
      <c r="S114" s="315"/>
      <c r="T114" s="315"/>
    </row>
    <row r="115" spans="1:20">
      <c r="A115" s="327">
        <v>70001</v>
      </c>
      <c r="B115" s="315" t="s">
        <v>86</v>
      </c>
      <c r="C115" s="315" t="s">
        <v>1453</v>
      </c>
      <c r="D115" s="315"/>
      <c r="E115" s="315"/>
      <c r="F115" s="315"/>
      <c r="G115" s="315"/>
      <c r="H115" s="315"/>
      <c r="I115" s="315"/>
      <c r="J115" s="315"/>
      <c r="K115" s="315"/>
      <c r="L115" s="315"/>
      <c r="M115" s="315"/>
      <c r="N115" s="315"/>
      <c r="O115" s="315"/>
      <c r="P115" s="315"/>
      <c r="Q115" s="315"/>
      <c r="R115" s="315" t="s">
        <v>1234</v>
      </c>
      <c r="S115" s="315"/>
      <c r="T115" s="315" t="s">
        <v>1242</v>
      </c>
    </row>
    <row r="116" spans="1:20">
      <c r="A116" s="327">
        <v>73001</v>
      </c>
      <c r="B116" s="315" t="s">
        <v>87</v>
      </c>
      <c r="C116" s="315"/>
      <c r="D116" s="315"/>
      <c r="E116" s="315"/>
      <c r="F116" s="315"/>
      <c r="G116" s="315"/>
      <c r="H116" s="315"/>
      <c r="I116" s="315"/>
      <c r="J116" s="315"/>
      <c r="K116" s="315"/>
      <c r="L116" s="315"/>
      <c r="M116" s="315"/>
      <c r="N116" s="315"/>
      <c r="O116" s="315"/>
      <c r="P116" s="315"/>
      <c r="Q116" s="315"/>
      <c r="R116" s="315" t="s">
        <v>1234</v>
      </c>
      <c r="S116" s="315" t="s">
        <v>1236</v>
      </c>
      <c r="T116" s="315" t="s">
        <v>1242</v>
      </c>
    </row>
    <row r="117" spans="1:20">
      <c r="A117" s="327">
        <v>76001</v>
      </c>
      <c r="B117" s="315" t="s">
        <v>88</v>
      </c>
      <c r="C117" s="315"/>
      <c r="D117" s="315"/>
      <c r="E117" s="315"/>
      <c r="F117" s="315"/>
      <c r="G117" s="315"/>
      <c r="H117" s="315"/>
      <c r="I117" s="315"/>
      <c r="J117" s="315"/>
      <c r="K117" s="315"/>
      <c r="L117" s="315"/>
      <c r="M117" s="315"/>
      <c r="N117" s="315"/>
      <c r="O117" s="315"/>
      <c r="P117" s="315"/>
      <c r="Q117" s="315"/>
      <c r="R117" s="315" t="s">
        <v>1234</v>
      </c>
      <c r="S117" s="315"/>
      <c r="T117" s="315"/>
    </row>
    <row r="118" spans="1:20">
      <c r="A118" s="327">
        <v>76109</v>
      </c>
      <c r="B118" s="315" t="s">
        <v>89</v>
      </c>
      <c r="C118" s="315" t="s">
        <v>1259</v>
      </c>
      <c r="D118" s="315"/>
      <c r="E118" s="315"/>
      <c r="F118" s="315"/>
      <c r="G118" s="315"/>
      <c r="H118" s="315"/>
      <c r="I118" s="315"/>
      <c r="J118" s="315"/>
      <c r="K118" s="315"/>
      <c r="L118" s="315"/>
      <c r="M118" s="315"/>
      <c r="N118" s="315"/>
      <c r="O118" s="315"/>
      <c r="P118" s="315"/>
      <c r="Q118" s="315"/>
      <c r="R118" s="315" t="s">
        <v>1234</v>
      </c>
      <c r="S118" s="315"/>
      <c r="T118" s="315"/>
    </row>
    <row r="119" spans="1:20">
      <c r="A119" s="327">
        <v>76109</v>
      </c>
      <c r="B119" s="315" t="s">
        <v>89</v>
      </c>
      <c r="C119" s="315" t="s">
        <v>1453</v>
      </c>
      <c r="D119" s="315"/>
      <c r="E119" s="315"/>
      <c r="F119" s="315" t="s">
        <v>1251</v>
      </c>
      <c r="G119" s="315"/>
      <c r="H119" s="315"/>
      <c r="I119" s="315"/>
      <c r="J119" s="315"/>
      <c r="K119" s="315"/>
      <c r="L119" s="315"/>
      <c r="M119" s="315"/>
      <c r="N119" s="315"/>
      <c r="O119" s="315"/>
      <c r="P119" s="315"/>
      <c r="Q119" s="315" t="s">
        <v>1261</v>
      </c>
      <c r="R119" s="315"/>
      <c r="S119" s="315"/>
      <c r="T119" s="315" t="s">
        <v>1239</v>
      </c>
    </row>
    <row r="120" spans="1:20">
      <c r="A120" s="327">
        <v>76111</v>
      </c>
      <c r="B120" s="315" t="s">
        <v>90</v>
      </c>
      <c r="C120" s="315"/>
      <c r="D120" s="315"/>
      <c r="E120" s="315"/>
      <c r="F120" s="315"/>
      <c r="G120" s="315"/>
      <c r="H120" s="315"/>
      <c r="I120" s="315"/>
      <c r="J120" s="315"/>
      <c r="K120" s="315"/>
      <c r="L120" s="315"/>
      <c r="M120" s="315"/>
      <c r="N120" s="315"/>
      <c r="O120" s="315"/>
      <c r="P120" s="315"/>
      <c r="Q120" s="315"/>
      <c r="R120" s="315" t="s">
        <v>1234</v>
      </c>
      <c r="S120" s="315"/>
      <c r="T120" s="315"/>
    </row>
    <row r="121" spans="1:20">
      <c r="A121" s="327">
        <v>76147</v>
      </c>
      <c r="B121" s="315" t="s">
        <v>91</v>
      </c>
      <c r="C121" s="315" t="s">
        <v>1459</v>
      </c>
      <c r="D121" s="315"/>
      <c r="E121" s="315"/>
      <c r="F121" s="315"/>
      <c r="G121" s="315"/>
      <c r="H121" s="315"/>
      <c r="I121" s="315"/>
      <c r="J121" s="315"/>
      <c r="K121" s="315"/>
      <c r="L121" s="315"/>
      <c r="M121" s="315"/>
      <c r="N121" s="315"/>
      <c r="O121" s="315"/>
      <c r="P121" s="315"/>
      <c r="Q121" s="315"/>
      <c r="R121" s="315"/>
      <c r="S121" s="315"/>
      <c r="T121" s="315"/>
    </row>
    <row r="122" spans="1:20">
      <c r="A122" s="327">
        <v>76364</v>
      </c>
      <c r="B122" s="315" t="s">
        <v>92</v>
      </c>
      <c r="C122" s="315"/>
      <c r="D122" s="315"/>
      <c r="E122" s="315"/>
      <c r="F122" s="315"/>
      <c r="G122" s="315"/>
      <c r="H122" s="315"/>
      <c r="I122" s="315"/>
      <c r="J122" s="315"/>
      <c r="K122" s="315"/>
      <c r="L122" s="315"/>
      <c r="M122" s="315"/>
      <c r="N122" s="315"/>
      <c r="O122" s="315"/>
      <c r="P122" s="315"/>
      <c r="Q122" s="315"/>
      <c r="R122" s="315"/>
      <c r="S122" s="315"/>
      <c r="T122" s="315"/>
    </row>
    <row r="123" spans="1:20">
      <c r="A123" s="327">
        <v>76520</v>
      </c>
      <c r="B123" s="315" t="s">
        <v>93</v>
      </c>
      <c r="C123" s="315"/>
      <c r="D123" s="315"/>
      <c r="E123" s="315"/>
      <c r="F123" s="315"/>
      <c r="G123" s="315"/>
      <c r="H123" s="315"/>
      <c r="I123" s="315"/>
      <c r="J123" s="315"/>
      <c r="K123" s="315"/>
      <c r="L123" s="315"/>
      <c r="M123" s="315"/>
      <c r="N123" s="315"/>
      <c r="O123" s="315"/>
      <c r="P123" s="315"/>
      <c r="Q123" s="315"/>
      <c r="R123" s="315" t="s">
        <v>1234</v>
      </c>
      <c r="S123" s="315" t="s">
        <v>1236</v>
      </c>
      <c r="T123" s="315"/>
    </row>
    <row r="124" spans="1:20">
      <c r="A124" s="327">
        <v>76834</v>
      </c>
      <c r="B124" s="315" t="s">
        <v>94</v>
      </c>
      <c r="C124" s="315" t="s">
        <v>1459</v>
      </c>
      <c r="D124" s="315"/>
      <c r="E124" s="315"/>
      <c r="F124" s="315"/>
      <c r="G124" s="315"/>
      <c r="H124" s="315"/>
      <c r="I124" s="315"/>
      <c r="J124" s="315"/>
      <c r="K124" s="315"/>
      <c r="L124" s="315"/>
      <c r="M124" s="315"/>
      <c r="N124" s="315"/>
      <c r="O124" s="315"/>
      <c r="P124" s="315"/>
      <c r="Q124" s="315"/>
      <c r="R124" s="315" t="s">
        <v>1234</v>
      </c>
      <c r="S124" s="315" t="s">
        <v>1236</v>
      </c>
      <c r="T124" s="315" t="s">
        <v>1242</v>
      </c>
    </row>
    <row r="125" spans="1:20">
      <c r="A125" s="327">
        <v>76834</v>
      </c>
      <c r="B125" s="315" t="s">
        <v>94</v>
      </c>
      <c r="C125" s="315" t="s">
        <v>1453</v>
      </c>
      <c r="D125" s="315"/>
      <c r="E125" s="315"/>
      <c r="F125" s="315"/>
      <c r="G125" s="315"/>
      <c r="H125" s="315"/>
      <c r="I125" s="315"/>
      <c r="J125" s="315"/>
      <c r="K125" s="315"/>
      <c r="L125" s="315"/>
      <c r="M125" s="315"/>
      <c r="N125" s="315"/>
      <c r="O125" s="315"/>
      <c r="P125" s="315"/>
      <c r="Q125" s="315"/>
      <c r="R125" s="315"/>
      <c r="S125" s="315"/>
      <c r="T125" s="315"/>
    </row>
    <row r="126" spans="1:20">
      <c r="A126" s="327">
        <v>76892</v>
      </c>
      <c r="B126" s="315" t="s">
        <v>95</v>
      </c>
      <c r="C126" s="315"/>
      <c r="D126" s="315"/>
      <c r="E126" s="315" t="s">
        <v>1240</v>
      </c>
      <c r="F126" s="315"/>
      <c r="G126" s="315"/>
      <c r="H126" s="315"/>
      <c r="I126" s="315"/>
      <c r="J126" s="315"/>
      <c r="K126" s="315"/>
      <c r="L126" s="315"/>
      <c r="M126" s="315"/>
      <c r="N126" s="315"/>
      <c r="O126" s="315"/>
      <c r="P126" s="315"/>
      <c r="Q126" s="315"/>
      <c r="R126" s="315"/>
      <c r="S126" s="315"/>
      <c r="T126" s="315"/>
    </row>
    <row r="127" spans="1:20">
      <c r="A127" s="327">
        <v>76892</v>
      </c>
      <c r="B127" s="315" t="s">
        <v>95</v>
      </c>
      <c r="C127" s="315"/>
      <c r="D127" s="315"/>
      <c r="E127" s="315" t="s">
        <v>1263</v>
      </c>
      <c r="F127" s="315"/>
      <c r="G127" s="315"/>
      <c r="H127" s="315"/>
      <c r="I127" s="315"/>
      <c r="J127" s="315"/>
      <c r="K127" s="315"/>
      <c r="L127" s="315"/>
      <c r="M127" s="315"/>
      <c r="N127" s="315"/>
      <c r="O127" s="315"/>
      <c r="P127" s="315"/>
      <c r="Q127" s="315"/>
      <c r="R127" s="315"/>
      <c r="S127" s="315"/>
      <c r="T127" s="315"/>
    </row>
    <row r="128" spans="1:20">
      <c r="A128" s="327">
        <v>85001</v>
      </c>
      <c r="B128" s="315" t="s">
        <v>96</v>
      </c>
      <c r="C128" s="315"/>
      <c r="D128" s="315"/>
      <c r="E128" s="315" t="s">
        <v>1240</v>
      </c>
      <c r="F128" s="315"/>
      <c r="G128" s="315"/>
      <c r="H128" s="315"/>
      <c r="I128" s="315"/>
      <c r="J128" s="315"/>
      <c r="K128" s="315"/>
      <c r="L128" s="315"/>
      <c r="M128" s="315"/>
      <c r="N128" s="315"/>
      <c r="O128" s="315"/>
      <c r="P128" s="315"/>
      <c r="Q128" s="315"/>
      <c r="R128" s="315" t="s">
        <v>1234</v>
      </c>
      <c r="S128" s="315" t="s">
        <v>1236</v>
      </c>
      <c r="T128" s="315" t="s">
        <v>1452</v>
      </c>
    </row>
  </sheetData>
  <autoFilter ref="A1:AT128" xr:uid="{EF763D4A-34B7-4EDA-B379-3F08F2FD44EB}"/>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E5772-E453-45DF-A0ED-3494C9DCE5E4}">
  <dimension ref="A1:P98"/>
  <sheetViews>
    <sheetView topLeftCell="A61" workbookViewId="0">
      <selection activeCell="J81" sqref="J81:K81"/>
    </sheetView>
  </sheetViews>
  <sheetFormatPr defaultColWidth="11.42578125" defaultRowHeight="15"/>
  <cols>
    <col min="2" max="2" width="17.28515625" customWidth="1"/>
    <col min="3" max="3" width="23.140625" style="154" bestFit="1" customWidth="1"/>
    <col min="4" max="6" width="21" style="155" customWidth="1"/>
    <col min="7" max="7" width="16.28515625" bestFit="1" customWidth="1"/>
    <col min="8" max="8" width="16.85546875" style="5" bestFit="1" customWidth="1"/>
    <col min="9" max="9" width="17.85546875" bestFit="1" customWidth="1"/>
    <col min="10" max="10" width="23.85546875" bestFit="1" customWidth="1"/>
    <col min="11" max="11" width="16.28515625" customWidth="1"/>
    <col min="12" max="12" width="21" customWidth="1"/>
    <col min="13" max="13" width="22.28515625" customWidth="1"/>
    <col min="14" max="15" width="17.85546875" style="5" bestFit="1" customWidth="1"/>
    <col min="16" max="16" width="16.85546875" style="5" bestFit="1" customWidth="1"/>
  </cols>
  <sheetData>
    <row r="1" spans="1:16">
      <c r="A1" t="s">
        <v>1466</v>
      </c>
      <c r="B1" t="s">
        <v>1467</v>
      </c>
      <c r="C1" s="154" t="s">
        <v>1468</v>
      </c>
      <c r="D1" s="154" t="s">
        <v>1469</v>
      </c>
      <c r="E1" s="154" t="s">
        <v>1470</v>
      </c>
      <c r="F1" s="154" t="s">
        <v>1471</v>
      </c>
      <c r="G1" s="154" t="s">
        <v>1472</v>
      </c>
      <c r="H1" s="153" t="s">
        <v>1473</v>
      </c>
      <c r="I1" s="154" t="s">
        <v>1474</v>
      </c>
      <c r="J1" s="154" t="s">
        <v>1475</v>
      </c>
      <c r="K1" s="154" t="s">
        <v>1476</v>
      </c>
      <c r="L1" s="154" t="s">
        <v>1477</v>
      </c>
      <c r="M1" s="154" t="s">
        <v>1478</v>
      </c>
      <c r="N1" s="5" t="s">
        <v>1479</v>
      </c>
      <c r="O1" s="5" t="s">
        <v>1480</v>
      </c>
      <c r="P1" s="5" t="s">
        <v>1481</v>
      </c>
    </row>
    <row r="2" spans="1:16">
      <c r="A2">
        <v>91</v>
      </c>
      <c r="B2" t="s">
        <v>27</v>
      </c>
      <c r="C2" s="154">
        <v>101086311500</v>
      </c>
      <c r="D2" s="155">
        <v>100531842941</v>
      </c>
      <c r="E2" s="155">
        <v>554468559</v>
      </c>
      <c r="F2" s="155">
        <f>+D2+E2</f>
        <v>101086311500</v>
      </c>
      <c r="G2" s="154">
        <v>16163490703</v>
      </c>
      <c r="H2" s="5">
        <v>710993664</v>
      </c>
      <c r="I2" s="154">
        <v>143575372</v>
      </c>
      <c r="J2" s="154">
        <v>-1922276</v>
      </c>
      <c r="K2" s="154">
        <f>+I2+J2</f>
        <v>141653096</v>
      </c>
      <c r="L2" s="154">
        <v>10074976</v>
      </c>
      <c r="M2" s="154">
        <v>8768331860</v>
      </c>
      <c r="N2" s="5">
        <v>-236460739</v>
      </c>
      <c r="O2" s="5">
        <v>594356707</v>
      </c>
      <c r="P2" s="5" t="s">
        <v>1482</v>
      </c>
    </row>
    <row r="3" spans="1:16">
      <c r="A3">
        <v>5</v>
      </c>
      <c r="B3" t="s">
        <v>0</v>
      </c>
      <c r="C3" s="154">
        <v>2035766168969</v>
      </c>
      <c r="D3" s="155">
        <v>2035766168969</v>
      </c>
      <c r="E3" s="155">
        <v>0</v>
      </c>
      <c r="F3" s="155">
        <f t="shared" ref="F3:F66" si="0">+D3+E3</f>
        <v>2035766168969</v>
      </c>
      <c r="G3" s="154">
        <v>109536936017</v>
      </c>
      <c r="H3" s="5">
        <v>4280502123</v>
      </c>
      <c r="I3" s="154">
        <v>6368613202</v>
      </c>
      <c r="J3" s="154">
        <v>1102585640</v>
      </c>
      <c r="K3" s="154">
        <f t="shared" ref="K3:K66" si="1">+I3+J3</f>
        <v>7471198842</v>
      </c>
      <c r="L3" s="154">
        <v>15057314</v>
      </c>
      <c r="M3" s="154">
        <v>0</v>
      </c>
      <c r="N3" s="5">
        <v>18542404579</v>
      </c>
      <c r="O3" s="5">
        <v>10474536308</v>
      </c>
      <c r="P3" s="5">
        <v>2353416831</v>
      </c>
    </row>
    <row r="4" spans="1:16">
      <c r="A4">
        <v>5045</v>
      </c>
      <c r="B4" t="s">
        <v>1185</v>
      </c>
      <c r="C4" s="154">
        <v>107339889805</v>
      </c>
      <c r="D4" s="155">
        <v>104955226064</v>
      </c>
      <c r="E4" s="155">
        <v>2384663741</v>
      </c>
      <c r="F4" s="155">
        <f t="shared" si="0"/>
        <v>107339889805</v>
      </c>
      <c r="G4" s="154">
        <v>10349473167</v>
      </c>
      <c r="H4" s="5">
        <v>570851947</v>
      </c>
      <c r="I4" s="154">
        <v>330692547</v>
      </c>
      <c r="J4" s="154">
        <v>11193664</v>
      </c>
      <c r="K4" s="154">
        <f t="shared" si="1"/>
        <v>341886211</v>
      </c>
      <c r="L4" s="154">
        <v>931884</v>
      </c>
      <c r="M4" s="154">
        <v>0</v>
      </c>
      <c r="N4" s="5">
        <v>107494068</v>
      </c>
      <c r="O4" s="5">
        <v>-602113</v>
      </c>
    </row>
    <row r="5" spans="1:16">
      <c r="A5">
        <v>81</v>
      </c>
      <c r="B5" t="s">
        <v>23</v>
      </c>
      <c r="C5" s="154">
        <v>329550568170</v>
      </c>
      <c r="D5" s="155">
        <v>329550568170</v>
      </c>
      <c r="E5" s="155">
        <v>0</v>
      </c>
      <c r="F5" s="155">
        <f t="shared" si="0"/>
        <v>329550568170</v>
      </c>
      <c r="G5" s="154">
        <v>23310959927</v>
      </c>
      <c r="H5" s="5">
        <v>1030177150</v>
      </c>
      <c r="I5" s="154">
        <v>564156112</v>
      </c>
      <c r="J5" s="154">
        <v>67788988</v>
      </c>
      <c r="K5" s="154">
        <f t="shared" si="1"/>
        <v>631945100</v>
      </c>
      <c r="L5" s="154">
        <v>329868</v>
      </c>
      <c r="M5" s="154">
        <v>1422641380</v>
      </c>
      <c r="N5" s="5">
        <v>9841189182</v>
      </c>
      <c r="O5" s="5" t="s">
        <v>1482</v>
      </c>
      <c r="P5" s="5">
        <v>33153224</v>
      </c>
    </row>
    <row r="6" spans="1:16">
      <c r="A6">
        <v>63001</v>
      </c>
      <c r="B6" t="s">
        <v>78</v>
      </c>
      <c r="C6" s="154">
        <v>203960272902</v>
      </c>
      <c r="D6" s="155">
        <v>200909502078</v>
      </c>
      <c r="E6" s="155">
        <v>3050770824</v>
      </c>
      <c r="F6" s="155">
        <f t="shared" si="0"/>
        <v>203960272902</v>
      </c>
      <c r="G6" s="154">
        <v>22180370050</v>
      </c>
      <c r="H6" s="5">
        <v>544573104</v>
      </c>
      <c r="I6" s="154">
        <v>754508875</v>
      </c>
      <c r="J6" s="154">
        <v>123339337</v>
      </c>
      <c r="K6" s="154">
        <f t="shared" si="1"/>
        <v>877848212</v>
      </c>
      <c r="L6" s="154">
        <v>-481255</v>
      </c>
      <c r="M6" s="154">
        <v>0</v>
      </c>
      <c r="N6" s="5">
        <v>3090623244</v>
      </c>
      <c r="O6" s="5">
        <v>61761109</v>
      </c>
      <c r="P6" s="5" t="s">
        <v>1482</v>
      </c>
    </row>
    <row r="7" spans="1:16">
      <c r="A7">
        <v>8</v>
      </c>
      <c r="B7" t="s">
        <v>1191</v>
      </c>
      <c r="C7" s="154">
        <v>523660164395</v>
      </c>
      <c r="D7" s="155">
        <v>523660164395</v>
      </c>
      <c r="E7" s="155">
        <v>0</v>
      </c>
      <c r="F7" s="155">
        <f t="shared" si="0"/>
        <v>523660164395</v>
      </c>
      <c r="G7" s="154">
        <v>32756177313</v>
      </c>
      <c r="H7" s="5">
        <v>1393969808</v>
      </c>
      <c r="I7" s="154">
        <v>1270629720</v>
      </c>
      <c r="J7" s="154">
        <v>98066985</v>
      </c>
      <c r="K7" s="154">
        <f t="shared" si="1"/>
        <v>1368696705</v>
      </c>
      <c r="L7" s="154">
        <v>2665949</v>
      </c>
      <c r="M7" s="154">
        <v>0</v>
      </c>
      <c r="N7" s="5">
        <v>6695055328</v>
      </c>
      <c r="O7" s="5" t="s">
        <v>1482</v>
      </c>
      <c r="P7" s="5">
        <v>1762915743</v>
      </c>
    </row>
    <row r="8" spans="1:16">
      <c r="A8">
        <v>68081</v>
      </c>
      <c r="B8" t="s">
        <v>82</v>
      </c>
      <c r="C8" s="154">
        <v>174283165366</v>
      </c>
      <c r="D8" s="155">
        <v>170667557292</v>
      </c>
      <c r="E8" s="155">
        <v>3615608074</v>
      </c>
      <c r="F8" s="155">
        <f t="shared" si="0"/>
        <v>174283165366</v>
      </c>
      <c r="G8" s="154">
        <v>14313998166</v>
      </c>
      <c r="H8" s="5">
        <v>716464320</v>
      </c>
      <c r="I8" s="154">
        <v>390180957</v>
      </c>
      <c r="J8" s="154">
        <v>67525913</v>
      </c>
      <c r="K8" s="154">
        <f t="shared" si="1"/>
        <v>457706870</v>
      </c>
      <c r="L8" s="154">
        <v>1904945</v>
      </c>
      <c r="M8" s="154">
        <v>0</v>
      </c>
      <c r="N8" s="5">
        <v>7259428016</v>
      </c>
      <c r="O8" s="5">
        <v>721150478</v>
      </c>
      <c r="P8" s="5" t="s">
        <v>1482</v>
      </c>
    </row>
    <row r="9" spans="1:16">
      <c r="A9">
        <v>8001</v>
      </c>
      <c r="B9" t="s">
        <v>41</v>
      </c>
      <c r="C9" s="154">
        <v>886396906909</v>
      </c>
      <c r="D9" s="155">
        <v>870256318304</v>
      </c>
      <c r="E9" s="155">
        <v>16140588605</v>
      </c>
      <c r="F9" s="155">
        <f t="shared" si="0"/>
        <v>886396906909</v>
      </c>
      <c r="G9" s="154">
        <v>64120090619</v>
      </c>
      <c r="H9" s="5">
        <v>2052425246</v>
      </c>
      <c r="I9" s="154">
        <v>1804819793</v>
      </c>
      <c r="J9" s="154">
        <v>525056151</v>
      </c>
      <c r="K9" s="154">
        <f t="shared" si="1"/>
        <v>2329875944</v>
      </c>
      <c r="L9" s="154">
        <v>69292567</v>
      </c>
      <c r="M9" s="154">
        <v>0</v>
      </c>
      <c r="N9" s="5">
        <v>689810620</v>
      </c>
      <c r="O9" s="5">
        <v>21293635</v>
      </c>
      <c r="P9" s="5" t="s">
        <v>1482</v>
      </c>
    </row>
    <row r="10" spans="1:16">
      <c r="A10">
        <v>5088</v>
      </c>
      <c r="B10" t="s">
        <v>34</v>
      </c>
      <c r="C10" s="154">
        <v>238461852544</v>
      </c>
      <c r="D10" s="155">
        <v>234023908897</v>
      </c>
      <c r="E10" s="155">
        <v>4437943647</v>
      </c>
      <c r="F10" s="155">
        <f t="shared" si="0"/>
        <v>238461852544</v>
      </c>
      <c r="G10" s="154">
        <v>19599676768</v>
      </c>
      <c r="H10" s="5">
        <v>732783886</v>
      </c>
      <c r="I10" s="154">
        <v>711518103</v>
      </c>
      <c r="J10" s="154">
        <v>30727477</v>
      </c>
      <c r="K10" s="154">
        <f t="shared" si="1"/>
        <v>742245580</v>
      </c>
      <c r="L10" s="154">
        <v>242766831</v>
      </c>
      <c r="M10" s="154">
        <v>0</v>
      </c>
      <c r="N10" s="5">
        <v>1323819800</v>
      </c>
      <c r="O10" s="5">
        <v>-220965383</v>
      </c>
      <c r="P10" s="5" t="s">
        <v>1482</v>
      </c>
    </row>
    <row r="11" spans="1:16">
      <c r="A11">
        <v>11001</v>
      </c>
      <c r="B11" t="s">
        <v>1196</v>
      </c>
      <c r="C11" s="154">
        <v>3772997778998</v>
      </c>
      <c r="D11" s="155">
        <v>3718270526954</v>
      </c>
      <c r="E11" s="155">
        <v>54727252044</v>
      </c>
      <c r="F11" s="155">
        <f t="shared" si="0"/>
        <v>3772997778998</v>
      </c>
      <c r="G11" s="154">
        <v>125247079930</v>
      </c>
      <c r="H11" s="5">
        <v>6666629034</v>
      </c>
      <c r="I11" s="154">
        <v>12576072543</v>
      </c>
      <c r="J11" s="154">
        <v>2731287306</v>
      </c>
      <c r="K11" s="154">
        <f t="shared" si="1"/>
        <v>15307359849</v>
      </c>
      <c r="L11" s="154">
        <v>83676025</v>
      </c>
      <c r="M11" s="154">
        <v>0</v>
      </c>
      <c r="N11" s="5">
        <v>9157472470</v>
      </c>
      <c r="O11" s="5">
        <v>10073097570</v>
      </c>
      <c r="P11" s="5" t="s">
        <v>1482</v>
      </c>
    </row>
    <row r="12" spans="1:16">
      <c r="A12">
        <v>13</v>
      </c>
      <c r="B12" t="s">
        <v>1197</v>
      </c>
      <c r="C12" s="154">
        <v>1086846775134</v>
      </c>
      <c r="D12" s="155">
        <v>1086846775134</v>
      </c>
      <c r="E12" s="155">
        <v>0</v>
      </c>
      <c r="F12" s="155">
        <f t="shared" si="0"/>
        <v>1086846775134</v>
      </c>
      <c r="G12" s="154">
        <v>78941726056</v>
      </c>
      <c r="H12" s="5">
        <v>2479165299</v>
      </c>
      <c r="I12" s="154">
        <v>1539561201</v>
      </c>
      <c r="J12" s="154">
        <v>203022132</v>
      </c>
      <c r="K12" s="154">
        <f t="shared" si="1"/>
        <v>1742583333</v>
      </c>
      <c r="L12" s="154">
        <v>72127230</v>
      </c>
      <c r="M12" s="154">
        <v>257419361</v>
      </c>
      <c r="N12" s="5">
        <v>3109972442</v>
      </c>
      <c r="O12" s="5">
        <v>819122770</v>
      </c>
      <c r="P12" s="5">
        <v>1597144710</v>
      </c>
    </row>
    <row r="13" spans="1:16">
      <c r="A13">
        <v>15</v>
      </c>
      <c r="B13" t="s">
        <v>1198</v>
      </c>
      <c r="C13" s="154">
        <v>965678138711</v>
      </c>
      <c r="D13" s="155">
        <v>965678138711</v>
      </c>
      <c r="E13" s="155">
        <v>0</v>
      </c>
      <c r="F13" s="155">
        <f t="shared" si="0"/>
        <v>965678138711</v>
      </c>
      <c r="G13" s="154">
        <v>78993825152</v>
      </c>
      <c r="H13" s="5">
        <v>1619129538</v>
      </c>
      <c r="I13" s="154">
        <v>2500191939</v>
      </c>
      <c r="J13" s="154">
        <v>105074102</v>
      </c>
      <c r="K13" s="154">
        <f t="shared" si="1"/>
        <v>2605266041</v>
      </c>
      <c r="L13" s="154">
        <v>1772204</v>
      </c>
      <c r="M13" s="154">
        <v>298597271</v>
      </c>
      <c r="N13" s="5">
        <v>4067035747</v>
      </c>
      <c r="O13" s="5" t="s">
        <v>1482</v>
      </c>
      <c r="P13" s="5">
        <v>2154762596</v>
      </c>
    </row>
    <row r="14" spans="1:16">
      <c r="A14">
        <v>68001</v>
      </c>
      <c r="B14" t="s">
        <v>81</v>
      </c>
      <c r="C14" s="154">
        <v>355064685431</v>
      </c>
      <c r="D14" s="155">
        <v>349801831618</v>
      </c>
      <c r="E14" s="155">
        <v>5262853813</v>
      </c>
      <c r="F14" s="155">
        <f t="shared" si="0"/>
        <v>355064685431</v>
      </c>
      <c r="G14" s="154">
        <v>23937989939</v>
      </c>
      <c r="H14" s="5">
        <v>907070044</v>
      </c>
      <c r="I14" s="154">
        <v>969115824</v>
      </c>
      <c r="J14" s="154">
        <v>74293794</v>
      </c>
      <c r="K14" s="154">
        <f t="shared" si="1"/>
        <v>1043409618</v>
      </c>
      <c r="L14" s="154">
        <v>21090299</v>
      </c>
      <c r="M14" s="154">
        <v>0</v>
      </c>
      <c r="N14" s="5">
        <v>4019858450</v>
      </c>
      <c r="O14" s="5">
        <v>1362576480</v>
      </c>
      <c r="P14" s="5" t="s">
        <v>1482</v>
      </c>
    </row>
    <row r="15" spans="1:16">
      <c r="A15">
        <v>76109</v>
      </c>
      <c r="B15" t="s">
        <v>89</v>
      </c>
      <c r="C15" s="154">
        <v>255236331527</v>
      </c>
      <c r="D15" s="155">
        <v>249826765050</v>
      </c>
      <c r="E15" s="155">
        <v>4250923671</v>
      </c>
      <c r="F15" s="155">
        <f t="shared" si="0"/>
        <v>254077688721</v>
      </c>
      <c r="G15" s="154">
        <v>26926908651</v>
      </c>
      <c r="H15" s="5">
        <v>820245363</v>
      </c>
      <c r="I15" s="154">
        <v>325220215</v>
      </c>
      <c r="J15" s="154">
        <v>46561508</v>
      </c>
      <c r="K15" s="154">
        <f t="shared" si="1"/>
        <v>371781723</v>
      </c>
      <c r="L15" s="154">
        <v>5382319</v>
      </c>
      <c r="M15" s="154">
        <v>0</v>
      </c>
      <c r="N15" s="5">
        <v>176273563</v>
      </c>
      <c r="O15" s="5">
        <v>5170271863</v>
      </c>
      <c r="P15" s="5" t="s">
        <v>1482</v>
      </c>
    </row>
    <row r="16" spans="1:16">
      <c r="A16">
        <v>17</v>
      </c>
      <c r="B16" t="s">
        <v>4</v>
      </c>
      <c r="C16" s="154">
        <v>80693077002</v>
      </c>
      <c r="D16" s="155">
        <v>520010685552</v>
      </c>
      <c r="E16" s="155">
        <v>0</v>
      </c>
      <c r="F16" s="155">
        <f t="shared" si="0"/>
        <v>520010685552</v>
      </c>
      <c r="G16" s="154">
        <v>38113033228</v>
      </c>
      <c r="H16" s="5">
        <v>1072036520</v>
      </c>
      <c r="I16" s="154">
        <v>2778559298</v>
      </c>
      <c r="J16" s="154">
        <v>95230992</v>
      </c>
      <c r="K16" s="154">
        <f t="shared" si="1"/>
        <v>2873790290</v>
      </c>
      <c r="L16" s="154">
        <v>1913589</v>
      </c>
      <c r="M16" s="154">
        <v>0</v>
      </c>
      <c r="N16" s="5">
        <v>9012473336</v>
      </c>
      <c r="O16" s="5" t="s">
        <v>1482</v>
      </c>
      <c r="P16" s="5" t="s">
        <v>1482</v>
      </c>
    </row>
    <row r="17" spans="1:16">
      <c r="A17">
        <v>76001</v>
      </c>
      <c r="B17" t="s">
        <v>88</v>
      </c>
      <c r="C17" s="154">
        <v>520010685552</v>
      </c>
      <c r="D17" s="155">
        <v>931870977541</v>
      </c>
      <c r="E17" s="155">
        <v>13535526079</v>
      </c>
      <c r="F17" s="155">
        <f t="shared" si="0"/>
        <v>945406503620</v>
      </c>
      <c r="G17" s="154">
        <v>96395566544</v>
      </c>
      <c r="H17" s="5">
        <v>1780982487</v>
      </c>
      <c r="I17" s="154">
        <v>2009580198</v>
      </c>
      <c r="J17" s="154">
        <v>380237672</v>
      </c>
      <c r="K17" s="154">
        <f t="shared" si="1"/>
        <v>2389817870</v>
      </c>
      <c r="L17" s="154">
        <v>232970654</v>
      </c>
      <c r="M17" s="154">
        <v>0</v>
      </c>
      <c r="N17" s="5">
        <v>5711746787</v>
      </c>
      <c r="O17" s="5">
        <v>5196643108</v>
      </c>
      <c r="P17" s="5" t="s">
        <v>1482</v>
      </c>
    </row>
    <row r="18" spans="1:16">
      <c r="A18">
        <v>18</v>
      </c>
      <c r="B18" t="s">
        <v>1201</v>
      </c>
      <c r="C18" s="154">
        <v>945406503620</v>
      </c>
      <c r="D18" s="155">
        <v>314258886611</v>
      </c>
      <c r="E18" s="155">
        <v>0</v>
      </c>
      <c r="F18" s="155">
        <f t="shared" si="0"/>
        <v>314258886611</v>
      </c>
      <c r="G18" s="154">
        <v>27427293122</v>
      </c>
      <c r="H18" s="5">
        <v>932971270</v>
      </c>
      <c r="I18" s="154">
        <v>301632986</v>
      </c>
      <c r="J18" s="154">
        <v>50824162</v>
      </c>
      <c r="K18" s="154">
        <f t="shared" si="1"/>
        <v>352457148</v>
      </c>
      <c r="L18" s="154">
        <v>1092773</v>
      </c>
      <c r="M18" s="154">
        <v>1918599958</v>
      </c>
      <c r="N18" s="5">
        <v>8870044621</v>
      </c>
      <c r="O18" s="5">
        <v>626111137</v>
      </c>
      <c r="P18" s="5" t="s">
        <v>1482</v>
      </c>
    </row>
    <row r="19" spans="1:16">
      <c r="A19">
        <v>13001</v>
      </c>
      <c r="B19" t="s">
        <v>1202</v>
      </c>
      <c r="C19" s="154">
        <v>314258886611</v>
      </c>
      <c r="D19" s="155">
        <v>680808027922</v>
      </c>
      <c r="E19" s="155">
        <v>11890548784</v>
      </c>
      <c r="F19" s="155">
        <f t="shared" si="0"/>
        <v>692698576706</v>
      </c>
      <c r="G19" s="154">
        <v>63164529294</v>
      </c>
      <c r="H19" s="5">
        <v>1768523878</v>
      </c>
      <c r="I19" s="154">
        <v>1557649992</v>
      </c>
      <c r="J19" s="154">
        <v>164108931</v>
      </c>
      <c r="K19" s="154">
        <f t="shared" si="1"/>
        <v>1721758923</v>
      </c>
      <c r="L19" s="154">
        <v>13331627</v>
      </c>
      <c r="M19" s="154">
        <v>0</v>
      </c>
      <c r="N19" s="5">
        <v>4271133839</v>
      </c>
      <c r="O19" s="5">
        <v>7018581553</v>
      </c>
      <c r="P19" s="5" t="s">
        <v>1482</v>
      </c>
    </row>
    <row r="20" spans="1:16">
      <c r="A20">
        <v>76147</v>
      </c>
      <c r="B20" t="s">
        <v>91</v>
      </c>
      <c r="C20" s="154">
        <v>692698576706</v>
      </c>
      <c r="D20" s="155">
        <v>83726677717</v>
      </c>
      <c r="E20" s="155">
        <v>1382139089</v>
      </c>
      <c r="F20" s="155">
        <f t="shared" si="0"/>
        <v>85108816806</v>
      </c>
      <c r="G20" s="154">
        <v>10414508184</v>
      </c>
      <c r="H20" s="5">
        <v>449131500</v>
      </c>
      <c r="I20" s="154">
        <v>281383056</v>
      </c>
      <c r="J20" s="154">
        <v>9686595</v>
      </c>
      <c r="K20" s="154">
        <f t="shared" si="1"/>
        <v>291069651</v>
      </c>
      <c r="L20" s="154">
        <v>0</v>
      </c>
      <c r="M20" s="154">
        <v>0</v>
      </c>
      <c r="N20" s="5">
        <v>2353294391</v>
      </c>
      <c r="O20" s="5">
        <v>56960006</v>
      </c>
      <c r="P20" s="5" t="s">
        <v>1482</v>
      </c>
    </row>
    <row r="21" spans="1:16">
      <c r="A21">
        <v>85</v>
      </c>
      <c r="B21" t="s">
        <v>24</v>
      </c>
      <c r="C21" s="154">
        <v>85108816806</v>
      </c>
      <c r="D21" s="155">
        <v>285245514084</v>
      </c>
      <c r="E21" s="155">
        <v>0</v>
      </c>
      <c r="F21" s="155">
        <f t="shared" si="0"/>
        <v>285245514084</v>
      </c>
      <c r="G21" s="154">
        <v>28213766528</v>
      </c>
      <c r="H21" s="5">
        <v>945831387</v>
      </c>
      <c r="I21" s="154">
        <v>837409121</v>
      </c>
      <c r="J21" s="154">
        <v>22395383</v>
      </c>
      <c r="K21" s="154">
        <f t="shared" si="1"/>
        <v>859804504</v>
      </c>
      <c r="L21" s="154">
        <v>0</v>
      </c>
      <c r="M21" s="154">
        <v>4012519298</v>
      </c>
      <c r="N21" s="5">
        <v>2716732354</v>
      </c>
      <c r="O21" s="5">
        <v>169371039</v>
      </c>
      <c r="P21" s="5">
        <v>45545493</v>
      </c>
    </row>
    <row r="22" spans="1:16">
      <c r="A22">
        <v>19</v>
      </c>
      <c r="B22" t="s">
        <v>6</v>
      </c>
      <c r="C22" s="154">
        <v>285245514084</v>
      </c>
      <c r="D22" s="155">
        <v>1361135869113</v>
      </c>
      <c r="E22" s="155">
        <v>0</v>
      </c>
      <c r="F22" s="155">
        <f t="shared" si="0"/>
        <v>1361135869113</v>
      </c>
      <c r="G22" s="154">
        <v>95405649523</v>
      </c>
      <c r="H22" s="5">
        <v>2395237256</v>
      </c>
      <c r="I22" s="154">
        <v>2865614272</v>
      </c>
      <c r="J22" s="154">
        <v>301873674</v>
      </c>
      <c r="K22" s="154">
        <f t="shared" si="1"/>
        <v>3167487946</v>
      </c>
      <c r="L22" s="154">
        <v>9517703</v>
      </c>
      <c r="M22" s="154">
        <v>1032242239</v>
      </c>
      <c r="N22" s="5">
        <v>19464472975</v>
      </c>
      <c r="O22" s="5">
        <v>2591004242</v>
      </c>
      <c r="P22" s="5">
        <v>1068829592</v>
      </c>
    </row>
    <row r="23" spans="1:16">
      <c r="A23">
        <v>20</v>
      </c>
      <c r="B23" t="s">
        <v>7</v>
      </c>
      <c r="C23" s="154">
        <v>1361135869113</v>
      </c>
      <c r="D23" s="155">
        <v>695565435705</v>
      </c>
      <c r="E23" s="155">
        <v>0</v>
      </c>
      <c r="F23" s="155">
        <f t="shared" si="0"/>
        <v>695565435705</v>
      </c>
      <c r="G23" s="154">
        <v>51064184332</v>
      </c>
      <c r="H23" s="5">
        <v>2038432710</v>
      </c>
      <c r="I23" s="154">
        <v>557085144</v>
      </c>
      <c r="J23" s="154">
        <v>646449317</v>
      </c>
      <c r="K23" s="154">
        <f t="shared" si="1"/>
        <v>1203534461</v>
      </c>
      <c r="L23" s="154">
        <v>2539305</v>
      </c>
      <c r="M23" s="154">
        <v>117802458</v>
      </c>
      <c r="N23" s="5">
        <v>1506651009</v>
      </c>
      <c r="O23" s="5">
        <v>2897028981</v>
      </c>
      <c r="P23" s="5">
        <v>168533726</v>
      </c>
    </row>
    <row r="24" spans="1:16">
      <c r="A24">
        <v>25175</v>
      </c>
      <c r="B24" t="s">
        <v>1204</v>
      </c>
      <c r="C24" s="154">
        <v>695565435705</v>
      </c>
      <c r="D24" s="155">
        <v>69493591450</v>
      </c>
      <c r="E24" s="155">
        <v>1395823095</v>
      </c>
      <c r="F24" s="155">
        <f t="shared" si="0"/>
        <v>70889414545</v>
      </c>
      <c r="G24" s="154">
        <v>2998663557</v>
      </c>
      <c r="H24" s="5">
        <v>272381688</v>
      </c>
      <c r="I24" s="154">
        <v>148445087</v>
      </c>
      <c r="J24" s="154">
        <v>15142792</v>
      </c>
      <c r="K24" s="154">
        <f t="shared" si="1"/>
        <v>163587879</v>
      </c>
      <c r="L24" s="154">
        <v>0</v>
      </c>
      <c r="M24" s="154">
        <v>0</v>
      </c>
      <c r="N24" s="5">
        <v>884906941</v>
      </c>
      <c r="O24" s="5">
        <v>362739124</v>
      </c>
      <c r="P24" s="5">
        <v>773465422</v>
      </c>
    </row>
    <row r="25" spans="1:16">
      <c r="A25">
        <v>27</v>
      </c>
      <c r="B25" t="s">
        <v>1205</v>
      </c>
      <c r="C25" s="154">
        <v>70889414545</v>
      </c>
      <c r="D25" s="155">
        <v>588019095639</v>
      </c>
      <c r="E25" s="155">
        <v>0</v>
      </c>
      <c r="F25" s="155">
        <f t="shared" si="0"/>
        <v>588019095639</v>
      </c>
      <c r="G25" s="154">
        <v>43114417623</v>
      </c>
      <c r="H25" s="5">
        <v>1724817424</v>
      </c>
      <c r="I25" s="154">
        <v>650835199</v>
      </c>
      <c r="J25" s="154">
        <v>488742033</v>
      </c>
      <c r="K25" s="154">
        <f t="shared" si="1"/>
        <v>1139577232</v>
      </c>
      <c r="L25" s="154">
        <v>827951</v>
      </c>
      <c r="M25" s="154">
        <v>0</v>
      </c>
      <c r="N25" s="5">
        <v>-8054585679</v>
      </c>
      <c r="O25" s="5">
        <v>245830263</v>
      </c>
      <c r="P25" s="5">
        <v>462912447</v>
      </c>
    </row>
    <row r="26" spans="1:16">
      <c r="A26">
        <v>47189</v>
      </c>
      <c r="B26" t="s">
        <v>1206</v>
      </c>
      <c r="C26" s="154">
        <v>588019095639</v>
      </c>
      <c r="D26" s="155">
        <v>124926156232</v>
      </c>
      <c r="E26" s="155">
        <v>2523108302</v>
      </c>
      <c r="F26" s="155">
        <f t="shared" si="0"/>
        <v>127449264534</v>
      </c>
      <c r="G26" s="154">
        <v>17575329529</v>
      </c>
      <c r="H26" s="5">
        <v>777616334</v>
      </c>
      <c r="I26" s="154">
        <v>310037088</v>
      </c>
      <c r="J26" s="154">
        <v>18527105</v>
      </c>
      <c r="K26" s="154">
        <f t="shared" si="1"/>
        <v>328564193</v>
      </c>
      <c r="L26" s="154">
        <v>-147171</v>
      </c>
      <c r="M26" s="154">
        <v>129821727</v>
      </c>
      <c r="N26" s="5" t="s">
        <v>1483</v>
      </c>
      <c r="O26" s="5">
        <v>67039383</v>
      </c>
      <c r="P26" s="5" t="s">
        <v>1482</v>
      </c>
    </row>
    <row r="27" spans="1:16">
      <c r="A27">
        <v>23</v>
      </c>
      <c r="B27" t="s">
        <v>1207</v>
      </c>
      <c r="C27" s="154">
        <v>127449264534</v>
      </c>
      <c r="D27" s="155">
        <v>1197027153271</v>
      </c>
      <c r="E27" s="155">
        <v>0</v>
      </c>
      <c r="F27" s="155">
        <f t="shared" si="0"/>
        <v>1197027153271</v>
      </c>
      <c r="G27" s="154">
        <v>66254912577</v>
      </c>
      <c r="H27" s="5">
        <v>2685607717</v>
      </c>
      <c r="I27" s="154">
        <v>1372642002</v>
      </c>
      <c r="J27" s="154">
        <v>210120282</v>
      </c>
      <c r="K27" s="154">
        <f t="shared" si="1"/>
        <v>1582762284</v>
      </c>
      <c r="L27" s="154">
        <v>6526590</v>
      </c>
      <c r="M27" s="154">
        <v>0</v>
      </c>
      <c r="N27" s="5">
        <v>3256682245</v>
      </c>
      <c r="O27" s="5">
        <v>51581832</v>
      </c>
      <c r="P27" s="5">
        <v>315718765</v>
      </c>
    </row>
    <row r="28" spans="1:16">
      <c r="A28">
        <v>54001</v>
      </c>
      <c r="B28" t="s">
        <v>1208</v>
      </c>
      <c r="C28" s="154">
        <v>1197027153271</v>
      </c>
      <c r="D28" s="155">
        <v>526132904468</v>
      </c>
      <c r="E28" s="155">
        <v>9445663690</v>
      </c>
      <c r="F28" s="155">
        <f t="shared" si="0"/>
        <v>535578568158</v>
      </c>
      <c r="G28" s="154">
        <v>33506894257</v>
      </c>
      <c r="H28" s="5">
        <v>1477467056</v>
      </c>
      <c r="I28" s="154">
        <v>1205160906</v>
      </c>
      <c r="J28" s="154">
        <v>203907125</v>
      </c>
      <c r="K28" s="154">
        <f t="shared" si="1"/>
        <v>1409068031</v>
      </c>
      <c r="L28" s="154">
        <v>47516166</v>
      </c>
      <c r="M28" s="154">
        <v>0</v>
      </c>
      <c r="N28" s="5">
        <v>1589454642</v>
      </c>
      <c r="O28" s="5">
        <v>1023107385</v>
      </c>
      <c r="P28" s="5">
        <v>8017186557</v>
      </c>
    </row>
    <row r="29" spans="1:16">
      <c r="A29">
        <v>25</v>
      </c>
      <c r="B29" t="s">
        <v>9</v>
      </c>
      <c r="C29" s="154">
        <v>535578568158</v>
      </c>
      <c r="D29" s="155">
        <v>1271713189929</v>
      </c>
      <c r="E29" s="155">
        <v>0</v>
      </c>
      <c r="F29" s="155">
        <f t="shared" si="0"/>
        <v>1271713189929</v>
      </c>
      <c r="G29" s="154">
        <v>73058256559</v>
      </c>
      <c r="H29" s="5">
        <v>2309832385</v>
      </c>
      <c r="I29" s="154">
        <v>2731751099</v>
      </c>
      <c r="J29" s="154">
        <v>175490124</v>
      </c>
      <c r="K29" s="154">
        <f t="shared" si="1"/>
        <v>2907241223</v>
      </c>
      <c r="L29" s="154">
        <v>7130516</v>
      </c>
      <c r="M29" s="154">
        <v>0</v>
      </c>
      <c r="N29" s="5">
        <v>25398689767</v>
      </c>
      <c r="O29" s="5">
        <v>5933651347</v>
      </c>
      <c r="P29" s="5">
        <v>2368757830</v>
      </c>
    </row>
    <row r="30" spans="1:16">
      <c r="A30">
        <v>66170</v>
      </c>
      <c r="B30" t="s">
        <v>80</v>
      </c>
      <c r="C30" s="154">
        <v>1271713189929</v>
      </c>
      <c r="D30" s="155">
        <v>130022128141</v>
      </c>
      <c r="E30" s="155">
        <v>2110962431</v>
      </c>
      <c r="F30" s="155">
        <f t="shared" si="0"/>
        <v>132133090572</v>
      </c>
      <c r="G30" s="154">
        <v>9046044940</v>
      </c>
      <c r="H30" s="5">
        <v>485558260</v>
      </c>
      <c r="I30" s="154">
        <v>708011111</v>
      </c>
      <c r="J30" s="154">
        <v>381453124</v>
      </c>
      <c r="K30" s="154">
        <f t="shared" si="1"/>
        <v>1089464235</v>
      </c>
      <c r="L30" s="154">
        <v>3273906</v>
      </c>
      <c r="M30" s="154">
        <v>0</v>
      </c>
      <c r="N30" s="5">
        <v>422288629</v>
      </c>
      <c r="O30" s="5">
        <v>627585297</v>
      </c>
      <c r="P30" s="5" t="s">
        <v>1482</v>
      </c>
    </row>
    <row r="31" spans="1:16">
      <c r="A31">
        <v>15238</v>
      </c>
      <c r="B31" t="s">
        <v>48</v>
      </c>
      <c r="C31" s="154">
        <v>132133090572</v>
      </c>
      <c r="D31" s="155">
        <v>95605922057</v>
      </c>
      <c r="E31" s="155">
        <v>1557409315</v>
      </c>
      <c r="F31" s="155">
        <f t="shared" si="0"/>
        <v>97163331372</v>
      </c>
      <c r="G31" s="154">
        <v>9906130025</v>
      </c>
      <c r="H31" s="5">
        <v>355730022</v>
      </c>
      <c r="I31" s="154">
        <v>305292375</v>
      </c>
      <c r="J31" s="154">
        <v>67046381</v>
      </c>
      <c r="K31" s="154">
        <f t="shared" si="1"/>
        <v>372338756</v>
      </c>
      <c r="L31" s="154">
        <v>32823218</v>
      </c>
      <c r="M31" s="154">
        <v>0</v>
      </c>
    </row>
    <row r="32" spans="1:16">
      <c r="A32">
        <v>5266</v>
      </c>
      <c r="B32" t="s">
        <v>35</v>
      </c>
      <c r="C32" s="154">
        <v>97163331372</v>
      </c>
      <c r="D32" s="155">
        <v>78465451229</v>
      </c>
      <c r="E32" s="155">
        <v>1377470469</v>
      </c>
      <c r="F32" s="155">
        <f t="shared" si="0"/>
        <v>79842921698</v>
      </c>
      <c r="G32" s="154">
        <v>5788661707</v>
      </c>
      <c r="H32" s="5">
        <v>243596160</v>
      </c>
      <c r="I32" s="154">
        <v>498661480</v>
      </c>
      <c r="J32" s="154">
        <v>17472566</v>
      </c>
      <c r="K32" s="154">
        <f t="shared" si="1"/>
        <v>516134046</v>
      </c>
      <c r="L32" s="154">
        <v>2017583</v>
      </c>
      <c r="M32" s="154">
        <v>0</v>
      </c>
      <c r="N32" s="5" t="s">
        <v>1483</v>
      </c>
      <c r="O32" s="5">
        <v>21811939</v>
      </c>
      <c r="P32" s="5" t="s">
        <v>1482</v>
      </c>
    </row>
    <row r="33" spans="1:16">
      <c r="A33">
        <v>25269</v>
      </c>
      <c r="B33" t="s">
        <v>1209</v>
      </c>
      <c r="C33" s="154">
        <v>79842921698</v>
      </c>
      <c r="D33" s="155">
        <v>83964600782</v>
      </c>
      <c r="E33" s="155">
        <v>1526543992</v>
      </c>
      <c r="F33" s="155">
        <f t="shared" si="0"/>
        <v>85491144774</v>
      </c>
      <c r="G33" s="154">
        <v>5258213930</v>
      </c>
      <c r="H33" s="5">
        <v>347136820</v>
      </c>
      <c r="I33" s="154">
        <v>150570497</v>
      </c>
      <c r="J33" s="154">
        <v>6746846</v>
      </c>
      <c r="K33" s="154">
        <f t="shared" si="1"/>
        <v>157317343</v>
      </c>
      <c r="L33" s="154">
        <v>221338</v>
      </c>
      <c r="M33" s="154">
        <v>0</v>
      </c>
      <c r="N33" s="5">
        <v>2047679197</v>
      </c>
      <c r="O33" s="5">
        <v>1604381905</v>
      </c>
      <c r="P33" s="5" t="s">
        <v>1482</v>
      </c>
    </row>
    <row r="34" spans="1:16">
      <c r="A34">
        <v>18001</v>
      </c>
      <c r="B34" t="s">
        <v>51</v>
      </c>
      <c r="C34" s="154">
        <v>85491144774</v>
      </c>
      <c r="D34" s="155">
        <v>161860031572</v>
      </c>
      <c r="E34" s="155">
        <v>2597686714</v>
      </c>
      <c r="F34" s="155">
        <f t="shared" si="0"/>
        <v>164457718286</v>
      </c>
      <c r="G34" s="154">
        <v>16043649279</v>
      </c>
      <c r="H34" s="5">
        <v>648168082</v>
      </c>
      <c r="I34" s="154">
        <v>392456306</v>
      </c>
      <c r="J34" s="154">
        <v>29960207</v>
      </c>
      <c r="K34" s="154">
        <f t="shared" si="1"/>
        <v>422416513</v>
      </c>
      <c r="L34" s="154">
        <v>8298775</v>
      </c>
      <c r="M34" s="154">
        <v>445976080</v>
      </c>
      <c r="N34" s="5">
        <v>2117643475</v>
      </c>
      <c r="O34" s="5">
        <v>152472545</v>
      </c>
      <c r="P34" s="5" t="s">
        <v>1482</v>
      </c>
    </row>
    <row r="35" spans="1:16">
      <c r="A35">
        <v>68276</v>
      </c>
      <c r="B35" t="s">
        <v>83</v>
      </c>
      <c r="C35" s="154">
        <v>164457718286</v>
      </c>
      <c r="D35" s="155">
        <v>148695540790</v>
      </c>
      <c r="E35" s="155">
        <v>2435098196</v>
      </c>
      <c r="F35" s="155">
        <f t="shared" si="0"/>
        <v>151130638986</v>
      </c>
      <c r="G35" s="154">
        <v>5771515702</v>
      </c>
      <c r="H35" s="5">
        <v>483347130</v>
      </c>
      <c r="I35" s="154">
        <v>351455398</v>
      </c>
      <c r="J35" s="154">
        <v>23238488</v>
      </c>
      <c r="K35" s="154">
        <f t="shared" si="1"/>
        <v>374693886</v>
      </c>
      <c r="L35" s="154">
        <v>3086590</v>
      </c>
      <c r="M35" s="154">
        <v>0</v>
      </c>
      <c r="N35" s="5">
        <v>659464706</v>
      </c>
      <c r="O35" s="5">
        <v>523504813</v>
      </c>
      <c r="P35" s="5" t="s">
        <v>1482</v>
      </c>
    </row>
    <row r="36" spans="1:16">
      <c r="A36">
        <v>25286</v>
      </c>
      <c r="B36" t="s">
        <v>59</v>
      </c>
      <c r="C36" s="154">
        <v>151130638986</v>
      </c>
      <c r="D36" s="155">
        <v>46567748284</v>
      </c>
      <c r="E36" s="155">
        <v>917572111</v>
      </c>
      <c r="F36" s="155">
        <f t="shared" si="0"/>
        <v>47485320395</v>
      </c>
      <c r="G36" s="154">
        <v>3449854524</v>
      </c>
      <c r="H36" s="5">
        <v>289556028</v>
      </c>
      <c r="I36" s="154">
        <v>161597234</v>
      </c>
      <c r="J36" s="154">
        <v>6673585</v>
      </c>
      <c r="K36" s="154">
        <f t="shared" si="1"/>
        <v>168270819</v>
      </c>
      <c r="L36" s="154">
        <v>818533</v>
      </c>
      <c r="M36" s="154">
        <v>0</v>
      </c>
      <c r="N36" s="5">
        <v>-22259871</v>
      </c>
      <c r="O36" s="5">
        <v>231723225</v>
      </c>
      <c r="P36" s="5" t="s">
        <v>1482</v>
      </c>
    </row>
    <row r="37" spans="1:16">
      <c r="A37">
        <v>25290</v>
      </c>
      <c r="B37" t="s">
        <v>1210</v>
      </c>
      <c r="C37" s="154">
        <v>47485320395</v>
      </c>
      <c r="D37" s="155">
        <v>91961777236</v>
      </c>
      <c r="E37" s="155">
        <v>1546045587</v>
      </c>
      <c r="F37" s="155">
        <f t="shared" si="0"/>
        <v>93507822823</v>
      </c>
      <c r="G37" s="154">
        <v>4751226801</v>
      </c>
      <c r="H37" s="5">
        <v>430959848</v>
      </c>
      <c r="I37" s="154">
        <v>290557515</v>
      </c>
      <c r="J37" s="154">
        <v>0</v>
      </c>
      <c r="K37" s="154">
        <f t="shared" si="1"/>
        <v>290557515</v>
      </c>
      <c r="L37" s="154">
        <v>1254637</v>
      </c>
      <c r="M37" s="154">
        <v>0</v>
      </c>
      <c r="N37" s="5">
        <v>227759617</v>
      </c>
      <c r="O37" s="5">
        <v>89470151</v>
      </c>
      <c r="P37" s="5" t="s">
        <v>1482</v>
      </c>
    </row>
    <row r="38" spans="1:16">
      <c r="A38">
        <v>25307</v>
      </c>
      <c r="B38" t="s">
        <v>61</v>
      </c>
      <c r="C38" s="154">
        <v>93507822823</v>
      </c>
      <c r="D38" s="155">
        <v>60258459278</v>
      </c>
      <c r="E38" s="155">
        <v>1040947403</v>
      </c>
      <c r="F38" s="155">
        <f t="shared" si="0"/>
        <v>61299406681</v>
      </c>
      <c r="G38" s="154">
        <v>6506332178</v>
      </c>
      <c r="H38" s="5">
        <v>360416596</v>
      </c>
      <c r="I38" s="154">
        <v>183032219</v>
      </c>
      <c r="J38" s="154">
        <v>13225326</v>
      </c>
      <c r="K38" s="154">
        <f t="shared" si="1"/>
        <v>196257545</v>
      </c>
      <c r="L38" s="154">
        <v>1463758</v>
      </c>
      <c r="M38" s="154">
        <v>0</v>
      </c>
      <c r="N38" s="5">
        <v>659095882</v>
      </c>
      <c r="O38" s="5">
        <v>321427833</v>
      </c>
      <c r="P38" s="5" t="s">
        <v>1482</v>
      </c>
    </row>
    <row r="39" spans="1:16">
      <c r="A39">
        <v>68307</v>
      </c>
      <c r="B39" t="s">
        <v>1211</v>
      </c>
      <c r="C39" s="154">
        <v>61299406681</v>
      </c>
      <c r="D39" s="155">
        <v>125501198574</v>
      </c>
      <c r="E39" s="155">
        <v>1977734497</v>
      </c>
      <c r="F39" s="155">
        <f t="shared" si="0"/>
        <v>127478933071</v>
      </c>
      <c r="G39" s="154">
        <v>6643694528</v>
      </c>
      <c r="H39" s="5">
        <v>625806189</v>
      </c>
      <c r="I39" s="154">
        <v>296563484</v>
      </c>
      <c r="J39" s="154">
        <v>14788469</v>
      </c>
      <c r="K39" s="154">
        <f t="shared" si="1"/>
        <v>311351953</v>
      </c>
      <c r="L39" s="154">
        <v>2207392</v>
      </c>
      <c r="M39" s="154">
        <v>0</v>
      </c>
      <c r="N39" s="5">
        <v>760404282</v>
      </c>
      <c r="O39" s="5">
        <v>37299009</v>
      </c>
      <c r="P39" s="5" t="s">
        <v>1482</v>
      </c>
    </row>
    <row r="40" spans="1:16">
      <c r="A40">
        <v>76111</v>
      </c>
      <c r="B40" t="s">
        <v>90</v>
      </c>
      <c r="C40" s="154">
        <v>127478933071</v>
      </c>
      <c r="D40" s="155">
        <v>79486567668</v>
      </c>
      <c r="E40" s="155">
        <v>1206509334</v>
      </c>
      <c r="F40" s="155">
        <f t="shared" si="0"/>
        <v>80693077002</v>
      </c>
      <c r="G40" s="154">
        <v>8518877413</v>
      </c>
      <c r="H40" s="5">
        <v>317977556</v>
      </c>
      <c r="I40" s="154">
        <v>153382263</v>
      </c>
      <c r="J40" s="154">
        <v>11191454</v>
      </c>
      <c r="K40" s="154">
        <f t="shared" si="1"/>
        <v>164573717</v>
      </c>
      <c r="L40" s="154">
        <v>386272</v>
      </c>
      <c r="M40" s="154">
        <v>0</v>
      </c>
      <c r="N40" s="5">
        <v>2906654316</v>
      </c>
      <c r="O40" s="5">
        <v>86761994</v>
      </c>
      <c r="P40" s="5" t="s">
        <v>1482</v>
      </c>
    </row>
    <row r="41" spans="1:16">
      <c r="A41">
        <v>94</v>
      </c>
      <c r="B41" t="s">
        <v>1212</v>
      </c>
      <c r="C41" s="154">
        <v>74557928985</v>
      </c>
      <c r="D41" s="155">
        <v>74303507950</v>
      </c>
      <c r="E41" s="155">
        <v>254421035</v>
      </c>
      <c r="F41" s="155">
        <f t="shared" si="0"/>
        <v>74557928985</v>
      </c>
      <c r="G41" s="154">
        <v>16916926813</v>
      </c>
      <c r="H41" s="5">
        <v>832026972</v>
      </c>
      <c r="I41" s="154">
        <v>388244518</v>
      </c>
      <c r="J41" s="154">
        <v>12791051</v>
      </c>
      <c r="K41" s="154">
        <f t="shared" si="1"/>
        <v>401035569</v>
      </c>
      <c r="L41" s="154">
        <v>0</v>
      </c>
      <c r="M41" s="154">
        <v>9720797403</v>
      </c>
      <c r="N41" s="5">
        <v>4239698923</v>
      </c>
      <c r="O41" s="5">
        <v>665419061</v>
      </c>
      <c r="P41" s="5">
        <v>5522472</v>
      </c>
    </row>
    <row r="42" spans="1:16">
      <c r="A42">
        <v>95</v>
      </c>
      <c r="B42" t="s">
        <v>29</v>
      </c>
      <c r="C42" s="154">
        <v>120427640631</v>
      </c>
      <c r="D42" s="155">
        <v>120427640631</v>
      </c>
      <c r="E42" s="155">
        <v>0</v>
      </c>
      <c r="F42" s="155">
        <f t="shared" si="0"/>
        <v>120427640631</v>
      </c>
      <c r="G42" s="154">
        <v>17097433088</v>
      </c>
      <c r="H42" s="5">
        <v>709183458</v>
      </c>
      <c r="I42" s="154">
        <v>159265601</v>
      </c>
      <c r="J42" s="154">
        <v>26559089</v>
      </c>
      <c r="K42" s="154">
        <f t="shared" si="1"/>
        <v>185824690</v>
      </c>
      <c r="L42" s="154">
        <v>0</v>
      </c>
      <c r="M42" s="154">
        <v>10723418069</v>
      </c>
      <c r="N42" s="5">
        <v>822703935</v>
      </c>
      <c r="O42" s="5">
        <v>200966199</v>
      </c>
      <c r="P42" s="5">
        <v>54517865</v>
      </c>
    </row>
    <row r="43" spans="1:16">
      <c r="A43">
        <v>41</v>
      </c>
      <c r="B43" t="s">
        <v>11</v>
      </c>
      <c r="C43" s="154">
        <v>694058290229</v>
      </c>
      <c r="D43" s="155">
        <v>694058290229</v>
      </c>
      <c r="E43" s="155">
        <v>0</v>
      </c>
      <c r="F43" s="155">
        <f t="shared" si="0"/>
        <v>694058290229</v>
      </c>
      <c r="G43" s="154">
        <v>38773962501</v>
      </c>
      <c r="H43" s="5">
        <v>1609325536</v>
      </c>
      <c r="I43" s="154">
        <v>1162087418</v>
      </c>
      <c r="J43" s="154">
        <v>25680108</v>
      </c>
      <c r="K43" s="154">
        <f t="shared" si="1"/>
        <v>1187767526</v>
      </c>
      <c r="L43" s="154">
        <v>23839</v>
      </c>
      <c r="M43" s="154">
        <v>426109374</v>
      </c>
      <c r="N43" s="5">
        <v>557803894</v>
      </c>
      <c r="O43" s="5">
        <v>319733385</v>
      </c>
      <c r="P43" s="5">
        <v>418785201</v>
      </c>
    </row>
    <row r="44" spans="1:16">
      <c r="A44">
        <v>73001</v>
      </c>
      <c r="B44" t="s">
        <v>1213</v>
      </c>
      <c r="C44" s="154">
        <v>416942369309</v>
      </c>
      <c r="D44" s="155">
        <v>410917619837</v>
      </c>
      <c r="E44" s="155">
        <v>6024749472</v>
      </c>
      <c r="F44" s="155">
        <f t="shared" si="0"/>
        <v>416942369309</v>
      </c>
      <c r="G44" s="154">
        <v>28368951925</v>
      </c>
      <c r="H44" s="5">
        <v>909842946</v>
      </c>
      <c r="I44" s="154">
        <v>1300507528</v>
      </c>
      <c r="J44" s="154">
        <v>80175964</v>
      </c>
      <c r="K44" s="154">
        <f t="shared" si="1"/>
        <v>1380683492</v>
      </c>
      <c r="L44" s="154">
        <v>73210345</v>
      </c>
      <c r="M44" s="154">
        <v>0</v>
      </c>
      <c r="N44" s="5">
        <v>6142259335</v>
      </c>
      <c r="O44" s="5">
        <v>733248720</v>
      </c>
      <c r="P44" s="5" t="s">
        <v>1482</v>
      </c>
    </row>
    <row r="45" spans="1:16">
      <c r="A45">
        <v>52356</v>
      </c>
      <c r="B45" t="s">
        <v>75</v>
      </c>
      <c r="C45" s="154">
        <v>112824136830</v>
      </c>
      <c r="D45" s="155">
        <v>110986759973</v>
      </c>
      <c r="E45" s="155">
        <v>1837376857</v>
      </c>
      <c r="F45" s="155">
        <f t="shared" si="0"/>
        <v>112824136830</v>
      </c>
      <c r="G45" s="154">
        <v>8489444839</v>
      </c>
      <c r="H45" s="5">
        <v>626567770</v>
      </c>
      <c r="I45" s="154">
        <v>202095726</v>
      </c>
      <c r="J45" s="154">
        <v>68986646</v>
      </c>
      <c r="K45" s="154">
        <f t="shared" si="1"/>
        <v>271082372</v>
      </c>
      <c r="L45" s="154">
        <v>0</v>
      </c>
      <c r="M45" s="154">
        <v>55287071</v>
      </c>
      <c r="N45" s="5">
        <v>1910109640</v>
      </c>
      <c r="O45" s="5">
        <v>244862117</v>
      </c>
      <c r="P45" s="5" t="s">
        <v>1482</v>
      </c>
    </row>
    <row r="46" spans="1:16">
      <c r="A46">
        <v>5360</v>
      </c>
      <c r="B46" t="s">
        <v>1214</v>
      </c>
      <c r="C46" s="154">
        <v>148868559889</v>
      </c>
      <c r="D46" s="155">
        <v>146144971009</v>
      </c>
      <c r="E46" s="155">
        <v>2723588880</v>
      </c>
      <c r="F46" s="155">
        <f t="shared" si="0"/>
        <v>148868559889</v>
      </c>
      <c r="G46" s="154">
        <v>7729420771</v>
      </c>
      <c r="H46" s="5">
        <v>452010702</v>
      </c>
      <c r="I46" s="154">
        <v>578104273</v>
      </c>
      <c r="J46" s="154">
        <v>13984999</v>
      </c>
      <c r="K46" s="154">
        <f t="shared" si="1"/>
        <v>592089272</v>
      </c>
      <c r="L46" s="154">
        <v>6043628</v>
      </c>
      <c r="M46" s="154">
        <v>0</v>
      </c>
      <c r="N46" s="5">
        <v>1056522745</v>
      </c>
      <c r="O46" s="5">
        <v>202053221</v>
      </c>
      <c r="P46" s="5" t="s">
        <v>1482</v>
      </c>
    </row>
    <row r="47" spans="1:16">
      <c r="A47">
        <v>76364</v>
      </c>
      <c r="B47" t="s">
        <v>1215</v>
      </c>
      <c r="C47" s="154">
        <v>84698646379</v>
      </c>
      <c r="D47" s="155">
        <v>82746052307</v>
      </c>
      <c r="E47" s="155">
        <v>1952594072</v>
      </c>
      <c r="F47" s="155">
        <f t="shared" si="0"/>
        <v>84698646379</v>
      </c>
      <c r="G47" s="154">
        <v>8096498705</v>
      </c>
      <c r="H47" s="5">
        <v>490864464</v>
      </c>
      <c r="I47" s="154">
        <v>135541017</v>
      </c>
      <c r="J47" s="154">
        <v>57232760</v>
      </c>
      <c r="K47" s="154">
        <f t="shared" si="1"/>
        <v>192773777</v>
      </c>
      <c r="L47" s="154">
        <v>44571063</v>
      </c>
      <c r="M47" s="154">
        <v>0</v>
      </c>
      <c r="N47" s="5">
        <v>1095777892</v>
      </c>
      <c r="O47" s="5">
        <v>17329844</v>
      </c>
      <c r="P47" s="5" t="s">
        <v>1482</v>
      </c>
    </row>
    <row r="48" spans="1:16">
      <c r="A48">
        <v>5380</v>
      </c>
      <c r="B48" t="s">
        <v>37</v>
      </c>
      <c r="C48" s="154">
        <v>26374175781</v>
      </c>
      <c r="D48" s="155">
        <v>25887196913</v>
      </c>
      <c r="E48" s="155">
        <v>486978868</v>
      </c>
      <c r="F48" s="155">
        <f t="shared" si="0"/>
        <v>26374175781</v>
      </c>
      <c r="G48" s="154">
        <v>1235764445</v>
      </c>
      <c r="H48" s="5">
        <v>118045700</v>
      </c>
      <c r="I48" s="154">
        <v>203381423</v>
      </c>
      <c r="J48" s="154">
        <v>9744544</v>
      </c>
      <c r="K48" s="154">
        <f t="shared" si="1"/>
        <v>213125967</v>
      </c>
      <c r="L48" s="154">
        <v>625329</v>
      </c>
      <c r="M48" s="154">
        <v>0</v>
      </c>
      <c r="N48" s="5">
        <v>2320752422</v>
      </c>
      <c r="O48" s="5">
        <v>35332749</v>
      </c>
      <c r="P48" s="5" t="s">
        <v>1482</v>
      </c>
    </row>
    <row r="49" spans="1:16">
      <c r="A49">
        <v>44</v>
      </c>
      <c r="B49" t="s">
        <v>12</v>
      </c>
      <c r="C49" s="154">
        <v>422361111973</v>
      </c>
      <c r="D49" s="155">
        <v>422361111973</v>
      </c>
      <c r="E49" s="155">
        <v>0</v>
      </c>
      <c r="F49" s="155">
        <f t="shared" si="0"/>
        <v>422361111973</v>
      </c>
      <c r="G49" s="154">
        <v>33883035024</v>
      </c>
      <c r="H49" s="5">
        <v>1541489210</v>
      </c>
      <c r="I49" s="154">
        <v>1021409733</v>
      </c>
      <c r="J49" s="154">
        <v>81130306</v>
      </c>
      <c r="K49" s="154">
        <f t="shared" si="1"/>
        <v>1102540039</v>
      </c>
      <c r="L49" s="154">
        <v>329868</v>
      </c>
      <c r="M49" s="154">
        <v>3227873683</v>
      </c>
      <c r="N49" s="5">
        <v>1537504790</v>
      </c>
      <c r="O49" s="5" t="s">
        <v>1482</v>
      </c>
      <c r="P49" s="5">
        <v>259147550</v>
      </c>
    </row>
    <row r="50" spans="1:16">
      <c r="A50">
        <v>23417</v>
      </c>
      <c r="B50" t="s">
        <v>55</v>
      </c>
      <c r="C50" s="154">
        <v>156109601375</v>
      </c>
      <c r="D50" s="155">
        <v>153364317558</v>
      </c>
      <c r="E50" s="155">
        <v>2745283817</v>
      </c>
      <c r="F50" s="155">
        <f t="shared" si="0"/>
        <v>156109601375</v>
      </c>
      <c r="G50" s="154">
        <v>12177983384</v>
      </c>
      <c r="H50" s="5">
        <v>790339504</v>
      </c>
      <c r="I50" s="154">
        <v>380010227</v>
      </c>
      <c r="J50" s="154">
        <v>213121701</v>
      </c>
      <c r="K50" s="154">
        <f t="shared" si="1"/>
        <v>593131928</v>
      </c>
      <c r="L50" s="154">
        <v>0</v>
      </c>
      <c r="M50" s="154">
        <v>0</v>
      </c>
      <c r="N50" s="5">
        <v>272190759</v>
      </c>
      <c r="O50" s="5">
        <v>447240366</v>
      </c>
      <c r="P50" s="5" t="s">
        <v>1482</v>
      </c>
    </row>
    <row r="51" spans="1:16">
      <c r="A51">
        <v>13430</v>
      </c>
      <c r="B51" t="s">
        <v>1216</v>
      </c>
      <c r="C51" s="154">
        <v>126567339601</v>
      </c>
      <c r="D51" s="155">
        <v>123775251886</v>
      </c>
      <c r="E51" s="155">
        <v>2792087715</v>
      </c>
      <c r="F51" s="155">
        <f t="shared" si="0"/>
        <v>126567339601</v>
      </c>
      <c r="G51" s="154">
        <v>8115235905</v>
      </c>
      <c r="H51" s="5">
        <v>779860640</v>
      </c>
      <c r="I51" s="154">
        <v>202612672</v>
      </c>
      <c r="J51" s="154">
        <v>8101335</v>
      </c>
      <c r="K51" s="154">
        <f t="shared" si="1"/>
        <v>210714007</v>
      </c>
      <c r="L51" s="154">
        <v>0</v>
      </c>
      <c r="M51" s="154">
        <v>0</v>
      </c>
      <c r="N51" s="5">
        <v>-179647003</v>
      </c>
      <c r="O51" s="5">
        <v>29112710</v>
      </c>
      <c r="P51" s="5" t="s">
        <v>1482</v>
      </c>
    </row>
    <row r="52" spans="1:16">
      <c r="A52">
        <v>47</v>
      </c>
      <c r="B52" t="s">
        <v>13</v>
      </c>
      <c r="C52" s="154">
        <v>908586126622</v>
      </c>
      <c r="D52" s="155">
        <v>908586126622</v>
      </c>
      <c r="E52" s="155">
        <v>0</v>
      </c>
      <c r="F52" s="155">
        <f t="shared" si="0"/>
        <v>908586126622</v>
      </c>
      <c r="G52" s="154">
        <v>58231546287</v>
      </c>
      <c r="H52" s="5">
        <v>2196132840</v>
      </c>
      <c r="I52" s="154">
        <v>1218164542</v>
      </c>
      <c r="J52" s="154">
        <v>345280459</v>
      </c>
      <c r="K52" s="154">
        <f t="shared" si="1"/>
        <v>1563445001</v>
      </c>
      <c r="L52" s="154">
        <v>1463417</v>
      </c>
      <c r="M52" s="154">
        <v>217477647</v>
      </c>
      <c r="N52" s="5">
        <v>7744037375</v>
      </c>
      <c r="O52" s="5" t="s">
        <v>1482</v>
      </c>
      <c r="P52" s="5">
        <v>57312428</v>
      </c>
    </row>
    <row r="53" spans="1:16">
      <c r="A53">
        <v>44430</v>
      </c>
      <c r="B53" t="s">
        <v>69</v>
      </c>
      <c r="C53" s="154">
        <v>232173578569</v>
      </c>
      <c r="D53" s="155">
        <v>224806344343</v>
      </c>
      <c r="E53" s="155">
        <v>7367234226</v>
      </c>
      <c r="F53" s="155">
        <f t="shared" si="0"/>
        <v>232173578569</v>
      </c>
      <c r="G53" s="154">
        <v>19994798168</v>
      </c>
      <c r="H53" s="5">
        <v>1269142100</v>
      </c>
      <c r="I53" s="154">
        <v>205212095</v>
      </c>
      <c r="J53" s="154">
        <v>4514533</v>
      </c>
      <c r="K53" s="154">
        <f t="shared" si="1"/>
        <v>209726628</v>
      </c>
      <c r="L53" s="154">
        <v>0</v>
      </c>
      <c r="M53" s="154">
        <v>288596235</v>
      </c>
      <c r="N53" s="5">
        <v>-2436007557</v>
      </c>
      <c r="O53" s="5">
        <v>396210360</v>
      </c>
      <c r="P53" s="5" t="s">
        <v>1482</v>
      </c>
    </row>
    <row r="54" spans="1:16">
      <c r="A54">
        <v>8433</v>
      </c>
      <c r="B54" t="s">
        <v>42</v>
      </c>
      <c r="C54" s="154">
        <v>91384273450</v>
      </c>
      <c r="D54" s="155">
        <v>90016422653</v>
      </c>
      <c r="E54" s="155">
        <v>1367850797</v>
      </c>
      <c r="F54" s="155">
        <f t="shared" si="0"/>
        <v>91384273450</v>
      </c>
      <c r="G54" s="154">
        <v>6859227329</v>
      </c>
      <c r="H54" s="5">
        <v>625564842</v>
      </c>
      <c r="I54" s="154">
        <v>415648247</v>
      </c>
      <c r="J54" s="154">
        <v>26273018</v>
      </c>
      <c r="K54" s="154">
        <f t="shared" si="1"/>
        <v>441921265</v>
      </c>
      <c r="L54" s="154">
        <v>164934</v>
      </c>
      <c r="M54" s="154">
        <v>0</v>
      </c>
      <c r="N54" s="5">
        <v>1598757437</v>
      </c>
      <c r="O54" s="5">
        <v>-13594031</v>
      </c>
      <c r="P54" s="5" t="s">
        <v>1482</v>
      </c>
    </row>
    <row r="55" spans="1:16">
      <c r="A55">
        <v>17001</v>
      </c>
      <c r="B55" t="s">
        <v>50</v>
      </c>
      <c r="C55" s="154">
        <v>248787453843</v>
      </c>
      <c r="D55" s="155">
        <v>245484712332</v>
      </c>
      <c r="E55" s="155">
        <v>3302741511</v>
      </c>
      <c r="F55" s="155">
        <f t="shared" si="0"/>
        <v>248787453843</v>
      </c>
      <c r="G55" s="154">
        <v>19804924160</v>
      </c>
      <c r="H55" s="5">
        <v>553769668</v>
      </c>
      <c r="I55" s="154">
        <v>1207145241</v>
      </c>
      <c r="J55" s="154">
        <v>284684761</v>
      </c>
      <c r="K55" s="154">
        <f t="shared" si="1"/>
        <v>1491830002</v>
      </c>
      <c r="L55" s="154">
        <v>118822789</v>
      </c>
      <c r="M55" s="154">
        <v>0</v>
      </c>
      <c r="N55" s="5">
        <v>4637251779</v>
      </c>
      <c r="O55" s="5">
        <v>941095464</v>
      </c>
      <c r="P55" s="5" t="s">
        <v>1482</v>
      </c>
    </row>
    <row r="56" spans="1:16">
      <c r="A56">
        <v>5001</v>
      </c>
      <c r="B56" t="s">
        <v>1217</v>
      </c>
      <c r="C56" s="154">
        <v>1425804316084</v>
      </c>
      <c r="D56" s="155">
        <v>1400213103639</v>
      </c>
      <c r="E56" s="155">
        <v>25591212445</v>
      </c>
      <c r="F56" s="155">
        <f t="shared" si="0"/>
        <v>1425804316084</v>
      </c>
      <c r="G56" s="154">
        <v>82345543281</v>
      </c>
      <c r="H56" s="5">
        <v>3006269079</v>
      </c>
      <c r="I56" s="154">
        <v>4498120173</v>
      </c>
      <c r="J56" s="154">
        <v>186278019</v>
      </c>
      <c r="K56" s="154">
        <f t="shared" si="1"/>
        <v>4684398192</v>
      </c>
      <c r="L56" s="154">
        <v>369018006</v>
      </c>
      <c r="M56" s="154">
        <v>0</v>
      </c>
      <c r="N56" s="5">
        <v>3572410669</v>
      </c>
      <c r="O56" s="5">
        <v>1250270090</v>
      </c>
      <c r="P56" s="5" t="s">
        <v>1482</v>
      </c>
    </row>
    <row r="57" spans="1:16">
      <c r="A57">
        <v>50</v>
      </c>
      <c r="B57" t="s">
        <v>14</v>
      </c>
      <c r="C57" s="154">
        <v>438906579612</v>
      </c>
      <c r="D57" s="155">
        <v>438906579612</v>
      </c>
      <c r="E57" s="155">
        <v>0</v>
      </c>
      <c r="F57" s="155">
        <f t="shared" si="0"/>
        <v>438906579612</v>
      </c>
      <c r="G57" s="154">
        <v>28596272419</v>
      </c>
      <c r="H57" s="5">
        <v>1374707390</v>
      </c>
      <c r="I57" s="154">
        <v>876186162</v>
      </c>
      <c r="J57" s="154">
        <v>75611112</v>
      </c>
      <c r="K57" s="154">
        <f t="shared" si="1"/>
        <v>951797274</v>
      </c>
      <c r="L57" s="154">
        <v>513452</v>
      </c>
      <c r="M57" s="154">
        <v>2902534055</v>
      </c>
      <c r="N57" s="5">
        <v>12867649310</v>
      </c>
      <c r="O57" s="5">
        <v>1980853845</v>
      </c>
      <c r="P57" s="5">
        <v>735493533</v>
      </c>
    </row>
    <row r="58" spans="1:16">
      <c r="A58">
        <v>23001</v>
      </c>
      <c r="B58" t="s">
        <v>1218</v>
      </c>
      <c r="C58" s="154">
        <v>435598399540</v>
      </c>
      <c r="D58" s="155">
        <v>427539811982</v>
      </c>
      <c r="E58" s="155">
        <v>8058587558</v>
      </c>
      <c r="F58" s="155">
        <f t="shared" si="0"/>
        <v>435598399540</v>
      </c>
      <c r="G58" s="154">
        <v>41102395201</v>
      </c>
      <c r="H58" s="5">
        <v>1297202085</v>
      </c>
      <c r="I58" s="154">
        <v>827047670</v>
      </c>
      <c r="J58" s="154">
        <v>170959163</v>
      </c>
      <c r="K58" s="154">
        <f t="shared" si="1"/>
        <v>998006833</v>
      </c>
      <c r="L58" s="154">
        <v>13343061</v>
      </c>
      <c r="M58" s="154">
        <v>0</v>
      </c>
      <c r="N58" s="5">
        <v>965817186</v>
      </c>
      <c r="O58" s="5">
        <v>46947103</v>
      </c>
      <c r="P58" s="5" t="s">
        <v>1482</v>
      </c>
    </row>
    <row r="59" spans="1:16">
      <c r="A59">
        <v>25473</v>
      </c>
      <c r="B59" t="s">
        <v>62</v>
      </c>
      <c r="C59" s="154">
        <v>67647228755</v>
      </c>
      <c r="D59" s="155">
        <v>66282157333</v>
      </c>
      <c r="E59" s="155">
        <v>1365071422</v>
      </c>
      <c r="F59" s="155">
        <f t="shared" si="0"/>
        <v>67647228755</v>
      </c>
      <c r="G59" s="154">
        <v>4896496053</v>
      </c>
      <c r="H59" s="5">
        <v>360149522</v>
      </c>
      <c r="I59" s="154">
        <v>158621143</v>
      </c>
      <c r="J59" s="154">
        <v>1792817</v>
      </c>
      <c r="K59" s="154">
        <f t="shared" si="1"/>
        <v>160413960</v>
      </c>
      <c r="L59" s="154">
        <v>836374</v>
      </c>
      <c r="M59" s="154">
        <v>0</v>
      </c>
      <c r="N59" s="5">
        <v>644291190</v>
      </c>
      <c r="O59" s="5">
        <v>-107458518</v>
      </c>
      <c r="P59" s="5" t="s">
        <v>1482</v>
      </c>
    </row>
    <row r="60" spans="1:16">
      <c r="A60">
        <v>52</v>
      </c>
      <c r="B60" t="s">
        <v>15</v>
      </c>
      <c r="C60" s="154">
        <v>1002525263746</v>
      </c>
      <c r="D60" s="155">
        <v>1002525263746</v>
      </c>
      <c r="E60" s="155">
        <v>0</v>
      </c>
      <c r="F60" s="155">
        <f t="shared" si="0"/>
        <v>1002525263746</v>
      </c>
      <c r="G60" s="154">
        <v>92022547761</v>
      </c>
      <c r="H60" s="5">
        <v>1693099344</v>
      </c>
      <c r="I60" s="154">
        <v>2464480674</v>
      </c>
      <c r="J60" s="154">
        <v>190342537</v>
      </c>
      <c r="K60" s="154">
        <f t="shared" si="1"/>
        <v>2654823211</v>
      </c>
      <c r="L60" s="154">
        <v>0</v>
      </c>
      <c r="M60" s="154">
        <v>220279586</v>
      </c>
      <c r="N60" s="5">
        <v>-8834229567</v>
      </c>
      <c r="O60" s="5" t="s">
        <v>1482</v>
      </c>
      <c r="P60" s="5">
        <v>34471036</v>
      </c>
    </row>
    <row r="61" spans="1:16">
      <c r="A61">
        <v>41001</v>
      </c>
      <c r="B61" t="s">
        <v>66</v>
      </c>
      <c r="C61" s="154">
        <v>297395877794</v>
      </c>
      <c r="D61" s="155">
        <v>292943339606</v>
      </c>
      <c r="E61" s="155">
        <v>4452538188</v>
      </c>
      <c r="F61" s="155">
        <f t="shared" si="0"/>
        <v>297395877794</v>
      </c>
      <c r="G61" s="154">
        <v>30890525049</v>
      </c>
      <c r="H61" s="5">
        <v>711458268</v>
      </c>
      <c r="I61" s="154">
        <v>795832076</v>
      </c>
      <c r="J61" s="154">
        <v>26798741</v>
      </c>
      <c r="K61" s="154">
        <f t="shared" si="1"/>
        <v>822630817</v>
      </c>
      <c r="L61" s="154">
        <v>13602375</v>
      </c>
      <c r="M61" s="154">
        <v>0</v>
      </c>
      <c r="N61" s="5">
        <v>2056598944</v>
      </c>
      <c r="O61" s="5">
        <v>419671859</v>
      </c>
      <c r="P61" s="5" t="s">
        <v>1482</v>
      </c>
    </row>
    <row r="62" spans="1:16">
      <c r="A62">
        <v>54</v>
      </c>
      <c r="B62" t="s">
        <v>16</v>
      </c>
      <c r="C62" s="154">
        <v>764265502329</v>
      </c>
      <c r="D62" s="155">
        <v>764265502329</v>
      </c>
      <c r="E62" s="155">
        <v>0</v>
      </c>
      <c r="F62" s="155">
        <f t="shared" si="0"/>
        <v>764265502329</v>
      </c>
      <c r="G62" s="154">
        <v>51920660910</v>
      </c>
      <c r="H62" s="5">
        <v>1895381760</v>
      </c>
      <c r="I62" s="154">
        <v>1259726199</v>
      </c>
      <c r="J62" s="154">
        <v>130406361</v>
      </c>
      <c r="K62" s="154">
        <f t="shared" si="1"/>
        <v>1390132560</v>
      </c>
      <c r="L62" s="154">
        <v>49380882</v>
      </c>
      <c r="M62" s="154">
        <v>57133310</v>
      </c>
      <c r="N62" s="5">
        <v>8511702061</v>
      </c>
      <c r="O62" s="5" t="s">
        <v>1482</v>
      </c>
      <c r="P62" s="5">
        <v>1050739985</v>
      </c>
    </row>
    <row r="63" spans="1:16">
      <c r="A63">
        <v>76520</v>
      </c>
      <c r="B63" t="s">
        <v>93</v>
      </c>
      <c r="C63" s="154">
        <v>196673669836</v>
      </c>
      <c r="D63" s="155">
        <v>193102639273</v>
      </c>
      <c r="E63" s="155">
        <v>3571030563</v>
      </c>
      <c r="F63" s="155">
        <f t="shared" si="0"/>
        <v>196673669836</v>
      </c>
      <c r="G63" s="154">
        <v>12694255765</v>
      </c>
      <c r="H63" s="5">
        <v>586955754</v>
      </c>
      <c r="I63" s="154">
        <v>269644935</v>
      </c>
      <c r="J63" s="154">
        <v>133940273</v>
      </c>
      <c r="K63" s="154">
        <f t="shared" si="1"/>
        <v>403585208</v>
      </c>
      <c r="L63" s="154">
        <v>25496781</v>
      </c>
      <c r="M63" s="154">
        <v>0</v>
      </c>
      <c r="N63" s="5">
        <v>2370074325</v>
      </c>
      <c r="O63" s="5">
        <v>1994651</v>
      </c>
      <c r="P63" s="5" t="s">
        <v>1482</v>
      </c>
    </row>
    <row r="64" spans="1:16">
      <c r="A64">
        <v>52001</v>
      </c>
      <c r="B64" t="s">
        <v>74</v>
      </c>
      <c r="C64" s="154">
        <v>309104447780</v>
      </c>
      <c r="D64" s="155">
        <v>305292293480</v>
      </c>
      <c r="E64" s="155">
        <v>3812154300</v>
      </c>
      <c r="F64" s="155">
        <f t="shared" si="0"/>
        <v>309104447780</v>
      </c>
      <c r="G64" s="154">
        <v>31165515362</v>
      </c>
      <c r="H64" s="5">
        <v>726565596</v>
      </c>
      <c r="I64" s="154">
        <v>1579464424</v>
      </c>
      <c r="J64" s="154">
        <v>25607050</v>
      </c>
      <c r="K64" s="154">
        <f t="shared" si="1"/>
        <v>1605071474</v>
      </c>
      <c r="L64" s="154">
        <v>44450620</v>
      </c>
      <c r="M64" s="154">
        <v>0</v>
      </c>
      <c r="N64" s="5">
        <v>6354555241</v>
      </c>
      <c r="O64" s="5">
        <v>406085169</v>
      </c>
      <c r="P64" s="5" t="s">
        <v>1482</v>
      </c>
    </row>
    <row r="65" spans="1:16">
      <c r="A65">
        <v>66001</v>
      </c>
      <c r="B65" t="s">
        <v>79</v>
      </c>
      <c r="C65" s="154">
        <v>370305358871</v>
      </c>
      <c r="D65" s="155">
        <v>364982762716</v>
      </c>
      <c r="E65" s="155">
        <v>5322596155</v>
      </c>
      <c r="F65" s="155">
        <f t="shared" si="0"/>
        <v>370305358871</v>
      </c>
      <c r="G65" s="154">
        <v>18616476190</v>
      </c>
      <c r="H65" s="5">
        <v>802355603</v>
      </c>
      <c r="I65" s="154">
        <v>2727420866</v>
      </c>
      <c r="J65" s="154">
        <v>1085052153</v>
      </c>
      <c r="K65" s="154">
        <f t="shared" si="1"/>
        <v>3812473019</v>
      </c>
      <c r="L65" s="154">
        <v>44072096</v>
      </c>
      <c r="M65" s="154">
        <v>0</v>
      </c>
      <c r="N65" s="5">
        <v>16322330830</v>
      </c>
      <c r="O65" s="5">
        <v>3756769880</v>
      </c>
      <c r="P65" s="5" t="s">
        <v>1482</v>
      </c>
    </row>
    <row r="66" spans="1:16">
      <c r="A66">
        <v>68547</v>
      </c>
      <c r="B66" t="s">
        <v>85</v>
      </c>
      <c r="C66" s="154">
        <v>147884384270</v>
      </c>
      <c r="D66" s="155">
        <v>145557287987</v>
      </c>
      <c r="E66" s="155">
        <v>2327096283</v>
      </c>
      <c r="F66" s="155">
        <f t="shared" si="0"/>
        <v>147884384270</v>
      </c>
      <c r="G66" s="154">
        <v>12022847932</v>
      </c>
      <c r="H66" s="5">
        <v>598405401</v>
      </c>
      <c r="I66" s="154">
        <v>514599909</v>
      </c>
      <c r="J66" s="154">
        <v>21112461</v>
      </c>
      <c r="K66" s="154">
        <f t="shared" si="1"/>
        <v>535712370</v>
      </c>
      <c r="L66" s="154">
        <v>89463115</v>
      </c>
      <c r="M66" s="154">
        <v>0</v>
      </c>
      <c r="N66" s="5">
        <v>1777228973</v>
      </c>
      <c r="O66" s="5">
        <v>608221</v>
      </c>
      <c r="P66" s="5" t="s">
        <v>1482</v>
      </c>
    </row>
    <row r="67" spans="1:16">
      <c r="A67">
        <v>41551</v>
      </c>
      <c r="B67" t="s">
        <v>67</v>
      </c>
      <c r="C67" s="154">
        <v>136161407383</v>
      </c>
      <c r="D67" s="155">
        <v>133700546117</v>
      </c>
      <c r="E67" s="155">
        <v>2460861266</v>
      </c>
      <c r="F67" s="155">
        <f t="shared" ref="F67:F98" si="2">+D67+E67</f>
        <v>136161407383</v>
      </c>
      <c r="G67" s="154">
        <v>9889971509</v>
      </c>
      <c r="H67" s="5">
        <v>728885640</v>
      </c>
      <c r="I67" s="154">
        <v>142479775</v>
      </c>
      <c r="J67" s="154">
        <v>10445024</v>
      </c>
      <c r="K67" s="154">
        <f t="shared" ref="K67:K98" si="3">+I67+J67</f>
        <v>152924799</v>
      </c>
      <c r="L67" s="154">
        <v>1516289</v>
      </c>
      <c r="M67" s="154">
        <v>0</v>
      </c>
      <c r="N67" s="5">
        <v>627177625</v>
      </c>
      <c r="O67" s="5">
        <v>1094464470</v>
      </c>
      <c r="P67" s="5" t="s">
        <v>1482</v>
      </c>
    </row>
    <row r="68" spans="1:16">
      <c r="A68">
        <v>19001</v>
      </c>
      <c r="B68" t="s">
        <v>1219</v>
      </c>
      <c r="C68" s="154">
        <v>232698828601</v>
      </c>
      <c r="D68" s="155">
        <v>229875378266</v>
      </c>
      <c r="E68" s="155">
        <v>2823450335</v>
      </c>
      <c r="F68" s="155">
        <f t="shared" si="2"/>
        <v>232698828601</v>
      </c>
      <c r="G68" s="154">
        <v>21785174874</v>
      </c>
      <c r="H68" s="5">
        <v>713846782</v>
      </c>
      <c r="I68" s="154">
        <v>710034987</v>
      </c>
      <c r="J68" s="154">
        <v>59561197</v>
      </c>
      <c r="K68" s="154">
        <f t="shared" si="3"/>
        <v>769596184</v>
      </c>
      <c r="L68" s="154">
        <v>151874168</v>
      </c>
      <c r="M68" s="154">
        <v>0</v>
      </c>
      <c r="N68" s="5">
        <v>1806097027</v>
      </c>
      <c r="O68" s="5">
        <v>1525912728</v>
      </c>
      <c r="P68" s="5" t="s">
        <v>1482</v>
      </c>
    </row>
    <row r="69" spans="1:16">
      <c r="A69">
        <v>86</v>
      </c>
      <c r="B69" t="s">
        <v>25</v>
      </c>
      <c r="C69" s="154">
        <v>450011490551</v>
      </c>
      <c r="D69" s="155">
        <v>450011490551</v>
      </c>
      <c r="E69" s="155">
        <v>0</v>
      </c>
      <c r="F69" s="155">
        <f t="shared" si="2"/>
        <v>450011490551</v>
      </c>
      <c r="G69" s="154">
        <v>48315843054</v>
      </c>
      <c r="H69" s="5">
        <v>1182217520</v>
      </c>
      <c r="I69" s="154">
        <v>978183686</v>
      </c>
      <c r="J69" s="154">
        <v>487067877</v>
      </c>
      <c r="K69" s="154">
        <f t="shared" si="3"/>
        <v>1465251563</v>
      </c>
      <c r="L69" s="154">
        <v>5832923</v>
      </c>
      <c r="M69" s="154">
        <v>7373792822</v>
      </c>
      <c r="N69" s="5">
        <v>6661077912</v>
      </c>
      <c r="O69" s="5" t="s">
        <v>1482</v>
      </c>
      <c r="P69" s="5">
        <v>40723389</v>
      </c>
    </row>
    <row r="70" spans="1:16">
      <c r="A70">
        <v>27001</v>
      </c>
      <c r="B70" t="s">
        <v>1220</v>
      </c>
      <c r="C70" s="154">
        <v>187043591860</v>
      </c>
      <c r="D70" s="155">
        <v>182068985703</v>
      </c>
      <c r="E70" s="155">
        <v>4974606157</v>
      </c>
      <c r="F70" s="155">
        <f t="shared" si="2"/>
        <v>187043591860</v>
      </c>
      <c r="G70" s="154">
        <v>13594650150</v>
      </c>
      <c r="H70" s="5">
        <v>870665474</v>
      </c>
      <c r="I70" s="154">
        <v>304370639</v>
      </c>
      <c r="J70" s="154">
        <v>13543401</v>
      </c>
      <c r="K70" s="154">
        <f t="shared" si="3"/>
        <v>317914040</v>
      </c>
      <c r="L70" s="154">
        <v>36171006</v>
      </c>
      <c r="M70" s="154">
        <v>0</v>
      </c>
      <c r="N70" s="5">
        <v>3053106015</v>
      </c>
      <c r="O70" s="5">
        <v>2652848725</v>
      </c>
      <c r="P70" s="5" t="s">
        <v>1482</v>
      </c>
    </row>
    <row r="71" spans="1:16">
      <c r="A71">
        <v>63</v>
      </c>
      <c r="B71" t="s">
        <v>1221</v>
      </c>
      <c r="C71" s="154">
        <v>235016322559</v>
      </c>
      <c r="D71" s="155">
        <v>235016322559</v>
      </c>
      <c r="E71" s="155">
        <v>0</v>
      </c>
      <c r="F71" s="155">
        <f t="shared" si="2"/>
        <v>235016322559</v>
      </c>
      <c r="G71" s="154">
        <v>24919008371</v>
      </c>
      <c r="H71" s="5">
        <v>590346560</v>
      </c>
      <c r="I71" s="154">
        <v>1234895023</v>
      </c>
      <c r="J71" s="154">
        <v>234412863</v>
      </c>
      <c r="K71" s="154">
        <f t="shared" si="3"/>
        <v>1469307886</v>
      </c>
      <c r="L71" s="154">
        <v>2142281</v>
      </c>
      <c r="M71" s="154">
        <v>4290032</v>
      </c>
      <c r="N71" s="5">
        <v>3867423300</v>
      </c>
      <c r="O71" s="5" t="s">
        <v>1482</v>
      </c>
      <c r="P71" s="5" t="s">
        <v>1482</v>
      </c>
    </row>
    <row r="72" spans="1:16">
      <c r="A72">
        <v>44001</v>
      </c>
      <c r="B72" t="s">
        <v>68</v>
      </c>
      <c r="C72" s="154">
        <v>242506336097</v>
      </c>
      <c r="D72" s="155">
        <v>236673389452</v>
      </c>
      <c r="E72" s="155">
        <v>5832946645</v>
      </c>
      <c r="F72" s="155">
        <f t="shared" si="2"/>
        <v>242506336097</v>
      </c>
      <c r="G72" s="154">
        <v>23102749444</v>
      </c>
      <c r="H72" s="5">
        <v>1088796310</v>
      </c>
      <c r="I72" s="154">
        <v>580273705</v>
      </c>
      <c r="J72" s="154">
        <v>66229936</v>
      </c>
      <c r="K72" s="154">
        <f t="shared" si="3"/>
        <v>646503641</v>
      </c>
      <c r="L72" s="154">
        <v>17138982</v>
      </c>
      <c r="M72" s="154">
        <v>0</v>
      </c>
      <c r="N72" s="5">
        <v>3150004142</v>
      </c>
      <c r="O72" s="5">
        <v>246747248</v>
      </c>
      <c r="P72" s="5" t="s">
        <v>1482</v>
      </c>
    </row>
    <row r="73" spans="1:16">
      <c r="A73">
        <v>5615</v>
      </c>
      <c r="B73" t="s">
        <v>38</v>
      </c>
      <c r="C73" s="154">
        <v>84759091628</v>
      </c>
      <c r="D73" s="155">
        <v>83122705022</v>
      </c>
      <c r="E73" s="155">
        <v>1636386606</v>
      </c>
      <c r="F73" s="155">
        <f t="shared" si="2"/>
        <v>84759091628</v>
      </c>
      <c r="G73" s="154">
        <v>3585279197</v>
      </c>
      <c r="H73" s="5">
        <v>362250759</v>
      </c>
      <c r="I73" s="154">
        <v>313047738</v>
      </c>
      <c r="J73" s="154">
        <v>10728983</v>
      </c>
      <c r="K73" s="154">
        <f t="shared" si="3"/>
        <v>323776721</v>
      </c>
      <c r="L73" s="154">
        <v>6165631</v>
      </c>
      <c r="M73" s="154">
        <v>0</v>
      </c>
      <c r="N73" s="5">
        <v>1789502257</v>
      </c>
      <c r="O73" s="5">
        <v>421150320</v>
      </c>
      <c r="P73" s="5" t="s">
        <v>1482</v>
      </c>
    </row>
    <row r="74" spans="1:16">
      <c r="A74">
        <v>66</v>
      </c>
      <c r="B74" t="s">
        <v>18</v>
      </c>
      <c r="C74" s="154">
        <v>264382464880</v>
      </c>
      <c r="D74" s="155">
        <v>264382464880</v>
      </c>
      <c r="E74" s="155">
        <v>0</v>
      </c>
      <c r="F74" s="155">
        <f t="shared" si="2"/>
        <v>264382464880</v>
      </c>
      <c r="G74" s="154">
        <v>25015980061</v>
      </c>
      <c r="H74" s="5">
        <v>707087896</v>
      </c>
      <c r="I74" s="154">
        <v>1171164190</v>
      </c>
      <c r="J74" s="154">
        <v>48566163</v>
      </c>
      <c r="K74" s="154">
        <f t="shared" si="3"/>
        <v>1219730353</v>
      </c>
      <c r="L74" s="154">
        <v>8942998</v>
      </c>
      <c r="M74" s="154">
        <v>347695898</v>
      </c>
      <c r="N74" s="5">
        <v>39780708</v>
      </c>
      <c r="O74" s="5">
        <v>1475303774</v>
      </c>
      <c r="P74" s="5">
        <v>349016727</v>
      </c>
    </row>
    <row r="75" spans="1:16">
      <c r="A75">
        <v>5631</v>
      </c>
      <c r="B75" t="s">
        <v>39</v>
      </c>
      <c r="C75" s="154">
        <v>31396535316</v>
      </c>
      <c r="D75" s="155">
        <v>30769279802</v>
      </c>
      <c r="E75" s="155">
        <v>627255514</v>
      </c>
      <c r="F75" s="155">
        <f t="shared" si="2"/>
        <v>31396535316</v>
      </c>
      <c r="G75" s="154">
        <v>2121152132</v>
      </c>
      <c r="H75" s="5">
        <v>224811669</v>
      </c>
      <c r="I75" s="154">
        <v>269286531</v>
      </c>
      <c r="J75" s="154">
        <v>18151183</v>
      </c>
      <c r="K75" s="154">
        <f t="shared" si="3"/>
        <v>287437714</v>
      </c>
      <c r="L75" s="154">
        <v>626383</v>
      </c>
      <c r="M75" s="154">
        <v>0</v>
      </c>
      <c r="N75" s="5">
        <v>139550444</v>
      </c>
      <c r="O75" s="5">
        <v>105062079</v>
      </c>
      <c r="P75" s="5" t="s">
        <v>1482</v>
      </c>
    </row>
    <row r="76" spans="1:16">
      <c r="A76">
        <v>23660</v>
      </c>
      <c r="B76" t="s">
        <v>1222</v>
      </c>
      <c r="C76" s="154">
        <v>112296834031</v>
      </c>
      <c r="D76" s="155">
        <v>110114225011</v>
      </c>
      <c r="E76" s="155">
        <v>2182609020</v>
      </c>
      <c r="F76" s="155">
        <f t="shared" si="2"/>
        <v>112296834031</v>
      </c>
      <c r="G76" s="154">
        <v>6986125289</v>
      </c>
      <c r="H76" s="5">
        <v>751160448</v>
      </c>
      <c r="I76" s="154">
        <v>258194828</v>
      </c>
      <c r="J76" s="154">
        <v>1878875</v>
      </c>
      <c r="K76" s="154">
        <f t="shared" si="3"/>
        <v>260073703</v>
      </c>
      <c r="L76" s="154">
        <v>0</v>
      </c>
      <c r="M76" s="154">
        <v>0</v>
      </c>
      <c r="N76" s="5">
        <v>713978924</v>
      </c>
      <c r="O76" s="5">
        <v>23098077</v>
      </c>
      <c r="P76" s="5" t="s">
        <v>1482</v>
      </c>
    </row>
    <row r="77" spans="1:16">
      <c r="A77">
        <v>88</v>
      </c>
      <c r="B77" t="s">
        <v>26</v>
      </c>
      <c r="C77" s="154">
        <v>45284004197</v>
      </c>
      <c r="D77" s="155">
        <v>43784553900</v>
      </c>
      <c r="E77" s="155">
        <v>887869881</v>
      </c>
      <c r="F77" s="155">
        <f t="shared" si="2"/>
        <v>44672423781</v>
      </c>
      <c r="G77" s="154">
        <v>8658646007</v>
      </c>
      <c r="H77" s="5">
        <v>377417106</v>
      </c>
      <c r="I77" s="154">
        <v>89177731</v>
      </c>
      <c r="J77" s="154">
        <v>1980202</v>
      </c>
      <c r="K77" s="154">
        <f t="shared" si="3"/>
        <v>91157933</v>
      </c>
      <c r="L77" s="154">
        <v>2417455</v>
      </c>
      <c r="M77" s="154">
        <v>0</v>
      </c>
      <c r="N77" s="5">
        <v>2569686461</v>
      </c>
      <c r="O77" s="5">
        <v>35558381</v>
      </c>
      <c r="P77" s="5">
        <v>146122667</v>
      </c>
    </row>
    <row r="78" spans="1:16">
      <c r="A78">
        <v>47001</v>
      </c>
      <c r="B78" t="s">
        <v>71</v>
      </c>
      <c r="C78" s="154">
        <v>421548034866</v>
      </c>
      <c r="D78" s="155">
        <v>413374805956</v>
      </c>
      <c r="E78" s="155">
        <v>8173228910</v>
      </c>
      <c r="F78" s="155">
        <f t="shared" si="2"/>
        <v>421548034866</v>
      </c>
      <c r="G78" s="154">
        <v>32622079984</v>
      </c>
      <c r="H78" s="5">
        <v>1211239902</v>
      </c>
      <c r="I78" s="154">
        <v>464647507</v>
      </c>
      <c r="J78" s="154">
        <v>73490000</v>
      </c>
      <c r="K78" s="154">
        <f t="shared" si="3"/>
        <v>538137507</v>
      </c>
      <c r="L78" s="154">
        <v>16397371</v>
      </c>
      <c r="M78" s="154">
        <v>833279969</v>
      </c>
      <c r="N78" s="5">
        <v>2132500069</v>
      </c>
      <c r="O78" s="5">
        <v>48413416</v>
      </c>
      <c r="P78" s="5" t="s">
        <v>1482</v>
      </c>
    </row>
    <row r="79" spans="1:16">
      <c r="A79">
        <v>68</v>
      </c>
      <c r="B79" t="s">
        <v>19</v>
      </c>
      <c r="C79" s="154">
        <v>909420806021</v>
      </c>
      <c r="D79" s="155">
        <v>909420806021</v>
      </c>
      <c r="E79" s="155">
        <v>0</v>
      </c>
      <c r="F79" s="155">
        <f t="shared" si="2"/>
        <v>909420806021</v>
      </c>
      <c r="G79" s="154">
        <v>74323248095</v>
      </c>
      <c r="H79" s="5">
        <v>1597275680</v>
      </c>
      <c r="I79" s="154">
        <v>2218574006</v>
      </c>
      <c r="J79" s="154">
        <v>106234815</v>
      </c>
      <c r="K79" s="154">
        <f t="shared" si="3"/>
        <v>2324808821</v>
      </c>
      <c r="L79" s="154">
        <v>5913082</v>
      </c>
      <c r="M79" s="154">
        <v>428234905</v>
      </c>
      <c r="N79" s="5">
        <v>3227857718</v>
      </c>
      <c r="O79" s="5" t="s">
        <v>1482</v>
      </c>
      <c r="P79" s="5">
        <v>1484486065</v>
      </c>
    </row>
    <row r="80" spans="1:16">
      <c r="A80">
        <v>70001</v>
      </c>
      <c r="B80" t="s">
        <v>86</v>
      </c>
      <c r="C80" s="154">
        <v>254616732684</v>
      </c>
      <c r="D80" s="155">
        <v>249626766289</v>
      </c>
      <c r="E80" s="155">
        <v>4989966395</v>
      </c>
      <c r="F80" s="155">
        <f t="shared" si="2"/>
        <v>254616732684</v>
      </c>
      <c r="G80" s="154">
        <v>27394534069</v>
      </c>
      <c r="H80" s="5">
        <v>867995656</v>
      </c>
      <c r="I80" s="154">
        <v>800946292</v>
      </c>
      <c r="J80" s="154">
        <v>4759317</v>
      </c>
      <c r="K80" s="154">
        <f t="shared" si="3"/>
        <v>805705609</v>
      </c>
      <c r="L80" s="154">
        <v>6755285</v>
      </c>
      <c r="M80" s="154">
        <v>0</v>
      </c>
      <c r="N80" s="5">
        <v>1824849297</v>
      </c>
      <c r="O80" s="5">
        <v>1070819015</v>
      </c>
      <c r="P80" s="5" t="s">
        <v>1482</v>
      </c>
    </row>
    <row r="81" spans="1:16">
      <c r="A81">
        <v>25754</v>
      </c>
      <c r="B81" t="s">
        <v>63</v>
      </c>
      <c r="C81" s="154">
        <v>298921998841</v>
      </c>
      <c r="D81" s="155">
        <v>293576483458</v>
      </c>
      <c r="E81" s="155">
        <v>5345515383</v>
      </c>
      <c r="F81" s="155">
        <f t="shared" si="2"/>
        <v>298921998841</v>
      </c>
      <c r="G81" s="154">
        <v>18275255820</v>
      </c>
      <c r="H81" s="5">
        <v>987868461</v>
      </c>
      <c r="I81" s="154">
        <v>704107991</v>
      </c>
      <c r="J81" s="154">
        <v>-2380314091</v>
      </c>
      <c r="K81" s="154">
        <f t="shared" si="3"/>
        <v>-1676206100</v>
      </c>
      <c r="L81" s="154">
        <v>6357801</v>
      </c>
      <c r="M81" s="154">
        <v>0</v>
      </c>
      <c r="N81" s="5">
        <v>1112156479</v>
      </c>
      <c r="O81" s="5">
        <v>1823958190</v>
      </c>
      <c r="P81" s="5">
        <v>6443359</v>
      </c>
    </row>
    <row r="82" spans="1:16">
      <c r="A82">
        <v>15759</v>
      </c>
      <c r="B82" t="s">
        <v>49</v>
      </c>
      <c r="C82" s="154">
        <v>99576235225</v>
      </c>
      <c r="D82" s="155">
        <v>97961765259</v>
      </c>
      <c r="E82" s="155">
        <v>1614469966</v>
      </c>
      <c r="F82" s="155">
        <f t="shared" si="2"/>
        <v>99576235225</v>
      </c>
      <c r="G82" s="154">
        <v>8672700209</v>
      </c>
      <c r="H82" s="5">
        <v>407769600</v>
      </c>
      <c r="I82" s="154">
        <v>219936478</v>
      </c>
      <c r="J82" s="154">
        <v>20796649</v>
      </c>
      <c r="K82" s="154">
        <f t="shared" si="3"/>
        <v>240733127</v>
      </c>
      <c r="L82" s="154">
        <v>813555</v>
      </c>
      <c r="M82" s="154">
        <v>0</v>
      </c>
      <c r="N82" s="5">
        <v>1184403668</v>
      </c>
      <c r="O82" s="5">
        <v>72401626</v>
      </c>
      <c r="P82" s="5" t="s">
        <v>1482</v>
      </c>
    </row>
    <row r="83" spans="1:16">
      <c r="A83">
        <v>8758</v>
      </c>
      <c r="B83" t="s">
        <v>43</v>
      </c>
      <c r="C83" s="154">
        <v>327015724872</v>
      </c>
      <c r="D83" s="155">
        <v>322310243790</v>
      </c>
      <c r="E83" s="155">
        <v>4705481082</v>
      </c>
      <c r="F83" s="155">
        <f t="shared" si="2"/>
        <v>327015724872</v>
      </c>
      <c r="G83" s="154">
        <v>15319930688</v>
      </c>
      <c r="H83" s="5">
        <v>855985000</v>
      </c>
      <c r="I83" s="154">
        <v>863344428</v>
      </c>
      <c r="J83" s="154">
        <v>79323790</v>
      </c>
      <c r="K83" s="154">
        <f t="shared" si="3"/>
        <v>942668218</v>
      </c>
      <c r="L83" s="154">
        <v>0</v>
      </c>
      <c r="M83" s="154">
        <v>0</v>
      </c>
      <c r="N83" s="5">
        <v>1516581631</v>
      </c>
      <c r="O83" s="5">
        <v>141977047</v>
      </c>
      <c r="P83" s="5" t="s">
        <v>1482</v>
      </c>
    </row>
    <row r="84" spans="1:16">
      <c r="A84">
        <v>70</v>
      </c>
      <c r="B84" t="s">
        <v>20</v>
      </c>
      <c r="C84" s="154">
        <v>742749656182</v>
      </c>
      <c r="D84" s="155">
        <v>742749656182</v>
      </c>
      <c r="E84" s="155">
        <v>0</v>
      </c>
      <c r="F84" s="155">
        <f t="shared" si="2"/>
        <v>742749656182</v>
      </c>
      <c r="G84" s="154">
        <v>47702362517</v>
      </c>
      <c r="H84" s="5">
        <v>1797919368</v>
      </c>
      <c r="I84" s="154">
        <v>1521414279</v>
      </c>
      <c r="J84" s="154">
        <v>91101108</v>
      </c>
      <c r="K84" s="154">
        <f t="shared" si="3"/>
        <v>1612515387</v>
      </c>
      <c r="L84" s="154">
        <v>1567332</v>
      </c>
      <c r="M84" s="154">
        <v>0</v>
      </c>
      <c r="N84" s="5">
        <v>3875192464</v>
      </c>
      <c r="O84" s="5">
        <v>811044402</v>
      </c>
      <c r="P84" s="5" t="s">
        <v>1482</v>
      </c>
    </row>
    <row r="85" spans="1:16">
      <c r="A85">
        <v>73</v>
      </c>
      <c r="B85" t="s">
        <v>21</v>
      </c>
      <c r="C85" s="154">
        <v>832571436721</v>
      </c>
      <c r="D85" s="155">
        <v>832571436721</v>
      </c>
      <c r="E85" s="155">
        <v>0</v>
      </c>
      <c r="F85" s="155">
        <f t="shared" si="2"/>
        <v>832571436721</v>
      </c>
      <c r="G85" s="154">
        <v>62636745348</v>
      </c>
      <c r="H85" s="5">
        <v>1652097568</v>
      </c>
      <c r="I85" s="154">
        <v>1866193732</v>
      </c>
      <c r="J85" s="154">
        <v>135070861</v>
      </c>
      <c r="K85" s="154">
        <f t="shared" si="3"/>
        <v>2001264593</v>
      </c>
      <c r="L85" s="154">
        <v>0</v>
      </c>
      <c r="M85" s="154">
        <v>155288510</v>
      </c>
      <c r="N85" s="5">
        <v>1936182478</v>
      </c>
      <c r="O85" s="5" t="s">
        <v>1482</v>
      </c>
      <c r="P85" s="5">
        <v>2457601350</v>
      </c>
    </row>
    <row r="86" spans="1:16">
      <c r="A86">
        <v>76834</v>
      </c>
      <c r="B86" t="s">
        <v>1223</v>
      </c>
      <c r="C86" s="154">
        <v>125885488397</v>
      </c>
      <c r="D86" s="155">
        <v>123741058002</v>
      </c>
      <c r="E86" s="155">
        <v>2144430395</v>
      </c>
      <c r="F86" s="155">
        <f t="shared" si="2"/>
        <v>125885488397</v>
      </c>
      <c r="G86" s="154">
        <v>10703721425</v>
      </c>
      <c r="H86" s="5">
        <v>430672040</v>
      </c>
      <c r="I86" s="154">
        <v>458543468</v>
      </c>
      <c r="J86" s="154">
        <v>14993392</v>
      </c>
      <c r="K86" s="154">
        <f t="shared" si="3"/>
        <v>473536860</v>
      </c>
      <c r="L86" s="154">
        <v>840226</v>
      </c>
      <c r="M86" s="154">
        <v>0</v>
      </c>
      <c r="N86" s="5">
        <v>321265451</v>
      </c>
      <c r="O86" s="5">
        <v>80110278</v>
      </c>
      <c r="P86" s="5" t="s">
        <v>1482</v>
      </c>
    </row>
    <row r="87" spans="1:16">
      <c r="A87">
        <v>52835</v>
      </c>
      <c r="B87" t="s">
        <v>76</v>
      </c>
      <c r="C87" s="154">
        <v>207649521464</v>
      </c>
      <c r="D87" s="155">
        <v>203319818425</v>
      </c>
      <c r="E87" s="155">
        <v>4329703039</v>
      </c>
      <c r="F87" s="155">
        <f t="shared" si="2"/>
        <v>207649521464</v>
      </c>
      <c r="G87" s="154">
        <v>18623994750</v>
      </c>
      <c r="H87" s="5">
        <v>959415060</v>
      </c>
      <c r="I87" s="154">
        <v>92185660</v>
      </c>
      <c r="J87" s="154">
        <v>1942701</v>
      </c>
      <c r="K87" s="154">
        <f t="shared" si="3"/>
        <v>94128361</v>
      </c>
      <c r="L87" s="154">
        <v>1778333</v>
      </c>
      <c r="M87" s="154">
        <v>0</v>
      </c>
      <c r="N87" s="5" t="s">
        <v>1483</v>
      </c>
      <c r="O87" s="5">
        <v>1096392609</v>
      </c>
      <c r="P87" s="5" t="s">
        <v>1482</v>
      </c>
    </row>
    <row r="88" spans="1:16">
      <c r="A88">
        <v>15001</v>
      </c>
      <c r="B88" t="s">
        <v>47</v>
      </c>
      <c r="C88" s="154">
        <v>120618176029</v>
      </c>
      <c r="D88" s="155">
        <v>119005582290</v>
      </c>
      <c r="E88" s="155">
        <v>1612593739</v>
      </c>
      <c r="F88" s="155">
        <f t="shared" si="2"/>
        <v>120618176029</v>
      </c>
      <c r="G88" s="154">
        <v>15203883363</v>
      </c>
      <c r="H88" s="5">
        <v>393739218</v>
      </c>
      <c r="I88" s="154">
        <v>539188254</v>
      </c>
      <c r="J88" s="154">
        <v>53745929</v>
      </c>
      <c r="K88" s="154">
        <f t="shared" si="3"/>
        <v>592934183</v>
      </c>
      <c r="L88" s="154">
        <v>35221147</v>
      </c>
      <c r="M88" s="154">
        <v>0</v>
      </c>
      <c r="N88" s="5">
        <v>124502427</v>
      </c>
      <c r="O88" s="5">
        <v>918660805</v>
      </c>
      <c r="P88" s="5" t="s">
        <v>1482</v>
      </c>
    </row>
    <row r="89" spans="1:16">
      <c r="A89">
        <v>5837</v>
      </c>
      <c r="B89" t="s">
        <v>40</v>
      </c>
      <c r="C89" s="154">
        <v>176011704372</v>
      </c>
      <c r="D89" s="155">
        <v>167856170131</v>
      </c>
      <c r="E89" s="155">
        <v>4178725152</v>
      </c>
      <c r="F89" s="155">
        <f t="shared" si="2"/>
        <v>172034895283</v>
      </c>
      <c r="G89" s="154">
        <v>16110292443</v>
      </c>
      <c r="H89" s="5">
        <v>840559902</v>
      </c>
      <c r="I89" s="154">
        <v>390317174</v>
      </c>
      <c r="J89" s="154">
        <v>22965734</v>
      </c>
      <c r="K89" s="154">
        <f t="shared" si="3"/>
        <v>413282908</v>
      </c>
      <c r="L89" s="154">
        <v>0</v>
      </c>
      <c r="M89" s="154">
        <v>0</v>
      </c>
      <c r="N89" s="5">
        <v>4324553146</v>
      </c>
      <c r="O89" s="5">
        <v>24093399</v>
      </c>
      <c r="P89" s="5" t="s">
        <v>1482</v>
      </c>
    </row>
    <row r="90" spans="1:16">
      <c r="A90">
        <v>44847</v>
      </c>
      <c r="B90" t="s">
        <v>70</v>
      </c>
      <c r="C90" s="154">
        <v>240842380046</v>
      </c>
      <c r="D90" s="155">
        <v>229707355241</v>
      </c>
      <c r="E90" s="155">
        <v>11135024805</v>
      </c>
      <c r="F90" s="155">
        <f t="shared" si="2"/>
        <v>240842380046</v>
      </c>
      <c r="G90" s="154">
        <v>16932626957</v>
      </c>
      <c r="H90" s="5">
        <v>1917524999</v>
      </c>
      <c r="I90" s="154">
        <v>42076671</v>
      </c>
      <c r="J90" s="154">
        <v>15232485</v>
      </c>
      <c r="K90" s="154">
        <f t="shared" si="3"/>
        <v>57309156</v>
      </c>
      <c r="L90" s="154">
        <v>0</v>
      </c>
      <c r="M90" s="154">
        <v>2862950825</v>
      </c>
      <c r="N90" s="5">
        <v>11350858416</v>
      </c>
      <c r="O90" s="5">
        <v>199978428</v>
      </c>
      <c r="P90" s="5" t="s">
        <v>1482</v>
      </c>
    </row>
    <row r="91" spans="1:16">
      <c r="A91">
        <v>76</v>
      </c>
      <c r="B91" t="s">
        <v>22</v>
      </c>
      <c r="C91" s="154">
        <v>749552175072</v>
      </c>
      <c r="D91" s="155">
        <v>749552175072</v>
      </c>
      <c r="E91" s="155">
        <v>0</v>
      </c>
      <c r="F91" s="155">
        <f t="shared" si="2"/>
        <v>749552175072</v>
      </c>
      <c r="G91" s="154">
        <v>92987067000</v>
      </c>
      <c r="H91" s="5">
        <v>1354215147</v>
      </c>
      <c r="I91" s="154">
        <v>1584257354</v>
      </c>
      <c r="J91" s="154">
        <v>167560580</v>
      </c>
      <c r="K91" s="154">
        <f t="shared" si="3"/>
        <v>1751817934</v>
      </c>
      <c r="L91" s="154">
        <v>10552248</v>
      </c>
      <c r="M91" s="154">
        <v>0</v>
      </c>
      <c r="N91" s="5">
        <v>15054730415</v>
      </c>
      <c r="O91" s="5" t="s">
        <v>1482</v>
      </c>
      <c r="P91" s="5">
        <v>1783924828</v>
      </c>
    </row>
    <row r="92" spans="1:16">
      <c r="A92">
        <v>20001</v>
      </c>
      <c r="B92" t="s">
        <v>53</v>
      </c>
      <c r="C92" s="154">
        <v>342493259314</v>
      </c>
      <c r="D92" s="155">
        <v>335212639689</v>
      </c>
      <c r="E92" s="155">
        <v>7280619625</v>
      </c>
      <c r="F92" s="155">
        <f t="shared" si="2"/>
        <v>342493259314</v>
      </c>
      <c r="G92" s="154">
        <v>31139366970</v>
      </c>
      <c r="H92" s="5">
        <v>1136070006</v>
      </c>
      <c r="I92" s="154">
        <v>415288455</v>
      </c>
      <c r="J92" s="154">
        <v>55203270</v>
      </c>
      <c r="K92" s="154">
        <f t="shared" si="3"/>
        <v>470491725</v>
      </c>
      <c r="L92" s="154">
        <v>7384792</v>
      </c>
      <c r="M92" s="154">
        <v>0</v>
      </c>
      <c r="N92" s="5">
        <v>20741626</v>
      </c>
      <c r="O92" s="5">
        <v>392027716</v>
      </c>
      <c r="P92" s="5" t="s">
        <v>1482</v>
      </c>
    </row>
    <row r="93" spans="1:16">
      <c r="A93">
        <v>97</v>
      </c>
      <c r="B93" t="s">
        <v>1224</v>
      </c>
      <c r="C93" s="154">
        <v>67782202266</v>
      </c>
      <c r="D93" s="155">
        <v>67514006739</v>
      </c>
      <c r="E93" s="155">
        <v>268195527</v>
      </c>
      <c r="F93" s="155">
        <f t="shared" si="2"/>
        <v>67782202266</v>
      </c>
      <c r="G93" s="154">
        <v>10585657008</v>
      </c>
      <c r="H93" s="5">
        <v>717761861</v>
      </c>
      <c r="I93" s="154">
        <v>71750334</v>
      </c>
      <c r="J93" s="154">
        <v>23650938</v>
      </c>
      <c r="K93" s="154">
        <f t="shared" si="3"/>
        <v>95401272</v>
      </c>
      <c r="L93" s="154">
        <v>0</v>
      </c>
      <c r="M93" s="154">
        <v>18497301086</v>
      </c>
      <c r="N93" s="5">
        <v>3975786525</v>
      </c>
      <c r="O93" s="5">
        <v>2648612687</v>
      </c>
      <c r="P93" s="5">
        <v>12937059</v>
      </c>
    </row>
    <row r="94" spans="1:16">
      <c r="A94">
        <v>99</v>
      </c>
      <c r="B94" t="s">
        <v>31</v>
      </c>
      <c r="C94" s="154">
        <v>130206165210</v>
      </c>
      <c r="D94" s="155">
        <v>130206165210</v>
      </c>
      <c r="E94" s="155">
        <v>0</v>
      </c>
      <c r="F94" s="155">
        <f t="shared" si="2"/>
        <v>130206165210</v>
      </c>
      <c r="G94" s="154">
        <v>14532869818</v>
      </c>
      <c r="H94" s="5">
        <v>1094250801</v>
      </c>
      <c r="I94" s="154">
        <v>123841205</v>
      </c>
      <c r="J94" s="154">
        <v>4211699</v>
      </c>
      <c r="K94" s="154">
        <f t="shared" si="3"/>
        <v>128052904</v>
      </c>
      <c r="L94" s="154">
        <v>0</v>
      </c>
      <c r="M94" s="154">
        <v>7391465264</v>
      </c>
      <c r="N94" s="5">
        <v>20129768413</v>
      </c>
      <c r="O94" s="5" t="s">
        <v>1482</v>
      </c>
      <c r="P94" s="5">
        <v>29372279</v>
      </c>
    </row>
    <row r="95" spans="1:16">
      <c r="A95">
        <v>50001</v>
      </c>
      <c r="B95" t="s">
        <v>73</v>
      </c>
      <c r="C95" s="154">
        <v>365790668109</v>
      </c>
      <c r="D95" s="155">
        <v>359601811249</v>
      </c>
      <c r="E95" s="155">
        <v>6188856860</v>
      </c>
      <c r="F95" s="155">
        <f t="shared" si="2"/>
        <v>365790668109</v>
      </c>
      <c r="G95" s="154">
        <v>35815837369</v>
      </c>
      <c r="H95" s="5">
        <v>974882799</v>
      </c>
      <c r="I95" s="154">
        <v>978914598</v>
      </c>
      <c r="J95" s="154">
        <v>171637434</v>
      </c>
      <c r="K95" s="154">
        <f t="shared" si="3"/>
        <v>1150552032</v>
      </c>
      <c r="L95" s="154">
        <v>51728169</v>
      </c>
      <c r="M95" s="154">
        <v>0</v>
      </c>
      <c r="N95" s="5">
        <v>3733117246</v>
      </c>
      <c r="O95" s="5">
        <v>698520255</v>
      </c>
      <c r="P95" s="5" t="s">
        <v>1482</v>
      </c>
    </row>
    <row r="96" spans="1:16">
      <c r="A96">
        <v>85001</v>
      </c>
      <c r="B96" t="s">
        <v>96</v>
      </c>
      <c r="C96" s="154">
        <v>155990227259</v>
      </c>
      <c r="D96" s="155">
        <v>152956429088</v>
      </c>
      <c r="E96" s="155">
        <v>3033798171</v>
      </c>
      <c r="F96" s="155">
        <f t="shared" si="2"/>
        <v>155990227259</v>
      </c>
      <c r="G96" s="154">
        <v>10172775289</v>
      </c>
      <c r="H96" s="5">
        <v>601420780</v>
      </c>
      <c r="I96" s="154">
        <v>534989724</v>
      </c>
      <c r="J96" s="154">
        <v>4419843</v>
      </c>
      <c r="K96" s="154">
        <f t="shared" si="3"/>
        <v>539409567</v>
      </c>
      <c r="L96" s="154">
        <v>10805277</v>
      </c>
      <c r="M96" s="154">
        <v>0</v>
      </c>
      <c r="N96" s="5">
        <v>17976403</v>
      </c>
      <c r="O96" s="5">
        <v>288579761</v>
      </c>
      <c r="P96" s="5" t="s">
        <v>1482</v>
      </c>
    </row>
    <row r="97" spans="1:16">
      <c r="A97">
        <v>76892</v>
      </c>
      <c r="B97" t="s">
        <v>95</v>
      </c>
      <c r="C97" s="154">
        <v>78028351521</v>
      </c>
      <c r="D97" s="155">
        <v>76627815870</v>
      </c>
      <c r="E97" s="155">
        <v>1400535651</v>
      </c>
      <c r="F97" s="155">
        <f t="shared" si="2"/>
        <v>78028351521</v>
      </c>
      <c r="G97" s="154">
        <v>5397026851</v>
      </c>
      <c r="H97" s="5">
        <v>455830018</v>
      </c>
      <c r="I97" s="154">
        <v>200647301</v>
      </c>
      <c r="J97" s="154">
        <v>14637872</v>
      </c>
      <c r="K97" s="154">
        <f t="shared" si="3"/>
        <v>215285173</v>
      </c>
      <c r="L97" s="154">
        <v>0</v>
      </c>
      <c r="M97" s="154">
        <v>0</v>
      </c>
      <c r="N97" s="5">
        <v>1538363845</v>
      </c>
      <c r="O97" s="5">
        <v>340080446</v>
      </c>
      <c r="P97" s="5" t="s">
        <v>1482</v>
      </c>
    </row>
    <row r="98" spans="1:16">
      <c r="A98">
        <v>25899</v>
      </c>
      <c r="B98" t="s">
        <v>1225</v>
      </c>
      <c r="C98" s="154">
        <v>77194317290</v>
      </c>
      <c r="D98" s="155">
        <v>75782853518</v>
      </c>
      <c r="E98" s="155">
        <v>1411463772</v>
      </c>
      <c r="F98" s="155">
        <f t="shared" si="2"/>
        <v>77194317290</v>
      </c>
      <c r="G98" s="154">
        <v>4533469450</v>
      </c>
      <c r="H98" s="5">
        <v>402243352</v>
      </c>
      <c r="I98" s="154">
        <v>169213419</v>
      </c>
      <c r="J98" s="154">
        <v>13424266</v>
      </c>
      <c r="K98" s="154">
        <f t="shared" si="3"/>
        <v>182637685</v>
      </c>
      <c r="L98" s="154">
        <v>2257759</v>
      </c>
      <c r="M98" s="154">
        <v>0</v>
      </c>
      <c r="N98" s="5">
        <v>2036911625</v>
      </c>
      <c r="O98" s="5">
        <v>78127729</v>
      </c>
      <c r="P98" s="5" t="s">
        <v>1482</v>
      </c>
    </row>
  </sheetData>
  <autoFilter ref="A1:M98" xr:uid="{F78E5772-E453-45DF-A0ED-3494C9DCE5E4}">
    <sortState xmlns:xlrd2="http://schemas.microsoft.com/office/spreadsheetml/2017/richdata2" ref="A2:M98">
      <sortCondition ref="B1:B98"/>
    </sortState>
  </autoFilter>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D114E-A9F7-4C13-8D59-242E6C172AD9}">
  <dimension ref="A3:C99"/>
  <sheetViews>
    <sheetView workbookViewId="0">
      <selection activeCell="C9" sqref="C9"/>
    </sheetView>
  </sheetViews>
  <sheetFormatPr defaultColWidth="11.42578125" defaultRowHeight="15"/>
  <cols>
    <col min="1" max="1" width="20.42578125" bestFit="1" customWidth="1"/>
  </cols>
  <sheetData>
    <row r="3" spans="1:3">
      <c r="A3" s="5"/>
      <c r="C3" s="161"/>
    </row>
    <row r="4" spans="1:3">
      <c r="A4" s="5"/>
      <c r="C4" s="161"/>
    </row>
    <row r="5" spans="1:3">
      <c r="A5" s="5"/>
      <c r="C5" s="161"/>
    </row>
    <row r="6" spans="1:3">
      <c r="A6" s="5"/>
      <c r="C6" s="161"/>
    </row>
    <row r="7" spans="1:3">
      <c r="A7" s="5"/>
      <c r="C7" s="161"/>
    </row>
    <row r="8" spans="1:3">
      <c r="A8" s="5"/>
      <c r="C8" s="161"/>
    </row>
    <row r="9" spans="1:3">
      <c r="A9" s="5"/>
      <c r="C9" s="161"/>
    </row>
    <row r="10" spans="1:3">
      <c r="A10" s="5"/>
      <c r="C10" s="161"/>
    </row>
    <row r="11" spans="1:3">
      <c r="A11" s="5"/>
      <c r="C11" s="161"/>
    </row>
    <row r="12" spans="1:3">
      <c r="A12" s="5"/>
      <c r="C12" s="161"/>
    </row>
    <row r="13" spans="1:3">
      <c r="A13" s="5"/>
      <c r="C13" s="161"/>
    </row>
    <row r="14" spans="1:3">
      <c r="A14" s="5"/>
      <c r="C14" s="161"/>
    </row>
    <row r="15" spans="1:3">
      <c r="A15" s="5"/>
      <c r="C15" s="161"/>
    </row>
    <row r="16" spans="1:3">
      <c r="A16" s="5"/>
      <c r="C16" s="161"/>
    </row>
    <row r="17" spans="1:3">
      <c r="A17" s="5"/>
      <c r="C17" s="161"/>
    </row>
    <row r="18" spans="1:3">
      <c r="A18" s="5"/>
      <c r="C18" s="161"/>
    </row>
    <row r="19" spans="1:3">
      <c r="A19" s="5"/>
      <c r="C19" s="161"/>
    </row>
    <row r="20" spans="1:3">
      <c r="A20" s="5"/>
      <c r="C20" s="161"/>
    </row>
    <row r="21" spans="1:3">
      <c r="A21" s="5"/>
      <c r="C21" s="161"/>
    </row>
    <row r="22" spans="1:3">
      <c r="A22" s="5"/>
      <c r="C22" s="161"/>
    </row>
    <row r="23" spans="1:3">
      <c r="A23" s="5"/>
      <c r="C23" s="161"/>
    </row>
    <row r="24" spans="1:3">
      <c r="A24" s="5"/>
      <c r="C24" s="161"/>
    </row>
    <row r="25" spans="1:3">
      <c r="A25" s="5"/>
      <c r="C25" s="161"/>
    </row>
    <row r="26" spans="1:3">
      <c r="A26" s="5"/>
      <c r="C26" s="161"/>
    </row>
    <row r="27" spans="1:3">
      <c r="A27" s="5"/>
      <c r="C27" s="161"/>
    </row>
    <row r="28" spans="1:3">
      <c r="A28" s="5"/>
      <c r="C28" s="161"/>
    </row>
    <row r="29" spans="1:3">
      <c r="A29" s="5"/>
      <c r="C29" s="161"/>
    </row>
    <row r="30" spans="1:3">
      <c r="A30" s="5"/>
      <c r="C30" s="161"/>
    </row>
    <row r="31" spans="1:3">
      <c r="A31" s="5"/>
      <c r="C31" s="161"/>
    </row>
    <row r="32" spans="1:3">
      <c r="A32" s="5"/>
      <c r="C32" s="161"/>
    </row>
    <row r="33" spans="1:3">
      <c r="A33" s="5"/>
      <c r="C33" s="161"/>
    </row>
    <row r="34" spans="1:3">
      <c r="A34" s="5"/>
      <c r="C34" s="161"/>
    </row>
    <row r="35" spans="1:3">
      <c r="A35" s="5"/>
      <c r="C35" s="161"/>
    </row>
    <row r="36" spans="1:3">
      <c r="C36" s="161"/>
    </row>
    <row r="37" spans="1:3">
      <c r="C37" s="161"/>
    </row>
    <row r="38" spans="1:3">
      <c r="C38" s="161"/>
    </row>
    <row r="39" spans="1:3">
      <c r="C39" s="161"/>
    </row>
    <row r="40" spans="1:3">
      <c r="C40" s="161"/>
    </row>
    <row r="41" spans="1:3">
      <c r="C41" s="161"/>
    </row>
    <row r="42" spans="1:3">
      <c r="C42" s="161"/>
    </row>
    <row r="43" spans="1:3">
      <c r="C43" s="161"/>
    </row>
    <row r="44" spans="1:3">
      <c r="C44" s="161"/>
    </row>
    <row r="45" spans="1:3">
      <c r="C45" s="161"/>
    </row>
    <row r="46" spans="1:3">
      <c r="C46" s="161"/>
    </row>
    <row r="47" spans="1:3">
      <c r="C47" s="161"/>
    </row>
    <row r="48" spans="1:3">
      <c r="C48" s="161"/>
    </row>
    <row r="49" spans="3:3">
      <c r="C49" s="161"/>
    </row>
    <row r="50" spans="3:3">
      <c r="C50" s="161"/>
    </row>
    <row r="51" spans="3:3">
      <c r="C51" s="161"/>
    </row>
    <row r="52" spans="3:3">
      <c r="C52" s="161"/>
    </row>
    <row r="53" spans="3:3">
      <c r="C53" s="161"/>
    </row>
    <row r="54" spans="3:3">
      <c r="C54" s="161"/>
    </row>
    <row r="55" spans="3:3">
      <c r="C55" s="161"/>
    </row>
    <row r="56" spans="3:3">
      <c r="C56" s="161"/>
    </row>
    <row r="57" spans="3:3">
      <c r="C57" s="161"/>
    </row>
    <row r="58" spans="3:3">
      <c r="C58" s="161"/>
    </row>
    <row r="59" spans="3:3">
      <c r="C59" s="161"/>
    </row>
    <row r="60" spans="3:3">
      <c r="C60" s="161"/>
    </row>
    <row r="61" spans="3:3">
      <c r="C61" s="161"/>
    </row>
    <row r="62" spans="3:3">
      <c r="C62" s="161"/>
    </row>
    <row r="63" spans="3:3">
      <c r="C63" s="161"/>
    </row>
    <row r="64" spans="3:3">
      <c r="C64" s="161"/>
    </row>
    <row r="65" spans="3:3">
      <c r="C65" s="161"/>
    </row>
    <row r="66" spans="3:3">
      <c r="C66" s="161"/>
    </row>
    <row r="67" spans="3:3">
      <c r="C67" s="161"/>
    </row>
    <row r="68" spans="3:3">
      <c r="C68" s="161"/>
    </row>
    <row r="69" spans="3:3">
      <c r="C69" s="161"/>
    </row>
    <row r="70" spans="3:3">
      <c r="C70" s="161"/>
    </row>
    <row r="71" spans="3:3">
      <c r="C71" s="161"/>
    </row>
    <row r="72" spans="3:3">
      <c r="C72" s="161"/>
    </row>
    <row r="73" spans="3:3">
      <c r="C73" s="161"/>
    </row>
    <row r="74" spans="3:3">
      <c r="C74" s="161"/>
    </row>
    <row r="75" spans="3:3">
      <c r="C75" s="161"/>
    </row>
    <row r="76" spans="3:3">
      <c r="C76" s="161"/>
    </row>
    <row r="77" spans="3:3">
      <c r="C77" s="161"/>
    </row>
    <row r="78" spans="3:3">
      <c r="C78" s="161"/>
    </row>
    <row r="79" spans="3:3">
      <c r="C79" s="161"/>
    </row>
    <row r="80" spans="3:3">
      <c r="C80" s="161"/>
    </row>
    <row r="81" spans="3:3">
      <c r="C81" s="161"/>
    </row>
    <row r="82" spans="3:3">
      <c r="C82" s="161"/>
    </row>
    <row r="83" spans="3:3">
      <c r="C83" s="161"/>
    </row>
    <row r="84" spans="3:3">
      <c r="C84" s="161"/>
    </row>
    <row r="85" spans="3:3">
      <c r="C85" s="161"/>
    </row>
    <row r="86" spans="3:3">
      <c r="C86" s="161"/>
    </row>
    <row r="87" spans="3:3">
      <c r="C87" s="161"/>
    </row>
    <row r="88" spans="3:3">
      <c r="C88" s="161"/>
    </row>
    <row r="89" spans="3:3">
      <c r="C89" s="161"/>
    </row>
    <row r="90" spans="3:3">
      <c r="C90" s="161"/>
    </row>
    <row r="91" spans="3:3">
      <c r="C91" s="161"/>
    </row>
    <row r="92" spans="3:3">
      <c r="C92" s="161"/>
    </row>
    <row r="93" spans="3:3">
      <c r="C93" s="161"/>
    </row>
    <row r="94" spans="3:3">
      <c r="C94" s="161"/>
    </row>
    <row r="95" spans="3:3">
      <c r="C95" s="161"/>
    </row>
    <row r="96" spans="3:3">
      <c r="C96" s="161"/>
    </row>
    <row r="97" spans="3:3">
      <c r="C97" s="161"/>
    </row>
    <row r="98" spans="3:3">
      <c r="C98" s="161"/>
    </row>
    <row r="99" spans="3:3">
      <c r="C99" s="16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20" ma:contentTypeDescription="Crear nuevo documento." ma:contentTypeScope="" ma:versionID="92b8b5dea5cb70beac0398834437ba10">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21efd9e9c5f467bf2b87bfa9fecceb1c"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_Flow_SignoffStatus xmlns="c8cf5dac-a23e-4e23-8661-08da8d2a9813" xsi:nil="true"/>
    <lcf76f155ced4ddcb4097134ff3c332f xmlns="c8cf5dac-a23e-4e23-8661-08da8d2a9813">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452B36-4FCA-41B5-BBB0-5413C36671E1}"/>
</file>

<file path=customXml/itemProps2.xml><?xml version="1.0" encoding="utf-8"?>
<ds:datastoreItem xmlns:ds="http://schemas.openxmlformats.org/officeDocument/2006/customXml" ds:itemID="{3103D1AB-B5F6-4BB9-A122-359DC42F5E28}"/>
</file>

<file path=customXml/itemProps3.xml><?xml version="1.0" encoding="utf-8"?>
<ds:datastoreItem xmlns:ds="http://schemas.openxmlformats.org/officeDocument/2006/customXml" ds:itemID="{044B156D-1C07-45D9-B92A-AEE4EBD7C093}"/>
</file>

<file path=customXml/itemProps4.xml><?xml version="1.0" encoding="utf-8"?>
<ds:datastoreItem xmlns:ds="http://schemas.openxmlformats.org/officeDocument/2006/customXml" ds:itemID="{E4F240F0-7186-4551-BF63-89B5D209750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De Jesus Gomez Celedon</dc:creator>
  <cp:keywords/>
  <dc:description/>
  <cp:lastModifiedBy>John Harold Pinzon Carrillo</cp:lastModifiedBy>
  <cp:revision/>
  <dcterms:created xsi:type="dcterms:W3CDTF">2024-06-28T20:07:54Z</dcterms:created>
  <dcterms:modified xsi:type="dcterms:W3CDTF">2025-08-08T16:43:25Z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y fmtid="{D5CDD505-2E9C-101B-9397-08002B2CF9AE}" pid="3" name="MediaServiceImageTags">
    <vt:lpwstr/>
  </property>
</Properties>
</file>